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calcChain.xml" ContentType="application/vnd.openxmlformats-officedocument.spreadsheetml.calcChain+xml"/>
  <Override PartName="/xl/tables/table10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xl/tables/table9.xml" ContentType="application/vnd.openxmlformats-officedocument.spreadsheetml.table+xml"/>
  <Override PartName="/xl/tables/table8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7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C:\Users\SehrishAsghar\Downloads\"/>
    </mc:Choice>
  </mc:AlternateContent>
  <xr:revisionPtr revIDLastSave="0" documentId="13_ncr:1_{61CCD6B3-A99B-4891-8DDD-ECACA8C85289}" xr6:coauthVersionLast="47" xr6:coauthVersionMax="47" xr10:uidLastSave="{00000000-0000-0000-0000-000000000000}"/>
  <bookViews>
    <workbookView xWindow="-28920" yWindow="-120" windowWidth="29040" windowHeight="15720" firstSheet="1" activeTab="2" xr2:uid="{00000000-000D-0000-FFFF-FFFF00000000}"/>
  </bookViews>
  <sheets>
    <sheet name="Appendix_Guide" sheetId="1" r:id="rId1"/>
    <sheet name="Methodology" sheetId="2" r:id="rId2"/>
    <sheet name="Master_Data" sheetId="3" r:id="rId3"/>
    <sheet name="Measured_Summary" sheetId="4" r:id="rId4"/>
    <sheet name="Model180_Table" sheetId="5" r:id="rId5"/>
    <sheet name="QC_Log" sheetId="6" r:id="rId6"/>
    <sheet name="Source_Inventory" sheetId="7" r:id="rId7"/>
    <sheet name="Vent_Tier_Summary" sheetId="8" r:id="rId8"/>
    <sheet name="Amenia" sheetId="9" r:id="rId9"/>
    <sheet name="Dutchess County" sheetId="10" r:id="rId10"/>
    <sheet name="Woodstock" sheetId="11" r:id="rId11"/>
    <sheet name="Beacon" sheetId="12" r:id="rId12"/>
    <sheet name="North East" sheetId="13" r:id="rId13"/>
    <sheet name="Gardiner" sheetId="14" r:id="rId14"/>
    <sheet name="Wallkill" sheetId="15" r:id="rId15"/>
    <sheet name="Hurley" sheetId="16" r:id="rId16"/>
    <sheet name="Mamaroneck" sheetId="17" r:id="rId17"/>
    <sheet name="Bethel" sheetId="18" r:id="rId18"/>
    <sheet name="Rhinebeck" sheetId="19" r:id="rId19"/>
    <sheet name="New Paltz" sheetId="20" r:id="rId20"/>
    <sheet name="Philipstown" sheetId="21" r:id="rId2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94" i="20" l="1"/>
  <c r="P94" i="20" s="1"/>
  <c r="Q94" i="20"/>
  <c r="R94" i="20"/>
  <c r="S94" i="20"/>
  <c r="Y94" i="20"/>
  <c r="O95" i="20"/>
  <c r="P95" i="20" s="1"/>
  <c r="Q95" i="20"/>
  <c r="R95" i="20"/>
  <c r="Y95" i="20"/>
  <c r="O96" i="20"/>
  <c r="S96" i="20" s="1"/>
  <c r="P96" i="20"/>
  <c r="Q96" i="20"/>
  <c r="R96" i="20"/>
  <c r="Y96" i="20"/>
  <c r="O97" i="20"/>
  <c r="P97" i="20" s="1"/>
  <c r="Q97" i="20"/>
  <c r="R97" i="20"/>
  <c r="Y97" i="20"/>
  <c r="O98" i="20"/>
  <c r="S98" i="20" s="1"/>
  <c r="P98" i="20"/>
  <c r="Q98" i="20"/>
  <c r="R98" i="20"/>
  <c r="Y98" i="20"/>
  <c r="O99" i="20"/>
  <c r="P99" i="20"/>
  <c r="Q99" i="20"/>
  <c r="R99" i="20"/>
  <c r="S99" i="20"/>
  <c r="Y99" i="20"/>
  <c r="O100" i="20"/>
  <c r="P100" i="20"/>
  <c r="Q100" i="20"/>
  <c r="R100" i="20"/>
  <c r="S100" i="20"/>
  <c r="Y100" i="20"/>
  <c r="O101" i="20"/>
  <c r="P101" i="20" s="1"/>
  <c r="Q101" i="20"/>
  <c r="R101" i="20"/>
  <c r="S101" i="20"/>
  <c r="Y101" i="20"/>
  <c r="O102" i="20"/>
  <c r="P102" i="20" s="1"/>
  <c r="Q102" i="20"/>
  <c r="R102" i="20"/>
  <c r="Y102" i="20"/>
  <c r="O103" i="20"/>
  <c r="S103" i="20" s="1"/>
  <c r="P103" i="20"/>
  <c r="Q103" i="20"/>
  <c r="R103" i="20"/>
  <c r="Y103" i="20"/>
  <c r="Y60" i="10"/>
  <c r="Y88" i="21"/>
  <c r="R88" i="21"/>
  <c r="Q88" i="21"/>
  <c r="O88" i="21"/>
  <c r="S88" i="21" s="1"/>
  <c r="Y87" i="21"/>
  <c r="R87" i="21"/>
  <c r="Q87" i="21"/>
  <c r="O87" i="21"/>
  <c r="S87" i="21" s="1"/>
  <c r="Y86" i="21"/>
  <c r="R86" i="21"/>
  <c r="Q86" i="21"/>
  <c r="O86" i="21"/>
  <c r="S86" i="21" s="1"/>
  <c r="Y85" i="21"/>
  <c r="R85" i="21"/>
  <c r="Q85" i="21"/>
  <c r="O85" i="21"/>
  <c r="Y84" i="21"/>
  <c r="S84" i="21"/>
  <c r="R84" i="21"/>
  <c r="Q84" i="21"/>
  <c r="O84" i="21"/>
  <c r="P84" i="21" s="1"/>
  <c r="Y83" i="21"/>
  <c r="R83" i="21"/>
  <c r="Q83" i="21"/>
  <c r="O83" i="21"/>
  <c r="S83" i="21" s="1"/>
  <c r="Y82" i="21"/>
  <c r="R82" i="21"/>
  <c r="Q82" i="21"/>
  <c r="O82" i="21"/>
  <c r="S82" i="21" s="1"/>
  <c r="Y81" i="21"/>
  <c r="R81" i="21"/>
  <c r="Q81" i="21"/>
  <c r="O81" i="21"/>
  <c r="S81" i="21" s="1"/>
  <c r="Y80" i="21"/>
  <c r="R80" i="21"/>
  <c r="Q80" i="21"/>
  <c r="O80" i="21"/>
  <c r="S80" i="21" s="1"/>
  <c r="Y79" i="21"/>
  <c r="R79" i="21"/>
  <c r="Q79" i="21"/>
  <c r="O79" i="21"/>
  <c r="S79" i="21" s="1"/>
  <c r="Y78" i="21"/>
  <c r="R78" i="21"/>
  <c r="Q78" i="21"/>
  <c r="O78" i="21"/>
  <c r="S78" i="21" s="1"/>
  <c r="Y77" i="21"/>
  <c r="R77" i="21"/>
  <c r="Q77" i="21"/>
  <c r="O77" i="21"/>
  <c r="P77" i="21" s="1"/>
  <c r="Y76" i="21"/>
  <c r="R76" i="21"/>
  <c r="Q76" i="21"/>
  <c r="O76" i="21"/>
  <c r="S76" i="21" s="1"/>
  <c r="Y75" i="21"/>
  <c r="R75" i="21"/>
  <c r="Q75" i="21"/>
  <c r="O75" i="21"/>
  <c r="S75" i="21" s="1"/>
  <c r="Y74" i="21"/>
  <c r="R74" i="21"/>
  <c r="Q74" i="21"/>
  <c r="O74" i="21"/>
  <c r="S74" i="21" s="1"/>
  <c r="Y73" i="21"/>
  <c r="R73" i="21"/>
  <c r="Q73" i="21"/>
  <c r="O73" i="21"/>
  <c r="S73" i="21" s="1"/>
  <c r="Y72" i="21"/>
  <c r="R72" i="21"/>
  <c r="Q72" i="21"/>
  <c r="O72" i="21"/>
  <c r="S72" i="21" s="1"/>
  <c r="Y71" i="21"/>
  <c r="R71" i="21"/>
  <c r="Q71" i="21"/>
  <c r="O71" i="21"/>
  <c r="P71" i="21" s="1"/>
  <c r="Y70" i="21"/>
  <c r="S70" i="21"/>
  <c r="R70" i="21"/>
  <c r="Q70" i="21"/>
  <c r="O70" i="21"/>
  <c r="P70" i="21" s="1"/>
  <c r="Y69" i="21"/>
  <c r="R69" i="21"/>
  <c r="Q69" i="21"/>
  <c r="O69" i="21"/>
  <c r="S69" i="21" s="1"/>
  <c r="Y68" i="21"/>
  <c r="R68" i="21"/>
  <c r="Q68" i="21"/>
  <c r="O68" i="21"/>
  <c r="S68" i="21" s="1"/>
  <c r="Y67" i="21"/>
  <c r="R67" i="21"/>
  <c r="Q67" i="21"/>
  <c r="O67" i="21"/>
  <c r="Y66" i="21"/>
  <c r="R66" i="21"/>
  <c r="Q66" i="21"/>
  <c r="O66" i="21"/>
  <c r="S66" i="21" s="1"/>
  <c r="Y65" i="21"/>
  <c r="R65" i="21"/>
  <c r="Q65" i="21"/>
  <c r="O65" i="21"/>
  <c r="S65" i="21" s="1"/>
  <c r="Y64" i="21"/>
  <c r="R64" i="21"/>
  <c r="Q64" i="21"/>
  <c r="O64" i="21"/>
  <c r="P64" i="21" s="1"/>
  <c r="Y63" i="21"/>
  <c r="R63" i="21"/>
  <c r="Q63" i="21"/>
  <c r="O63" i="21"/>
  <c r="P63" i="21" s="1"/>
  <c r="Y62" i="21"/>
  <c r="R62" i="21"/>
  <c r="Q62" i="21"/>
  <c r="O62" i="21"/>
  <c r="S62" i="21" s="1"/>
  <c r="Y61" i="21"/>
  <c r="R61" i="21"/>
  <c r="Q61" i="21"/>
  <c r="O61" i="21"/>
  <c r="S61" i="21" s="1"/>
  <c r="Y60" i="21"/>
  <c r="R60" i="21"/>
  <c r="Q60" i="21"/>
  <c r="O60" i="21"/>
  <c r="Y59" i="21"/>
  <c r="S59" i="21"/>
  <c r="R59" i="21"/>
  <c r="Q59" i="21"/>
  <c r="P59" i="21"/>
  <c r="O59" i="21"/>
  <c r="Y58" i="21"/>
  <c r="R58" i="21"/>
  <c r="Q58" i="21"/>
  <c r="O58" i="21"/>
  <c r="S58" i="21" s="1"/>
  <c r="Y57" i="21"/>
  <c r="R57" i="21"/>
  <c r="Q57" i="21"/>
  <c r="O57" i="21"/>
  <c r="P57" i="21" s="1"/>
  <c r="Y56" i="21"/>
  <c r="S56" i="21"/>
  <c r="R56" i="21"/>
  <c r="Q56" i="21"/>
  <c r="O56" i="21"/>
  <c r="P56" i="21" s="1"/>
  <c r="Y55" i="21"/>
  <c r="R55" i="21"/>
  <c r="Q55" i="21"/>
  <c r="O55" i="21"/>
  <c r="Y54" i="21"/>
  <c r="R54" i="21"/>
  <c r="Q54" i="21"/>
  <c r="O54" i="21"/>
  <c r="S54" i="21" s="1"/>
  <c r="Y53" i="21"/>
  <c r="R53" i="21"/>
  <c r="Q53" i="21"/>
  <c r="O53" i="21"/>
  <c r="S53" i="21" s="1"/>
  <c r="Y52" i="21"/>
  <c r="R52" i="21"/>
  <c r="Q52" i="21"/>
  <c r="O52" i="21"/>
  <c r="S52" i="21" s="1"/>
  <c r="Y51" i="21"/>
  <c r="S51" i="21"/>
  <c r="R51" i="21"/>
  <c r="Q51" i="21"/>
  <c r="P51" i="21"/>
  <c r="O51" i="21"/>
  <c r="Y50" i="21"/>
  <c r="R50" i="21"/>
  <c r="Q50" i="21"/>
  <c r="O50" i="21"/>
  <c r="S50" i="21" s="1"/>
  <c r="Y49" i="21"/>
  <c r="R49" i="21"/>
  <c r="Q49" i="21"/>
  <c r="O49" i="21"/>
  <c r="P49" i="21" s="1"/>
  <c r="Y48" i="21"/>
  <c r="R48" i="21"/>
  <c r="Q48" i="21"/>
  <c r="P48" i="21"/>
  <c r="O48" i="21"/>
  <c r="S48" i="21" s="1"/>
  <c r="Y47" i="21"/>
  <c r="R47" i="21"/>
  <c r="Q47" i="21"/>
  <c r="O47" i="21"/>
  <c r="S47" i="21" s="1"/>
  <c r="Y46" i="21"/>
  <c r="R46" i="21"/>
  <c r="Q46" i="21"/>
  <c r="O46" i="21"/>
  <c r="S46" i="21" s="1"/>
  <c r="Y45" i="21"/>
  <c r="R45" i="21"/>
  <c r="Q45" i="21"/>
  <c r="O45" i="21"/>
  <c r="Y44" i="21"/>
  <c r="R44" i="21"/>
  <c r="Q44" i="21"/>
  <c r="O44" i="21"/>
  <c r="S44" i="21" s="1"/>
  <c r="Y43" i="21"/>
  <c r="R43" i="21"/>
  <c r="Q43" i="21"/>
  <c r="O43" i="21"/>
  <c r="S43" i="21" s="1"/>
  <c r="Y42" i="21"/>
  <c r="S42" i="21"/>
  <c r="R42" i="21"/>
  <c r="Q42" i="21"/>
  <c r="O42" i="21"/>
  <c r="P42" i="21" s="1"/>
  <c r="Y41" i="21"/>
  <c r="R41" i="21"/>
  <c r="Q41" i="21"/>
  <c r="O41" i="21"/>
  <c r="S41" i="21" s="1"/>
  <c r="Y40" i="21"/>
  <c r="R40" i="21"/>
  <c r="Q40" i="21"/>
  <c r="O40" i="21"/>
  <c r="Y39" i="21"/>
  <c r="R39" i="21"/>
  <c r="Q39" i="21"/>
  <c r="O39" i="21"/>
  <c r="S39" i="21" s="1"/>
  <c r="Y38" i="21"/>
  <c r="R38" i="21"/>
  <c r="Q38" i="21"/>
  <c r="O38" i="21"/>
  <c r="S38" i="21" s="1"/>
  <c r="Y37" i="21"/>
  <c r="R37" i="21"/>
  <c r="Q37" i="21"/>
  <c r="O37" i="21"/>
  <c r="S37" i="21" s="1"/>
  <c r="Y36" i="21"/>
  <c r="S36" i="21"/>
  <c r="R36" i="21"/>
  <c r="Q36" i="21"/>
  <c r="O36" i="21"/>
  <c r="P36" i="21" s="1"/>
  <c r="Y35" i="21"/>
  <c r="R35" i="21"/>
  <c r="Q35" i="21"/>
  <c r="O35" i="21"/>
  <c r="P35" i="21" s="1"/>
  <c r="Y34" i="21"/>
  <c r="R34" i="21"/>
  <c r="Q34" i="21"/>
  <c r="O34" i="21"/>
  <c r="S34" i="21" s="1"/>
  <c r="Y33" i="21"/>
  <c r="R33" i="21"/>
  <c r="Q33" i="21"/>
  <c r="O33" i="21"/>
  <c r="S33" i="21" s="1"/>
  <c r="Y32" i="21"/>
  <c r="R32" i="21"/>
  <c r="Q32" i="21"/>
  <c r="O32" i="21"/>
  <c r="S32" i="21" s="1"/>
  <c r="Y31" i="21"/>
  <c r="S31" i="21"/>
  <c r="R31" i="21"/>
  <c r="Q31" i="21"/>
  <c r="P31" i="21"/>
  <c r="O31" i="21"/>
  <c r="Y30" i="21"/>
  <c r="R30" i="21"/>
  <c r="Q30" i="21"/>
  <c r="O30" i="21"/>
  <c r="S30" i="21" s="1"/>
  <c r="Y29" i="21"/>
  <c r="R29" i="21"/>
  <c r="Q29" i="21"/>
  <c r="O29" i="21"/>
  <c r="S29" i="21" s="1"/>
  <c r="Y28" i="21"/>
  <c r="R28" i="21"/>
  <c r="Q28" i="21"/>
  <c r="O28" i="21"/>
  <c r="P28" i="21" s="1"/>
  <c r="Y27" i="21"/>
  <c r="R27" i="21"/>
  <c r="Q27" i="21"/>
  <c r="O27" i="21"/>
  <c r="S27" i="21" s="1"/>
  <c r="Y26" i="21"/>
  <c r="R26" i="21"/>
  <c r="Q26" i="21"/>
  <c r="O26" i="21"/>
  <c r="S26" i="21" s="1"/>
  <c r="Y25" i="21"/>
  <c r="R25" i="21"/>
  <c r="Q25" i="21"/>
  <c r="O25" i="21"/>
  <c r="S25" i="21" s="1"/>
  <c r="Y24" i="21"/>
  <c r="R24" i="21"/>
  <c r="Q24" i="21"/>
  <c r="O24" i="21"/>
  <c r="S24" i="21" s="1"/>
  <c r="Y23" i="21"/>
  <c r="S23" i="21"/>
  <c r="R23" i="21"/>
  <c r="Q23" i="21"/>
  <c r="O23" i="21"/>
  <c r="P23" i="21" s="1"/>
  <c r="Y22" i="21"/>
  <c r="R22" i="21"/>
  <c r="Q22" i="21"/>
  <c r="O22" i="21"/>
  <c r="Y21" i="21"/>
  <c r="R21" i="21"/>
  <c r="Q21" i="21"/>
  <c r="O21" i="21"/>
  <c r="P21" i="21" s="1"/>
  <c r="Y20" i="21"/>
  <c r="R20" i="21"/>
  <c r="Q20" i="21"/>
  <c r="O20" i="21"/>
  <c r="S20" i="21" s="1"/>
  <c r="Y19" i="21"/>
  <c r="R19" i="21"/>
  <c r="Q19" i="21"/>
  <c r="O19" i="21"/>
  <c r="Y18" i="21"/>
  <c r="R18" i="21"/>
  <c r="Q18" i="21"/>
  <c r="O18" i="21"/>
  <c r="S18" i="21" s="1"/>
  <c r="Y17" i="21"/>
  <c r="R17" i="21"/>
  <c r="Q17" i="21"/>
  <c r="O17" i="21"/>
  <c r="S17" i="21" s="1"/>
  <c r="Y16" i="21"/>
  <c r="R16" i="21"/>
  <c r="Q16" i="21"/>
  <c r="O16" i="21"/>
  <c r="S16" i="21" s="1"/>
  <c r="Y15" i="21"/>
  <c r="R15" i="21"/>
  <c r="Q15" i="21"/>
  <c r="O15" i="21"/>
  <c r="Y14" i="21"/>
  <c r="S14" i="21"/>
  <c r="R14" i="21"/>
  <c r="Q14" i="21"/>
  <c r="O14" i="21"/>
  <c r="P14" i="21" s="1"/>
  <c r="Y13" i="21"/>
  <c r="R13" i="21"/>
  <c r="Q13" i="21"/>
  <c r="O13" i="21"/>
  <c r="S13" i="21" s="1"/>
  <c r="Y12" i="21"/>
  <c r="R12" i="21"/>
  <c r="Q12" i="21"/>
  <c r="O12" i="21"/>
  <c r="S12" i="21" s="1"/>
  <c r="Y11" i="21"/>
  <c r="R11" i="21"/>
  <c r="Q11" i="21"/>
  <c r="O11" i="21"/>
  <c r="Y10" i="21"/>
  <c r="R10" i="21"/>
  <c r="Q10" i="21"/>
  <c r="O10" i="21"/>
  <c r="S10" i="21" s="1"/>
  <c r="Y9" i="21"/>
  <c r="R9" i="21"/>
  <c r="Q9" i="21"/>
  <c r="O9" i="21"/>
  <c r="S9" i="21" s="1"/>
  <c r="Y8" i="21"/>
  <c r="S8" i="21"/>
  <c r="R8" i="21"/>
  <c r="Q8" i="21"/>
  <c r="O8" i="21"/>
  <c r="P8" i="21" s="1"/>
  <c r="Y7" i="21"/>
  <c r="R7" i="21"/>
  <c r="Q7" i="21"/>
  <c r="O7" i="21"/>
  <c r="P7" i="21" s="1"/>
  <c r="Y6" i="21"/>
  <c r="R6" i="21"/>
  <c r="Q6" i="21"/>
  <c r="O6" i="21"/>
  <c r="Y5" i="21"/>
  <c r="R5" i="21"/>
  <c r="Q5" i="21"/>
  <c r="O5" i="21"/>
  <c r="S5" i="21" s="1"/>
  <c r="Y93" i="20"/>
  <c r="R93" i="20"/>
  <c r="Q93" i="20"/>
  <c r="O93" i="20"/>
  <c r="Y92" i="20"/>
  <c r="R92" i="20"/>
  <c r="Q92" i="20"/>
  <c r="O92" i="20"/>
  <c r="P92" i="20" s="1"/>
  <c r="Y91" i="20"/>
  <c r="R91" i="20"/>
  <c r="Q91" i="20"/>
  <c r="O91" i="20"/>
  <c r="S91" i="20" s="1"/>
  <c r="Y90" i="20"/>
  <c r="R90" i="20"/>
  <c r="Q90" i="20"/>
  <c r="O90" i="20"/>
  <c r="Y89" i="20"/>
  <c r="R89" i="20"/>
  <c r="Q89" i="20"/>
  <c r="O89" i="20"/>
  <c r="S89" i="20" s="1"/>
  <c r="Y88" i="20"/>
  <c r="R88" i="20"/>
  <c r="Q88" i="20"/>
  <c r="O88" i="20"/>
  <c r="S88" i="20" s="1"/>
  <c r="Y87" i="20"/>
  <c r="R87" i="20"/>
  <c r="Q87" i="20"/>
  <c r="O87" i="20"/>
  <c r="P87" i="20" s="1"/>
  <c r="Y86" i="20"/>
  <c r="R86" i="20"/>
  <c r="Q86" i="20"/>
  <c r="O86" i="20"/>
  <c r="S86" i="20" s="1"/>
  <c r="Y85" i="20"/>
  <c r="R85" i="20"/>
  <c r="Q85" i="20"/>
  <c r="O85" i="20"/>
  <c r="P85" i="20" s="1"/>
  <c r="Y84" i="20"/>
  <c r="R84" i="20"/>
  <c r="Q84" i="20"/>
  <c r="O84" i="20"/>
  <c r="S84" i="20" s="1"/>
  <c r="Y83" i="20"/>
  <c r="R83" i="20"/>
  <c r="Q83" i="20"/>
  <c r="O83" i="20"/>
  <c r="Y82" i="20"/>
  <c r="R82" i="20"/>
  <c r="Q82" i="20"/>
  <c r="O82" i="20"/>
  <c r="S82" i="20" s="1"/>
  <c r="Y81" i="20"/>
  <c r="R81" i="20"/>
  <c r="Q81" i="20"/>
  <c r="O81" i="20"/>
  <c r="S81" i="20" s="1"/>
  <c r="Y80" i="20"/>
  <c r="R80" i="20"/>
  <c r="Q80" i="20"/>
  <c r="O80" i="20"/>
  <c r="S80" i="20" s="1"/>
  <c r="Y79" i="20"/>
  <c r="R79" i="20"/>
  <c r="Q79" i="20"/>
  <c r="O79" i="20"/>
  <c r="S79" i="20" s="1"/>
  <c r="Y78" i="20"/>
  <c r="R78" i="20"/>
  <c r="Q78" i="20"/>
  <c r="O78" i="20"/>
  <c r="P78" i="20" s="1"/>
  <c r="Y77" i="20"/>
  <c r="R77" i="20"/>
  <c r="Q77" i="20"/>
  <c r="O77" i="20"/>
  <c r="S77" i="20" s="1"/>
  <c r="Y76" i="20"/>
  <c r="R76" i="20"/>
  <c r="Q76" i="20"/>
  <c r="O76" i="20"/>
  <c r="S76" i="20" s="1"/>
  <c r="Y75" i="20"/>
  <c r="R75" i="20"/>
  <c r="Q75" i="20"/>
  <c r="O75" i="20"/>
  <c r="S75" i="20" s="1"/>
  <c r="Y74" i="20"/>
  <c r="R74" i="20"/>
  <c r="Q74" i="20"/>
  <c r="O74" i="20"/>
  <c r="P74" i="20" s="1"/>
  <c r="Y73" i="20"/>
  <c r="R73" i="20"/>
  <c r="Q73" i="20"/>
  <c r="O73" i="20"/>
  <c r="S73" i="20" s="1"/>
  <c r="Y72" i="20"/>
  <c r="R72" i="20"/>
  <c r="Q72" i="20"/>
  <c r="O72" i="20"/>
  <c r="P72" i="20" s="1"/>
  <c r="Y71" i="20"/>
  <c r="R71" i="20"/>
  <c r="Q71" i="20"/>
  <c r="O71" i="20"/>
  <c r="P71" i="20" s="1"/>
  <c r="Y70" i="20"/>
  <c r="R70" i="20"/>
  <c r="Q70" i="20"/>
  <c r="O70" i="20"/>
  <c r="S70" i="20" s="1"/>
  <c r="Y69" i="20"/>
  <c r="R69" i="20"/>
  <c r="Q69" i="20"/>
  <c r="O69" i="20"/>
  <c r="P69" i="20" s="1"/>
  <c r="Y68" i="20"/>
  <c r="R68" i="20"/>
  <c r="Q68" i="20"/>
  <c r="O68" i="20"/>
  <c r="Y67" i="20"/>
  <c r="R67" i="20"/>
  <c r="Q67" i="20"/>
  <c r="O67" i="20"/>
  <c r="S67" i="20" s="1"/>
  <c r="Y66" i="20"/>
  <c r="R66" i="20"/>
  <c r="Q66" i="20"/>
  <c r="O66" i="20"/>
  <c r="S66" i="20" s="1"/>
  <c r="Y65" i="20"/>
  <c r="R65" i="20"/>
  <c r="Q65" i="20"/>
  <c r="O65" i="20"/>
  <c r="P65" i="20" s="1"/>
  <c r="Y64" i="20"/>
  <c r="R64" i="20"/>
  <c r="Q64" i="20"/>
  <c r="O64" i="20"/>
  <c r="P64" i="20" s="1"/>
  <c r="Y63" i="20"/>
  <c r="R63" i="20"/>
  <c r="Q63" i="20"/>
  <c r="O63" i="20"/>
  <c r="Y62" i="20"/>
  <c r="R62" i="20"/>
  <c r="Q62" i="20"/>
  <c r="O62" i="20"/>
  <c r="S62" i="20" s="1"/>
  <c r="Y61" i="20"/>
  <c r="R61" i="20"/>
  <c r="Q61" i="20"/>
  <c r="O61" i="20"/>
  <c r="Y60" i="20"/>
  <c r="R60" i="20"/>
  <c r="Q60" i="20"/>
  <c r="O60" i="20"/>
  <c r="S60" i="20" s="1"/>
  <c r="Y59" i="20"/>
  <c r="S59" i="20"/>
  <c r="R59" i="20"/>
  <c r="Q59" i="20"/>
  <c r="O59" i="20"/>
  <c r="P59" i="20" s="1"/>
  <c r="Y58" i="20"/>
  <c r="R58" i="20"/>
  <c r="Q58" i="20"/>
  <c r="O58" i="20"/>
  <c r="P58" i="20" s="1"/>
  <c r="Y57" i="20"/>
  <c r="R57" i="20"/>
  <c r="Q57" i="20"/>
  <c r="O57" i="20"/>
  <c r="P57" i="20" s="1"/>
  <c r="Y56" i="20"/>
  <c r="R56" i="20"/>
  <c r="Q56" i="20"/>
  <c r="O56" i="20"/>
  <c r="Y55" i="20"/>
  <c r="R55" i="20"/>
  <c r="Q55" i="20"/>
  <c r="O55" i="20"/>
  <c r="S55" i="20" s="1"/>
  <c r="Y54" i="20"/>
  <c r="R54" i="20"/>
  <c r="Q54" i="20"/>
  <c r="O54" i="20"/>
  <c r="S54" i="20" s="1"/>
  <c r="Y53" i="20"/>
  <c r="R53" i="20"/>
  <c r="Q53" i="20"/>
  <c r="O53" i="20"/>
  <c r="S53" i="20" s="1"/>
  <c r="Y52" i="20"/>
  <c r="R52" i="20"/>
  <c r="Q52" i="20"/>
  <c r="O52" i="20"/>
  <c r="S52" i="20" s="1"/>
  <c r="Y51" i="20"/>
  <c r="R51" i="20"/>
  <c r="Q51" i="20"/>
  <c r="O51" i="20"/>
  <c r="S51" i="20" s="1"/>
  <c r="Y50" i="20"/>
  <c r="R50" i="20"/>
  <c r="Q50" i="20"/>
  <c r="O50" i="20"/>
  <c r="P50" i="20" s="1"/>
  <c r="Y49" i="20"/>
  <c r="R49" i="20"/>
  <c r="Q49" i="20"/>
  <c r="O49" i="20"/>
  <c r="S49" i="20" s="1"/>
  <c r="Y48" i="20"/>
  <c r="R48" i="20"/>
  <c r="Q48" i="20"/>
  <c r="O48" i="20"/>
  <c r="S48" i="20" s="1"/>
  <c r="Y47" i="20"/>
  <c r="R47" i="20"/>
  <c r="Q47" i="20"/>
  <c r="O47" i="20"/>
  <c r="S47" i="20" s="1"/>
  <c r="Y46" i="20"/>
  <c r="R46" i="20"/>
  <c r="Q46" i="20"/>
  <c r="O46" i="20"/>
  <c r="Y45" i="20"/>
  <c r="R45" i="20"/>
  <c r="Q45" i="20"/>
  <c r="O45" i="20"/>
  <c r="S45" i="20" s="1"/>
  <c r="Y44" i="20"/>
  <c r="R44" i="20"/>
  <c r="Q44" i="20"/>
  <c r="O44" i="20"/>
  <c r="P44" i="20" s="1"/>
  <c r="Y43" i="20"/>
  <c r="R43" i="20"/>
  <c r="Q43" i="20"/>
  <c r="O43" i="20"/>
  <c r="P43" i="20" s="1"/>
  <c r="Y42" i="20"/>
  <c r="R42" i="20"/>
  <c r="Q42" i="20"/>
  <c r="O42" i="20"/>
  <c r="S42" i="20" s="1"/>
  <c r="Y41" i="20"/>
  <c r="R41" i="20"/>
  <c r="Q41" i="20"/>
  <c r="O41" i="20"/>
  <c r="Y40" i="20"/>
  <c r="R40" i="20"/>
  <c r="Q40" i="20"/>
  <c r="O40" i="20"/>
  <c r="S40" i="20" s="1"/>
  <c r="Y39" i="20"/>
  <c r="R39" i="20"/>
  <c r="Q39" i="20"/>
  <c r="O39" i="20"/>
  <c r="P39" i="20" s="1"/>
  <c r="Y38" i="20"/>
  <c r="R38" i="20"/>
  <c r="Q38" i="20"/>
  <c r="O38" i="20"/>
  <c r="S38" i="20" s="1"/>
  <c r="Y37" i="20"/>
  <c r="R37" i="20"/>
  <c r="Q37" i="20"/>
  <c r="O37" i="20"/>
  <c r="Y36" i="20"/>
  <c r="R36" i="20"/>
  <c r="Q36" i="20"/>
  <c r="O36" i="20"/>
  <c r="P36" i="20" s="1"/>
  <c r="Y35" i="20"/>
  <c r="R35" i="20"/>
  <c r="Q35" i="20"/>
  <c r="O35" i="20"/>
  <c r="Y34" i="20"/>
  <c r="R34" i="20"/>
  <c r="Q34" i="20"/>
  <c r="O34" i="20"/>
  <c r="S34" i="20" s="1"/>
  <c r="Y33" i="20"/>
  <c r="R33" i="20"/>
  <c r="Q33" i="20"/>
  <c r="O33" i="20"/>
  <c r="S33" i="20" s="1"/>
  <c r="Y32" i="20"/>
  <c r="R32" i="20"/>
  <c r="Q32" i="20"/>
  <c r="O32" i="20"/>
  <c r="S32" i="20" s="1"/>
  <c r="Y31" i="20"/>
  <c r="R31" i="20"/>
  <c r="Q31" i="20"/>
  <c r="O31" i="20"/>
  <c r="P31" i="20" s="1"/>
  <c r="Y30" i="20"/>
  <c r="R30" i="20"/>
  <c r="Q30" i="20"/>
  <c r="O30" i="20"/>
  <c r="S30" i="20" s="1"/>
  <c r="Y29" i="20"/>
  <c r="R29" i="20"/>
  <c r="Q29" i="20"/>
  <c r="O29" i="20"/>
  <c r="P29" i="20" s="1"/>
  <c r="Y28" i="20"/>
  <c r="R28" i="20"/>
  <c r="Q28" i="20"/>
  <c r="O28" i="20"/>
  <c r="S28" i="20" s="1"/>
  <c r="Y27" i="20"/>
  <c r="R27" i="20"/>
  <c r="Q27" i="20"/>
  <c r="O27" i="20"/>
  <c r="S27" i="20" s="1"/>
  <c r="Y26" i="20"/>
  <c r="R26" i="20"/>
  <c r="Q26" i="20"/>
  <c r="O26" i="20"/>
  <c r="S26" i="20" s="1"/>
  <c r="Y25" i="20"/>
  <c r="R25" i="20"/>
  <c r="Q25" i="20"/>
  <c r="O25" i="20"/>
  <c r="P25" i="20" s="1"/>
  <c r="Y24" i="20"/>
  <c r="R24" i="20"/>
  <c r="Q24" i="20"/>
  <c r="O24" i="20"/>
  <c r="S24" i="20" s="1"/>
  <c r="Y23" i="20"/>
  <c r="R23" i="20"/>
  <c r="Q23" i="20"/>
  <c r="O23" i="20"/>
  <c r="Y22" i="20"/>
  <c r="R22" i="20"/>
  <c r="Q22" i="20"/>
  <c r="O22" i="20"/>
  <c r="P22" i="20" s="1"/>
  <c r="Y21" i="20"/>
  <c r="R21" i="20"/>
  <c r="Q21" i="20"/>
  <c r="O21" i="20"/>
  <c r="S21" i="20" s="1"/>
  <c r="Y20" i="20"/>
  <c r="R20" i="20"/>
  <c r="Q20" i="20"/>
  <c r="O20" i="20"/>
  <c r="Y19" i="20"/>
  <c r="R19" i="20"/>
  <c r="Q19" i="20"/>
  <c r="O19" i="20"/>
  <c r="S19" i="20" s="1"/>
  <c r="Y18" i="20"/>
  <c r="R18" i="20"/>
  <c r="Q18" i="20"/>
  <c r="O18" i="20"/>
  <c r="S18" i="20" s="1"/>
  <c r="Y17" i="20"/>
  <c r="R17" i="20"/>
  <c r="Q17" i="20"/>
  <c r="O17" i="20"/>
  <c r="S17" i="20" s="1"/>
  <c r="Y16" i="20"/>
  <c r="R16" i="20"/>
  <c r="Q16" i="20"/>
  <c r="O16" i="20"/>
  <c r="Y15" i="20"/>
  <c r="R15" i="20"/>
  <c r="Q15" i="20"/>
  <c r="O15" i="20"/>
  <c r="P15" i="20" s="1"/>
  <c r="Y14" i="20"/>
  <c r="R14" i="20"/>
  <c r="Q14" i="20"/>
  <c r="O14" i="20"/>
  <c r="S14" i="20" s="1"/>
  <c r="Y13" i="20"/>
  <c r="R13" i="20"/>
  <c r="Q13" i="20"/>
  <c r="O13" i="20"/>
  <c r="Y12" i="20"/>
  <c r="R12" i="20"/>
  <c r="Q12" i="20"/>
  <c r="O12" i="20"/>
  <c r="Y11" i="20"/>
  <c r="R11" i="20"/>
  <c r="Q11" i="20"/>
  <c r="O11" i="20"/>
  <c r="S11" i="20" s="1"/>
  <c r="Y10" i="20"/>
  <c r="R10" i="20"/>
  <c r="Q10" i="20"/>
  <c r="O10" i="20"/>
  <c r="S10" i="20" s="1"/>
  <c r="Y9" i="20"/>
  <c r="R9" i="20"/>
  <c r="Q9" i="20"/>
  <c r="O9" i="20"/>
  <c r="S9" i="20" s="1"/>
  <c r="Y8" i="20"/>
  <c r="R8" i="20"/>
  <c r="Q8" i="20"/>
  <c r="O8" i="20"/>
  <c r="P8" i="20" s="1"/>
  <c r="Y7" i="20"/>
  <c r="R7" i="20"/>
  <c r="Q7" i="20"/>
  <c r="O7" i="20"/>
  <c r="Y6" i="20"/>
  <c r="R6" i="20"/>
  <c r="Q6" i="20"/>
  <c r="O6" i="20"/>
  <c r="S6" i="20" s="1"/>
  <c r="Y5" i="20"/>
  <c r="R5" i="20"/>
  <c r="Q5" i="20"/>
  <c r="O5" i="20"/>
  <c r="Y298" i="19"/>
  <c r="R298" i="19"/>
  <c r="Q298" i="19"/>
  <c r="O298" i="19"/>
  <c r="S298" i="19" s="1"/>
  <c r="Y297" i="19"/>
  <c r="R297" i="19"/>
  <c r="Q297" i="19"/>
  <c r="O297" i="19"/>
  <c r="S297" i="19" s="1"/>
  <c r="Y296" i="19"/>
  <c r="R296" i="19"/>
  <c r="Q296" i="19"/>
  <c r="O296" i="19"/>
  <c r="Y295" i="19"/>
  <c r="S295" i="19"/>
  <c r="R295" i="19"/>
  <c r="Q295" i="19"/>
  <c r="O295" i="19"/>
  <c r="P295" i="19" s="1"/>
  <c r="Y294" i="19"/>
  <c r="R294" i="19"/>
  <c r="Q294" i="19"/>
  <c r="O294" i="19"/>
  <c r="Y293" i="19"/>
  <c r="R293" i="19"/>
  <c r="Q293" i="19"/>
  <c r="O293" i="19"/>
  <c r="S293" i="19" s="1"/>
  <c r="Y292" i="19"/>
  <c r="R292" i="19"/>
  <c r="Q292" i="19"/>
  <c r="O292" i="19"/>
  <c r="Y291" i="19"/>
  <c r="R291" i="19"/>
  <c r="Q291" i="19"/>
  <c r="O291" i="19"/>
  <c r="P291" i="19" s="1"/>
  <c r="Y290" i="19"/>
  <c r="R290" i="19"/>
  <c r="Q290" i="19"/>
  <c r="O290" i="19"/>
  <c r="S290" i="19" s="1"/>
  <c r="Y289" i="19"/>
  <c r="R289" i="19"/>
  <c r="Q289" i="19"/>
  <c r="O289" i="19"/>
  <c r="S289" i="19" s="1"/>
  <c r="Y288" i="19"/>
  <c r="R288" i="19"/>
  <c r="Q288" i="19"/>
  <c r="O288" i="19"/>
  <c r="Y287" i="19"/>
  <c r="R287" i="19"/>
  <c r="Q287" i="19"/>
  <c r="O287" i="19"/>
  <c r="Y286" i="19"/>
  <c r="R286" i="19"/>
  <c r="Q286" i="19"/>
  <c r="O286" i="19"/>
  <c r="S286" i="19" s="1"/>
  <c r="Y285" i="19"/>
  <c r="R285" i="19"/>
  <c r="Q285" i="19"/>
  <c r="O285" i="19"/>
  <c r="Y284" i="19"/>
  <c r="S284" i="19"/>
  <c r="R284" i="19"/>
  <c r="Q284" i="19"/>
  <c r="P284" i="19"/>
  <c r="O284" i="19"/>
  <c r="Y283" i="19"/>
  <c r="R283" i="19"/>
  <c r="Q283" i="19"/>
  <c r="O283" i="19"/>
  <c r="P283" i="19" s="1"/>
  <c r="Y282" i="19"/>
  <c r="R282" i="19"/>
  <c r="Q282" i="19"/>
  <c r="O282" i="19"/>
  <c r="Y281" i="19"/>
  <c r="R281" i="19"/>
  <c r="Q281" i="19"/>
  <c r="O281" i="19"/>
  <c r="Y280" i="19"/>
  <c r="R280" i="19"/>
  <c r="Q280" i="19"/>
  <c r="O280" i="19"/>
  <c r="Y279" i="19"/>
  <c r="R279" i="19"/>
  <c r="Q279" i="19"/>
  <c r="O279" i="19"/>
  <c r="S279" i="19" s="1"/>
  <c r="Y278" i="19"/>
  <c r="R278" i="19"/>
  <c r="Q278" i="19"/>
  <c r="O278" i="19"/>
  <c r="Y277" i="19"/>
  <c r="R277" i="19"/>
  <c r="Q277" i="19"/>
  <c r="O277" i="19"/>
  <c r="P277" i="19" s="1"/>
  <c r="Y276" i="19"/>
  <c r="R276" i="19"/>
  <c r="Q276" i="19"/>
  <c r="O276" i="19"/>
  <c r="S276" i="19" s="1"/>
  <c r="Y275" i="19"/>
  <c r="R275" i="19"/>
  <c r="Q275" i="19"/>
  <c r="O275" i="19"/>
  <c r="S275" i="19" s="1"/>
  <c r="Y274" i="19"/>
  <c r="R274" i="19"/>
  <c r="Q274" i="19"/>
  <c r="O274" i="19"/>
  <c r="P274" i="19" s="1"/>
  <c r="Y273" i="19"/>
  <c r="R273" i="19"/>
  <c r="Q273" i="19"/>
  <c r="O273" i="19"/>
  <c r="Y272" i="19"/>
  <c r="R272" i="19"/>
  <c r="Q272" i="19"/>
  <c r="O272" i="19"/>
  <c r="S272" i="19" s="1"/>
  <c r="Y271" i="19"/>
  <c r="R271" i="19"/>
  <c r="Q271" i="19"/>
  <c r="O271" i="19"/>
  <c r="Y270" i="19"/>
  <c r="R270" i="19"/>
  <c r="Q270" i="19"/>
  <c r="O270" i="19"/>
  <c r="S270" i="19" s="1"/>
  <c r="Y269" i="19"/>
  <c r="R269" i="19"/>
  <c r="Q269" i="19"/>
  <c r="O269" i="19"/>
  <c r="S269" i="19" s="1"/>
  <c r="Y268" i="19"/>
  <c r="R268" i="19"/>
  <c r="Q268" i="19"/>
  <c r="O268" i="19"/>
  <c r="Y267" i="19"/>
  <c r="R267" i="19"/>
  <c r="Q267" i="19"/>
  <c r="O267" i="19"/>
  <c r="Y266" i="19"/>
  <c r="R266" i="19"/>
  <c r="Q266" i="19"/>
  <c r="O266" i="19"/>
  <c r="S266" i="19" s="1"/>
  <c r="Y265" i="19"/>
  <c r="R265" i="19"/>
  <c r="Q265" i="19"/>
  <c r="O265" i="19"/>
  <c r="Y264" i="19"/>
  <c r="S264" i="19"/>
  <c r="R264" i="19"/>
  <c r="Q264" i="19"/>
  <c r="P264" i="19"/>
  <c r="O264" i="19"/>
  <c r="Y263" i="19"/>
  <c r="R263" i="19"/>
  <c r="Q263" i="19"/>
  <c r="O263" i="19"/>
  <c r="Y262" i="19"/>
  <c r="R262" i="19"/>
  <c r="Q262" i="19"/>
  <c r="O262" i="19"/>
  <c r="S262" i="19" s="1"/>
  <c r="Y261" i="19"/>
  <c r="R261" i="19"/>
  <c r="Q261" i="19"/>
  <c r="O261" i="19"/>
  <c r="Y260" i="19"/>
  <c r="R260" i="19"/>
  <c r="Q260" i="19"/>
  <c r="O260" i="19"/>
  <c r="Y259" i="19"/>
  <c r="R259" i="19"/>
  <c r="Q259" i="19"/>
  <c r="O259" i="19"/>
  <c r="S259" i="19" s="1"/>
  <c r="Y258" i="19"/>
  <c r="R258" i="19"/>
  <c r="Q258" i="19"/>
  <c r="O258" i="19"/>
  <c r="Y257" i="19"/>
  <c r="R257" i="19"/>
  <c r="Q257" i="19"/>
  <c r="O257" i="19"/>
  <c r="P257" i="19" s="1"/>
  <c r="Y256" i="19"/>
  <c r="R256" i="19"/>
  <c r="Q256" i="19"/>
  <c r="O256" i="19"/>
  <c r="Y255" i="19"/>
  <c r="R255" i="19"/>
  <c r="Q255" i="19"/>
  <c r="O255" i="19"/>
  <c r="S255" i="19" s="1"/>
  <c r="Y254" i="19"/>
  <c r="R254" i="19"/>
  <c r="Q254" i="19"/>
  <c r="O254" i="19"/>
  <c r="Y253" i="19"/>
  <c r="S253" i="19"/>
  <c r="R253" i="19"/>
  <c r="Q253" i="19"/>
  <c r="O253" i="19"/>
  <c r="P253" i="19" s="1"/>
  <c r="Y252" i="19"/>
  <c r="R252" i="19"/>
  <c r="Q252" i="19"/>
  <c r="O252" i="19"/>
  <c r="S252" i="19" s="1"/>
  <c r="Y251" i="19"/>
  <c r="R251" i="19"/>
  <c r="Q251" i="19"/>
  <c r="O251" i="19"/>
  <c r="Y250" i="19"/>
  <c r="S250" i="19"/>
  <c r="R250" i="19"/>
  <c r="Q250" i="19"/>
  <c r="O250" i="19"/>
  <c r="P250" i="19" s="1"/>
  <c r="Y249" i="19"/>
  <c r="R249" i="19"/>
  <c r="Q249" i="19"/>
  <c r="O249" i="19"/>
  <c r="S249" i="19" s="1"/>
  <c r="Y248" i="19"/>
  <c r="R248" i="19"/>
  <c r="Q248" i="19"/>
  <c r="O248" i="19"/>
  <c r="S248" i="19" s="1"/>
  <c r="Y247" i="19"/>
  <c r="R247" i="19"/>
  <c r="Q247" i="19"/>
  <c r="O247" i="19"/>
  <c r="S247" i="19" s="1"/>
  <c r="Y246" i="19"/>
  <c r="R246" i="19"/>
  <c r="Q246" i="19"/>
  <c r="O246" i="19"/>
  <c r="Y245" i="19"/>
  <c r="R245" i="19"/>
  <c r="Q245" i="19"/>
  <c r="O245" i="19"/>
  <c r="Y244" i="19"/>
  <c r="R244" i="19"/>
  <c r="Q244" i="19"/>
  <c r="O244" i="19"/>
  <c r="S244" i="19" s="1"/>
  <c r="Y243" i="19"/>
  <c r="R243" i="19"/>
  <c r="Q243" i="19"/>
  <c r="O243" i="19"/>
  <c r="S243" i="19" s="1"/>
  <c r="Y242" i="19"/>
  <c r="R242" i="19"/>
  <c r="Q242" i="19"/>
  <c r="O242" i="19"/>
  <c r="S242" i="19" s="1"/>
  <c r="Y241" i="19"/>
  <c r="R241" i="19"/>
  <c r="Q241" i="19"/>
  <c r="O241" i="19"/>
  <c r="Y240" i="19"/>
  <c r="S240" i="19"/>
  <c r="R240" i="19"/>
  <c r="Q240" i="19"/>
  <c r="P240" i="19"/>
  <c r="O240" i="19"/>
  <c r="Y239" i="19"/>
  <c r="R239" i="19"/>
  <c r="Q239" i="19"/>
  <c r="O239" i="19"/>
  <c r="P239" i="19" s="1"/>
  <c r="Y238" i="19"/>
  <c r="R238" i="19"/>
  <c r="Q238" i="19"/>
  <c r="O238" i="19"/>
  <c r="S238" i="19" s="1"/>
  <c r="Y237" i="19"/>
  <c r="R237" i="19"/>
  <c r="Q237" i="19"/>
  <c r="O237" i="19"/>
  <c r="S237" i="19" s="1"/>
  <c r="Y236" i="19"/>
  <c r="R236" i="19"/>
  <c r="Q236" i="19"/>
  <c r="O236" i="19"/>
  <c r="Y235" i="19"/>
  <c r="S235" i="19"/>
  <c r="R235" i="19"/>
  <c r="Q235" i="19"/>
  <c r="P235" i="19"/>
  <c r="O235" i="19"/>
  <c r="Y234" i="19"/>
  <c r="R234" i="19"/>
  <c r="Q234" i="19"/>
  <c r="O234" i="19"/>
  <c r="S234" i="19" s="1"/>
  <c r="Y233" i="19"/>
  <c r="R233" i="19"/>
  <c r="Q233" i="19"/>
  <c r="O233" i="19"/>
  <c r="S233" i="19" s="1"/>
  <c r="Y232" i="19"/>
  <c r="R232" i="19"/>
  <c r="Q232" i="19"/>
  <c r="O232" i="19"/>
  <c r="Y231" i="19"/>
  <c r="R231" i="19"/>
  <c r="Q231" i="19"/>
  <c r="O231" i="19"/>
  <c r="Y230" i="19"/>
  <c r="R230" i="19"/>
  <c r="Q230" i="19"/>
  <c r="O230" i="19"/>
  <c r="S230" i="19" s="1"/>
  <c r="Y229" i="19"/>
  <c r="R229" i="19"/>
  <c r="Q229" i="19"/>
  <c r="O229" i="19"/>
  <c r="Y228" i="19"/>
  <c r="R228" i="19"/>
  <c r="Q228" i="19"/>
  <c r="O228" i="19"/>
  <c r="P228" i="19" s="1"/>
  <c r="Y227" i="19"/>
  <c r="R227" i="19"/>
  <c r="Q227" i="19"/>
  <c r="O227" i="19"/>
  <c r="S227" i="19" s="1"/>
  <c r="Y226" i="19"/>
  <c r="R226" i="19"/>
  <c r="Q226" i="19"/>
  <c r="O226" i="19"/>
  <c r="S226" i="19" s="1"/>
  <c r="Y225" i="19"/>
  <c r="R225" i="19"/>
  <c r="Q225" i="19"/>
  <c r="O225" i="19"/>
  <c r="Y224" i="19"/>
  <c r="R224" i="19"/>
  <c r="Q224" i="19"/>
  <c r="O224" i="19"/>
  <c r="Y223" i="19"/>
  <c r="S223" i="19"/>
  <c r="R223" i="19"/>
  <c r="Q223" i="19"/>
  <c r="O223" i="19"/>
  <c r="P223" i="19" s="1"/>
  <c r="Y222" i="19"/>
  <c r="R222" i="19"/>
  <c r="Q222" i="19"/>
  <c r="O222" i="19"/>
  <c r="S222" i="19" s="1"/>
  <c r="Y221" i="19"/>
  <c r="R221" i="19"/>
  <c r="Q221" i="19"/>
  <c r="O221" i="19"/>
  <c r="S221" i="19" s="1"/>
  <c r="Y220" i="19"/>
  <c r="R220" i="19"/>
  <c r="Q220" i="19"/>
  <c r="O220" i="19"/>
  <c r="S220" i="19" s="1"/>
  <c r="Y219" i="19"/>
  <c r="R219" i="19"/>
  <c r="Q219" i="19"/>
  <c r="O219" i="19"/>
  <c r="Y218" i="19"/>
  <c r="S218" i="19"/>
  <c r="R218" i="19"/>
  <c r="Q218" i="19"/>
  <c r="O218" i="19"/>
  <c r="P218" i="19" s="1"/>
  <c r="Y217" i="19"/>
  <c r="R217" i="19"/>
  <c r="Q217" i="19"/>
  <c r="O217" i="19"/>
  <c r="S217" i="19" s="1"/>
  <c r="Y216" i="19"/>
  <c r="R216" i="19"/>
  <c r="Q216" i="19"/>
  <c r="O216" i="19"/>
  <c r="Y215" i="19"/>
  <c r="S215" i="19"/>
  <c r="R215" i="19"/>
  <c r="Q215" i="19"/>
  <c r="O215" i="19"/>
  <c r="P215" i="19" s="1"/>
  <c r="Y214" i="19"/>
  <c r="R214" i="19"/>
  <c r="Q214" i="19"/>
  <c r="O214" i="19"/>
  <c r="Y213" i="19"/>
  <c r="R213" i="19"/>
  <c r="Q213" i="19"/>
  <c r="P213" i="19"/>
  <c r="O213" i="19"/>
  <c r="S213" i="19" s="1"/>
  <c r="Y212" i="19"/>
  <c r="R212" i="19"/>
  <c r="Q212" i="19"/>
  <c r="O212" i="19"/>
  <c r="Y211" i="19"/>
  <c r="R211" i="19"/>
  <c r="Q211" i="19"/>
  <c r="O211" i="19"/>
  <c r="Y210" i="19"/>
  <c r="R210" i="19"/>
  <c r="Q210" i="19"/>
  <c r="O210" i="19"/>
  <c r="Y209" i="19"/>
  <c r="R209" i="19"/>
  <c r="Q209" i="19"/>
  <c r="O209" i="19"/>
  <c r="Y208" i="19"/>
  <c r="R208" i="19"/>
  <c r="Q208" i="19"/>
  <c r="O208" i="19"/>
  <c r="S208" i="19" s="1"/>
  <c r="Y207" i="19"/>
  <c r="R207" i="19"/>
  <c r="Q207" i="19"/>
  <c r="O207" i="19"/>
  <c r="Y206" i="19"/>
  <c r="S206" i="19"/>
  <c r="R206" i="19"/>
  <c r="Q206" i="19"/>
  <c r="P206" i="19"/>
  <c r="O206" i="19"/>
  <c r="Y205" i="19"/>
  <c r="R205" i="19"/>
  <c r="Q205" i="19"/>
  <c r="O205" i="19"/>
  <c r="P205" i="19" s="1"/>
  <c r="Y204" i="19"/>
  <c r="R204" i="19"/>
  <c r="Q204" i="19"/>
  <c r="O204" i="19"/>
  <c r="P204" i="19" s="1"/>
  <c r="Y203" i="19"/>
  <c r="R203" i="19"/>
  <c r="Q203" i="19"/>
  <c r="O203" i="19"/>
  <c r="S203" i="19" s="1"/>
  <c r="Y202" i="19"/>
  <c r="R202" i="19"/>
  <c r="Q202" i="19"/>
  <c r="O202" i="19"/>
  <c r="Y201" i="19"/>
  <c r="R201" i="19"/>
  <c r="Q201" i="19"/>
  <c r="O201" i="19"/>
  <c r="P201" i="19" s="1"/>
  <c r="Y200" i="19"/>
  <c r="R200" i="19"/>
  <c r="Q200" i="19"/>
  <c r="O200" i="19"/>
  <c r="S200" i="19" s="1"/>
  <c r="Y199" i="19"/>
  <c r="R199" i="19"/>
  <c r="Q199" i="19"/>
  <c r="O199" i="19"/>
  <c r="S199" i="19" s="1"/>
  <c r="Y198" i="19"/>
  <c r="S198" i="19"/>
  <c r="R198" i="19"/>
  <c r="Q198" i="19"/>
  <c r="P198" i="19"/>
  <c r="O198" i="19"/>
  <c r="Y197" i="19"/>
  <c r="R197" i="19"/>
  <c r="Q197" i="19"/>
  <c r="O197" i="19"/>
  <c r="P197" i="19" s="1"/>
  <c r="Y196" i="19"/>
  <c r="R196" i="19"/>
  <c r="Q196" i="19"/>
  <c r="O196" i="19"/>
  <c r="Y195" i="19"/>
  <c r="R195" i="19"/>
  <c r="Q195" i="19"/>
  <c r="O195" i="19"/>
  <c r="S195" i="19" s="1"/>
  <c r="Y194" i="19"/>
  <c r="R194" i="19"/>
  <c r="Q194" i="19"/>
  <c r="O194" i="19"/>
  <c r="P194" i="19" s="1"/>
  <c r="Y193" i="19"/>
  <c r="S193" i="19"/>
  <c r="R193" i="19"/>
  <c r="Q193" i="19"/>
  <c r="O193" i="19"/>
  <c r="P193" i="19" s="1"/>
  <c r="Y192" i="19"/>
  <c r="R192" i="19"/>
  <c r="Q192" i="19"/>
  <c r="O192" i="19"/>
  <c r="S192" i="19" s="1"/>
  <c r="Y191" i="19"/>
  <c r="R191" i="19"/>
  <c r="Q191" i="19"/>
  <c r="O191" i="19"/>
  <c r="S191" i="19" s="1"/>
  <c r="Y190" i="19"/>
  <c r="S190" i="19"/>
  <c r="R190" i="19"/>
  <c r="Q190" i="19"/>
  <c r="O190" i="19"/>
  <c r="P190" i="19" s="1"/>
  <c r="Y189" i="19"/>
  <c r="R189" i="19"/>
  <c r="Q189" i="19"/>
  <c r="O189" i="19"/>
  <c r="S189" i="19" s="1"/>
  <c r="Y188" i="19"/>
  <c r="S188" i="19"/>
  <c r="R188" i="19"/>
  <c r="Q188" i="19"/>
  <c r="P188" i="19"/>
  <c r="O188" i="19"/>
  <c r="Y187" i="19"/>
  <c r="R187" i="19"/>
  <c r="Q187" i="19"/>
  <c r="O187" i="19"/>
  <c r="Y186" i="19"/>
  <c r="R186" i="19"/>
  <c r="Q186" i="19"/>
  <c r="O186" i="19"/>
  <c r="Y185" i="19"/>
  <c r="S185" i="19"/>
  <c r="R185" i="19"/>
  <c r="Q185" i="19"/>
  <c r="P185" i="19"/>
  <c r="O185" i="19"/>
  <c r="Y184" i="19"/>
  <c r="R184" i="19"/>
  <c r="Q184" i="19"/>
  <c r="O184" i="19"/>
  <c r="P184" i="19" s="1"/>
  <c r="Y183" i="19"/>
  <c r="R183" i="19"/>
  <c r="Q183" i="19"/>
  <c r="O183" i="19"/>
  <c r="Y182" i="19"/>
  <c r="R182" i="19"/>
  <c r="Q182" i="19"/>
  <c r="O182" i="19"/>
  <c r="Y181" i="19"/>
  <c r="R181" i="19"/>
  <c r="Q181" i="19"/>
  <c r="O181" i="19"/>
  <c r="S181" i="19" s="1"/>
  <c r="Y180" i="19"/>
  <c r="R180" i="19"/>
  <c r="Q180" i="19"/>
  <c r="O180" i="19"/>
  <c r="Y179" i="19"/>
  <c r="R179" i="19"/>
  <c r="Q179" i="19"/>
  <c r="O179" i="19"/>
  <c r="Y178" i="19"/>
  <c r="R178" i="19"/>
  <c r="Q178" i="19"/>
  <c r="O178" i="19"/>
  <c r="P178" i="19" s="1"/>
  <c r="Y177" i="19"/>
  <c r="R177" i="19"/>
  <c r="Q177" i="19"/>
  <c r="O177" i="19"/>
  <c r="S177" i="19" s="1"/>
  <c r="Y176" i="19"/>
  <c r="S176" i="19"/>
  <c r="R176" i="19"/>
  <c r="Q176" i="19"/>
  <c r="O176" i="19"/>
  <c r="P176" i="19" s="1"/>
  <c r="Y175" i="19"/>
  <c r="R175" i="19"/>
  <c r="Q175" i="19"/>
  <c r="O175" i="19"/>
  <c r="Y174" i="19"/>
  <c r="S174" i="19"/>
  <c r="R174" i="19"/>
  <c r="Q174" i="19"/>
  <c r="P174" i="19"/>
  <c r="O174" i="19"/>
  <c r="Y173" i="19"/>
  <c r="R173" i="19"/>
  <c r="Q173" i="19"/>
  <c r="O173" i="19"/>
  <c r="S173" i="19" s="1"/>
  <c r="Y172" i="19"/>
  <c r="R172" i="19"/>
  <c r="Q172" i="19"/>
  <c r="O172" i="19"/>
  <c r="S172" i="19" s="1"/>
  <c r="Y171" i="19"/>
  <c r="R171" i="19"/>
  <c r="Q171" i="19"/>
  <c r="O171" i="19"/>
  <c r="S171" i="19" s="1"/>
  <c r="Y170" i="19"/>
  <c r="R170" i="19"/>
  <c r="Q170" i="19"/>
  <c r="O170" i="19"/>
  <c r="Y169" i="19"/>
  <c r="S169" i="19"/>
  <c r="R169" i="19"/>
  <c r="Q169" i="19"/>
  <c r="O169" i="19"/>
  <c r="P169" i="19" s="1"/>
  <c r="Y168" i="19"/>
  <c r="R168" i="19"/>
  <c r="Q168" i="19"/>
  <c r="O168" i="19"/>
  <c r="S168" i="19" s="1"/>
  <c r="Y167" i="19"/>
  <c r="R167" i="19"/>
  <c r="Q167" i="19"/>
  <c r="O167" i="19"/>
  <c r="Y166" i="19"/>
  <c r="S166" i="19"/>
  <c r="R166" i="19"/>
  <c r="Q166" i="19"/>
  <c r="P166" i="19"/>
  <c r="O166" i="19"/>
  <c r="Y165" i="19"/>
  <c r="R165" i="19"/>
  <c r="Q165" i="19"/>
  <c r="O165" i="19"/>
  <c r="Y164" i="19"/>
  <c r="R164" i="19"/>
  <c r="Q164" i="19"/>
  <c r="O164" i="19"/>
  <c r="S164" i="19" s="1"/>
  <c r="Y163" i="19"/>
  <c r="R163" i="19"/>
  <c r="Q163" i="19"/>
  <c r="O163" i="19"/>
  <c r="Y162" i="19"/>
  <c r="R162" i="19"/>
  <c r="Q162" i="19"/>
  <c r="O162" i="19"/>
  <c r="Y161" i="19"/>
  <c r="R161" i="19"/>
  <c r="Q161" i="19"/>
  <c r="O161" i="19"/>
  <c r="S161" i="19" s="1"/>
  <c r="Y160" i="19"/>
  <c r="R160" i="19"/>
  <c r="Q160" i="19"/>
  <c r="O160" i="19"/>
  <c r="Y159" i="19"/>
  <c r="R159" i="19"/>
  <c r="Q159" i="19"/>
  <c r="O159" i="19"/>
  <c r="S159" i="19" s="1"/>
  <c r="Y158" i="19"/>
  <c r="R158" i="19"/>
  <c r="Q158" i="19"/>
  <c r="O158" i="19"/>
  <c r="Y157" i="19"/>
  <c r="S157" i="19"/>
  <c r="R157" i="19"/>
  <c r="Q157" i="19"/>
  <c r="P157" i="19"/>
  <c r="O157" i="19"/>
  <c r="Y156" i="19"/>
  <c r="R156" i="19"/>
  <c r="Q156" i="19"/>
  <c r="O156" i="19"/>
  <c r="S156" i="19" s="1"/>
  <c r="Y155" i="19"/>
  <c r="R155" i="19"/>
  <c r="Q155" i="19"/>
  <c r="O155" i="19"/>
  <c r="Y154" i="19"/>
  <c r="R154" i="19"/>
  <c r="Q154" i="19"/>
  <c r="O154" i="19"/>
  <c r="S154" i="19" s="1"/>
  <c r="Y153" i="19"/>
  <c r="R153" i="19"/>
  <c r="Q153" i="19"/>
  <c r="O153" i="19"/>
  <c r="Y152" i="19"/>
  <c r="R152" i="19"/>
  <c r="Q152" i="19"/>
  <c r="O152" i="19"/>
  <c r="S152" i="19" s="1"/>
  <c r="Y151" i="19"/>
  <c r="R151" i="19"/>
  <c r="Q151" i="19"/>
  <c r="O151" i="19"/>
  <c r="S151" i="19" s="1"/>
  <c r="Y150" i="19"/>
  <c r="R150" i="19"/>
  <c r="Q150" i="19"/>
  <c r="O150" i="19"/>
  <c r="Y149" i="19"/>
  <c r="S149" i="19"/>
  <c r="R149" i="19"/>
  <c r="Q149" i="19"/>
  <c r="P149" i="19"/>
  <c r="O149" i="19"/>
  <c r="Y148" i="19"/>
  <c r="R148" i="19"/>
  <c r="Q148" i="19"/>
  <c r="O148" i="19"/>
  <c r="P148" i="19" s="1"/>
  <c r="Y147" i="19"/>
  <c r="R147" i="19"/>
  <c r="Q147" i="19"/>
  <c r="O147" i="19"/>
  <c r="S147" i="19" s="1"/>
  <c r="Y146" i="19"/>
  <c r="S146" i="19"/>
  <c r="R146" i="19"/>
  <c r="Q146" i="19"/>
  <c r="P146" i="19"/>
  <c r="O146" i="19"/>
  <c r="Y145" i="19"/>
  <c r="R145" i="19"/>
  <c r="Q145" i="19"/>
  <c r="O145" i="19"/>
  <c r="P145" i="19" s="1"/>
  <c r="Y144" i="19"/>
  <c r="S144" i="19"/>
  <c r="R144" i="19"/>
  <c r="Q144" i="19"/>
  <c r="O144" i="19"/>
  <c r="P144" i="19" s="1"/>
  <c r="Y143" i="19"/>
  <c r="R143" i="19"/>
  <c r="Q143" i="19"/>
  <c r="O143" i="19"/>
  <c r="S143" i="19" s="1"/>
  <c r="Y142" i="19"/>
  <c r="R142" i="19"/>
  <c r="Q142" i="19"/>
  <c r="O142" i="19"/>
  <c r="S142" i="19" s="1"/>
  <c r="Y141" i="19"/>
  <c r="S141" i="19"/>
  <c r="R141" i="19"/>
  <c r="Q141" i="19"/>
  <c r="O141" i="19"/>
  <c r="P141" i="19" s="1"/>
  <c r="Y140" i="19"/>
  <c r="R140" i="19"/>
  <c r="Q140" i="19"/>
  <c r="O140" i="19"/>
  <c r="S140" i="19" s="1"/>
  <c r="Y139" i="19"/>
  <c r="S139" i="19"/>
  <c r="R139" i="19"/>
  <c r="Q139" i="19"/>
  <c r="O139" i="19"/>
  <c r="P139" i="19" s="1"/>
  <c r="Y138" i="19"/>
  <c r="R138" i="19"/>
  <c r="Q138" i="19"/>
  <c r="O138" i="19"/>
  <c r="Y137" i="19"/>
  <c r="R137" i="19"/>
  <c r="Q137" i="19"/>
  <c r="O137" i="19"/>
  <c r="S137" i="19" s="1"/>
  <c r="Y136" i="19"/>
  <c r="S136" i="19"/>
  <c r="R136" i="19"/>
  <c r="Q136" i="19"/>
  <c r="P136" i="19"/>
  <c r="O136" i="19"/>
  <c r="Y135" i="19"/>
  <c r="R135" i="19"/>
  <c r="Q135" i="19"/>
  <c r="O135" i="19"/>
  <c r="S135" i="19" s="1"/>
  <c r="Y134" i="19"/>
  <c r="R134" i="19"/>
  <c r="Q134" i="19"/>
  <c r="O134" i="19"/>
  <c r="Y133" i="19"/>
  <c r="R133" i="19"/>
  <c r="Q133" i="19"/>
  <c r="O133" i="19"/>
  <c r="Y132" i="19"/>
  <c r="R132" i="19"/>
  <c r="Q132" i="19"/>
  <c r="O132" i="19"/>
  <c r="S132" i="19" s="1"/>
  <c r="Y131" i="19"/>
  <c r="R131" i="19"/>
  <c r="Q131" i="19"/>
  <c r="O131" i="19"/>
  <c r="Y130" i="19"/>
  <c r="S130" i="19"/>
  <c r="R130" i="19"/>
  <c r="Q130" i="19"/>
  <c r="O130" i="19"/>
  <c r="P130" i="19" s="1"/>
  <c r="Y129" i="19"/>
  <c r="R129" i="19"/>
  <c r="Q129" i="19"/>
  <c r="O129" i="19"/>
  <c r="S129" i="19" s="1"/>
  <c r="Y128" i="19"/>
  <c r="R128" i="19"/>
  <c r="Q128" i="19"/>
  <c r="P128" i="19"/>
  <c r="O128" i="19"/>
  <c r="S128" i="19" s="1"/>
  <c r="Y127" i="19"/>
  <c r="R127" i="19"/>
  <c r="Q127" i="19"/>
  <c r="O127" i="19"/>
  <c r="P127" i="19" s="1"/>
  <c r="Y126" i="19"/>
  <c r="R126" i="19"/>
  <c r="Q126" i="19"/>
  <c r="O126" i="19"/>
  <c r="Y125" i="19"/>
  <c r="R125" i="19"/>
  <c r="Q125" i="19"/>
  <c r="P125" i="19"/>
  <c r="O125" i="19"/>
  <c r="S125" i="19" s="1"/>
  <c r="Y124" i="19"/>
  <c r="R124" i="19"/>
  <c r="Q124" i="19"/>
  <c r="O124" i="19"/>
  <c r="P124" i="19" s="1"/>
  <c r="Y123" i="19"/>
  <c r="R123" i="19"/>
  <c r="Q123" i="19"/>
  <c r="O123" i="19"/>
  <c r="Y122" i="19"/>
  <c r="R122" i="19"/>
  <c r="Q122" i="19"/>
  <c r="O122" i="19"/>
  <c r="S122" i="19" s="1"/>
  <c r="Y121" i="19"/>
  <c r="R121" i="19"/>
  <c r="Q121" i="19"/>
  <c r="O121" i="19"/>
  <c r="Y120" i="19"/>
  <c r="R120" i="19"/>
  <c r="Q120" i="19"/>
  <c r="O120" i="19"/>
  <c r="Y119" i="19"/>
  <c r="R119" i="19"/>
  <c r="Q119" i="19"/>
  <c r="P119" i="19"/>
  <c r="O119" i="19"/>
  <c r="S119" i="19" s="1"/>
  <c r="Y118" i="19"/>
  <c r="R118" i="19"/>
  <c r="Q118" i="19"/>
  <c r="O118" i="19"/>
  <c r="P118" i="19" s="1"/>
  <c r="Y117" i="19"/>
  <c r="S117" i="19"/>
  <c r="R117" i="19"/>
  <c r="Q117" i="19"/>
  <c r="P117" i="19"/>
  <c r="O117" i="19"/>
  <c r="Y116" i="19"/>
  <c r="R116" i="19"/>
  <c r="Q116" i="19"/>
  <c r="O116" i="19"/>
  <c r="Y115" i="19"/>
  <c r="R115" i="19"/>
  <c r="Q115" i="19"/>
  <c r="O115" i="19"/>
  <c r="Y114" i="19"/>
  <c r="R114" i="19"/>
  <c r="Q114" i="19"/>
  <c r="O114" i="19"/>
  <c r="Y113" i="19"/>
  <c r="R113" i="19"/>
  <c r="Q113" i="19"/>
  <c r="O113" i="19"/>
  <c r="Y112" i="19"/>
  <c r="R112" i="19"/>
  <c r="Q112" i="19"/>
  <c r="O112" i="19"/>
  <c r="Y111" i="19"/>
  <c r="R111" i="19"/>
  <c r="Q111" i="19"/>
  <c r="O111" i="19"/>
  <c r="Y110" i="19"/>
  <c r="S110" i="19"/>
  <c r="R110" i="19"/>
  <c r="Q110" i="19"/>
  <c r="O110" i="19"/>
  <c r="P110" i="19" s="1"/>
  <c r="Y109" i="19"/>
  <c r="R109" i="19"/>
  <c r="Q109" i="19"/>
  <c r="O109" i="19"/>
  <c r="Y108" i="19"/>
  <c r="S108" i="19"/>
  <c r="R108" i="19"/>
  <c r="Q108" i="19"/>
  <c r="O108" i="19"/>
  <c r="P108" i="19" s="1"/>
  <c r="Y107" i="19"/>
  <c r="R107" i="19"/>
  <c r="Q107" i="19"/>
  <c r="O107" i="19"/>
  <c r="S107" i="19" s="1"/>
  <c r="Y106" i="19"/>
  <c r="R106" i="19"/>
  <c r="Q106" i="19"/>
  <c r="O106" i="19"/>
  <c r="Y105" i="19"/>
  <c r="R105" i="19"/>
  <c r="Q105" i="19"/>
  <c r="P105" i="19"/>
  <c r="O105" i="19"/>
  <c r="S105" i="19" s="1"/>
  <c r="Y104" i="19"/>
  <c r="R104" i="19"/>
  <c r="Q104" i="19"/>
  <c r="O104" i="19"/>
  <c r="Y103" i="19"/>
  <c r="R103" i="19"/>
  <c r="Q103" i="19"/>
  <c r="O103" i="19"/>
  <c r="Y102" i="19"/>
  <c r="S102" i="19"/>
  <c r="R102" i="19"/>
  <c r="Q102" i="19"/>
  <c r="P102" i="19"/>
  <c r="O102" i="19"/>
  <c r="Y101" i="19"/>
  <c r="R101" i="19"/>
  <c r="Q101" i="19"/>
  <c r="O101" i="19"/>
  <c r="Y100" i="19"/>
  <c r="S100" i="19"/>
  <c r="R100" i="19"/>
  <c r="Q100" i="19"/>
  <c r="O100" i="19"/>
  <c r="P100" i="19" s="1"/>
  <c r="Y99" i="19"/>
  <c r="R99" i="19"/>
  <c r="Q99" i="19"/>
  <c r="O99" i="19"/>
  <c r="P99" i="19" s="1"/>
  <c r="Y98" i="19"/>
  <c r="R98" i="19"/>
  <c r="Q98" i="19"/>
  <c r="O98" i="19"/>
  <c r="Y97" i="19"/>
  <c r="S97" i="19"/>
  <c r="R97" i="19"/>
  <c r="Q97" i="19"/>
  <c r="P97" i="19"/>
  <c r="O97" i="19"/>
  <c r="Y96" i="19"/>
  <c r="R96" i="19"/>
  <c r="Q96" i="19"/>
  <c r="O96" i="19"/>
  <c r="S96" i="19" s="1"/>
  <c r="Y95" i="19"/>
  <c r="R95" i="19"/>
  <c r="Q95" i="19"/>
  <c r="P95" i="19"/>
  <c r="O95" i="19"/>
  <c r="S95" i="19" s="1"/>
  <c r="Y94" i="19"/>
  <c r="R94" i="19"/>
  <c r="Q94" i="19"/>
  <c r="O94" i="19"/>
  <c r="S94" i="19" s="1"/>
  <c r="Y93" i="19"/>
  <c r="R93" i="19"/>
  <c r="Q93" i="19"/>
  <c r="P93" i="19"/>
  <c r="O93" i="19"/>
  <c r="S93" i="19" s="1"/>
  <c r="Y92" i="19"/>
  <c r="S92" i="19"/>
  <c r="R92" i="19"/>
  <c r="Q92" i="19"/>
  <c r="O92" i="19"/>
  <c r="P92" i="19" s="1"/>
  <c r="Y91" i="19"/>
  <c r="R91" i="19"/>
  <c r="Q91" i="19"/>
  <c r="O91" i="19"/>
  <c r="S91" i="19" s="1"/>
  <c r="Y90" i="19"/>
  <c r="R90" i="19"/>
  <c r="Q90" i="19"/>
  <c r="P90" i="19"/>
  <c r="O90" i="19"/>
  <c r="S90" i="19" s="1"/>
  <c r="Y89" i="19"/>
  <c r="R89" i="19"/>
  <c r="Q89" i="19"/>
  <c r="O89" i="19"/>
  <c r="Y88" i="19"/>
  <c r="R88" i="19"/>
  <c r="Q88" i="19"/>
  <c r="O88" i="19"/>
  <c r="P88" i="19" s="1"/>
  <c r="Y87" i="19"/>
  <c r="S87" i="19"/>
  <c r="R87" i="19"/>
  <c r="Q87" i="19"/>
  <c r="P87" i="19"/>
  <c r="O87" i="19"/>
  <c r="Y86" i="19"/>
  <c r="R86" i="19"/>
  <c r="Q86" i="19"/>
  <c r="O86" i="19"/>
  <c r="S86" i="19" s="1"/>
  <c r="Y85" i="19"/>
  <c r="R85" i="19"/>
  <c r="Q85" i="19"/>
  <c r="O85" i="19"/>
  <c r="Y84" i="19"/>
  <c r="R84" i="19"/>
  <c r="Q84" i="19"/>
  <c r="O84" i="19"/>
  <c r="Y83" i="19"/>
  <c r="R83" i="19"/>
  <c r="Q83" i="19"/>
  <c r="O83" i="19"/>
  <c r="S83" i="19" s="1"/>
  <c r="Y82" i="19"/>
  <c r="R82" i="19"/>
  <c r="Q82" i="19"/>
  <c r="O82" i="19"/>
  <c r="Y81" i="19"/>
  <c r="R81" i="19"/>
  <c r="Q81" i="19"/>
  <c r="O81" i="19"/>
  <c r="P81" i="19" s="1"/>
  <c r="Y80" i="19"/>
  <c r="S80" i="19"/>
  <c r="R80" i="19"/>
  <c r="Q80" i="19"/>
  <c r="O80" i="19"/>
  <c r="P80" i="19" s="1"/>
  <c r="Y79" i="19"/>
  <c r="R79" i="19"/>
  <c r="Q79" i="19"/>
  <c r="O79" i="19"/>
  <c r="S79" i="19" s="1"/>
  <c r="Y78" i="19"/>
  <c r="R78" i="19"/>
  <c r="Q78" i="19"/>
  <c r="O78" i="19"/>
  <c r="Y77" i="19"/>
  <c r="R77" i="19"/>
  <c r="Q77" i="19"/>
  <c r="O77" i="19"/>
  <c r="Y76" i="19"/>
  <c r="R76" i="19"/>
  <c r="Q76" i="19"/>
  <c r="O76" i="19"/>
  <c r="Y75" i="19"/>
  <c r="S75" i="19"/>
  <c r="R75" i="19"/>
  <c r="Q75" i="19"/>
  <c r="O75" i="19"/>
  <c r="P75" i="19" s="1"/>
  <c r="Y74" i="19"/>
  <c r="R74" i="19"/>
  <c r="Q74" i="19"/>
  <c r="O74" i="19"/>
  <c r="S74" i="19" s="1"/>
  <c r="Y73" i="19"/>
  <c r="R73" i="19"/>
  <c r="Q73" i="19"/>
  <c r="P73" i="19"/>
  <c r="O73" i="19"/>
  <c r="S73" i="19" s="1"/>
  <c r="Y72" i="19"/>
  <c r="R72" i="19"/>
  <c r="Q72" i="19"/>
  <c r="O72" i="19"/>
  <c r="Y71" i="19"/>
  <c r="R71" i="19"/>
  <c r="Q71" i="19"/>
  <c r="O71" i="19"/>
  <c r="Y70" i="19"/>
  <c r="R70" i="19"/>
  <c r="Q70" i="19"/>
  <c r="O70" i="19"/>
  <c r="S70" i="19" s="1"/>
  <c r="Y69" i="19"/>
  <c r="S69" i="19"/>
  <c r="R69" i="19"/>
  <c r="Q69" i="19"/>
  <c r="P69" i="19"/>
  <c r="O69" i="19"/>
  <c r="Y68" i="19"/>
  <c r="R68" i="19"/>
  <c r="Q68" i="19"/>
  <c r="O68" i="19"/>
  <c r="S68" i="19" s="1"/>
  <c r="Y67" i="19"/>
  <c r="R67" i="19"/>
  <c r="Q67" i="19"/>
  <c r="O67" i="19"/>
  <c r="Y66" i="19"/>
  <c r="R66" i="19"/>
  <c r="Q66" i="19"/>
  <c r="O66" i="19"/>
  <c r="S66" i="19" s="1"/>
  <c r="Y65" i="19"/>
  <c r="R65" i="19"/>
  <c r="Q65" i="19"/>
  <c r="O65" i="19"/>
  <c r="Y64" i="19"/>
  <c r="R64" i="19"/>
  <c r="Q64" i="19"/>
  <c r="O64" i="19"/>
  <c r="P64" i="19" s="1"/>
  <c r="Y63" i="19"/>
  <c r="R63" i="19"/>
  <c r="Q63" i="19"/>
  <c r="O63" i="19"/>
  <c r="S63" i="19" s="1"/>
  <c r="Y62" i="19"/>
  <c r="R62" i="19"/>
  <c r="Q62" i="19"/>
  <c r="O62" i="19"/>
  <c r="Y61" i="19"/>
  <c r="S61" i="19"/>
  <c r="R61" i="19"/>
  <c r="Q61" i="19"/>
  <c r="P61" i="19"/>
  <c r="O61" i="19"/>
  <c r="Y60" i="19"/>
  <c r="R60" i="19"/>
  <c r="Q60" i="19"/>
  <c r="O60" i="19"/>
  <c r="Y59" i="19"/>
  <c r="R59" i="19"/>
  <c r="Q59" i="19"/>
  <c r="P59" i="19"/>
  <c r="O59" i="19"/>
  <c r="S59" i="19" s="1"/>
  <c r="Y58" i="19"/>
  <c r="S58" i="19"/>
  <c r="R58" i="19"/>
  <c r="Q58" i="19"/>
  <c r="P58" i="19"/>
  <c r="O58" i="19"/>
  <c r="Y57" i="19"/>
  <c r="R57" i="19"/>
  <c r="Q57" i="19"/>
  <c r="O57" i="19"/>
  <c r="P57" i="19" s="1"/>
  <c r="Y56" i="19"/>
  <c r="R56" i="19"/>
  <c r="Q56" i="19"/>
  <c r="O56" i="19"/>
  <c r="S56" i="19" s="1"/>
  <c r="Y55" i="19"/>
  <c r="R55" i="19"/>
  <c r="Q55" i="19"/>
  <c r="O55" i="19"/>
  <c r="Y54" i="19"/>
  <c r="R54" i="19"/>
  <c r="Q54" i="19"/>
  <c r="O54" i="19"/>
  <c r="P54" i="19" s="1"/>
  <c r="Y53" i="19"/>
  <c r="R53" i="19"/>
  <c r="Q53" i="19"/>
  <c r="O53" i="19"/>
  <c r="P53" i="19" s="1"/>
  <c r="Y52" i="19"/>
  <c r="S52" i="19"/>
  <c r="R52" i="19"/>
  <c r="Q52" i="19"/>
  <c r="O52" i="19"/>
  <c r="P52" i="19" s="1"/>
  <c r="Y51" i="19"/>
  <c r="R51" i="19"/>
  <c r="Q51" i="19"/>
  <c r="O51" i="19"/>
  <c r="S51" i="19" s="1"/>
  <c r="Y50" i="19"/>
  <c r="S50" i="19"/>
  <c r="R50" i="19"/>
  <c r="Q50" i="19"/>
  <c r="O50" i="19"/>
  <c r="P50" i="19" s="1"/>
  <c r="Y49" i="19"/>
  <c r="R49" i="19"/>
  <c r="Q49" i="19"/>
  <c r="O49" i="19"/>
  <c r="S49" i="19" s="1"/>
  <c r="Y48" i="19"/>
  <c r="R48" i="19"/>
  <c r="Q48" i="19"/>
  <c r="O48" i="19"/>
  <c r="S48" i="19" s="1"/>
  <c r="Y47" i="19"/>
  <c r="R47" i="19"/>
  <c r="Q47" i="19"/>
  <c r="P47" i="19"/>
  <c r="O47" i="19"/>
  <c r="S47" i="19" s="1"/>
  <c r="Y46" i="19"/>
  <c r="R46" i="19"/>
  <c r="Q46" i="19"/>
  <c r="O46" i="19"/>
  <c r="Y45" i="19"/>
  <c r="S45" i="19"/>
  <c r="R45" i="19"/>
  <c r="Q45" i="19"/>
  <c r="O45" i="19"/>
  <c r="P45" i="19" s="1"/>
  <c r="Y44" i="19"/>
  <c r="R44" i="19"/>
  <c r="Q44" i="19"/>
  <c r="O44" i="19"/>
  <c r="P44" i="19" s="1"/>
  <c r="Y43" i="19"/>
  <c r="R43" i="19"/>
  <c r="Q43" i="19"/>
  <c r="O43" i="19"/>
  <c r="P43" i="19" s="1"/>
  <c r="Y42" i="19"/>
  <c r="R42" i="19"/>
  <c r="Q42" i="19"/>
  <c r="P42" i="19"/>
  <c r="O42" i="19"/>
  <c r="S42" i="19" s="1"/>
  <c r="Y41" i="19"/>
  <c r="R41" i="19"/>
  <c r="Q41" i="19"/>
  <c r="O41" i="19"/>
  <c r="P41" i="19" s="1"/>
  <c r="Y40" i="19"/>
  <c r="R40" i="19"/>
  <c r="Q40" i="19"/>
  <c r="O40" i="19"/>
  <c r="Y39" i="19"/>
  <c r="R39" i="19"/>
  <c r="Q39" i="19"/>
  <c r="O39" i="19"/>
  <c r="S39" i="19" s="1"/>
  <c r="Y38" i="19"/>
  <c r="R38" i="19"/>
  <c r="Q38" i="19"/>
  <c r="O38" i="19"/>
  <c r="S38" i="19" s="1"/>
  <c r="Y37" i="19"/>
  <c r="R37" i="19"/>
  <c r="Q37" i="19"/>
  <c r="O37" i="19"/>
  <c r="S37" i="19" s="1"/>
  <c r="Y36" i="19"/>
  <c r="R36" i="19"/>
  <c r="Q36" i="19"/>
  <c r="O36" i="19"/>
  <c r="Y35" i="19"/>
  <c r="R35" i="19"/>
  <c r="Q35" i="19"/>
  <c r="O35" i="19"/>
  <c r="Y34" i="19"/>
  <c r="R34" i="19"/>
  <c r="Q34" i="19"/>
  <c r="P34" i="19"/>
  <c r="O34" i="19"/>
  <c r="S34" i="19" s="1"/>
  <c r="Y33" i="19"/>
  <c r="R33" i="19"/>
  <c r="Q33" i="19"/>
  <c r="O33" i="19"/>
  <c r="Y32" i="19"/>
  <c r="R32" i="19"/>
  <c r="Q32" i="19"/>
  <c r="O32" i="19"/>
  <c r="Y31" i="19"/>
  <c r="S31" i="19"/>
  <c r="R31" i="19"/>
  <c r="Q31" i="19"/>
  <c r="O31" i="19"/>
  <c r="P31" i="19" s="1"/>
  <c r="Y30" i="19"/>
  <c r="R30" i="19"/>
  <c r="Q30" i="19"/>
  <c r="O30" i="19"/>
  <c r="P30" i="19" s="1"/>
  <c r="Y29" i="19"/>
  <c r="R29" i="19"/>
  <c r="Q29" i="19"/>
  <c r="O29" i="19"/>
  <c r="Y28" i="19"/>
  <c r="R28" i="19"/>
  <c r="Q28" i="19"/>
  <c r="O28" i="19"/>
  <c r="Y27" i="19"/>
  <c r="R27" i="19"/>
  <c r="Q27" i="19"/>
  <c r="O27" i="19"/>
  <c r="S27" i="19" s="1"/>
  <c r="Y26" i="19"/>
  <c r="R26" i="19"/>
  <c r="Q26" i="19"/>
  <c r="O26" i="19"/>
  <c r="S26" i="19" s="1"/>
  <c r="Y25" i="19"/>
  <c r="R25" i="19"/>
  <c r="Q25" i="19"/>
  <c r="O25" i="19"/>
  <c r="Y24" i="19"/>
  <c r="R24" i="19"/>
  <c r="Q24" i="19"/>
  <c r="O24" i="19"/>
  <c r="S24" i="19" s="1"/>
  <c r="Y23" i="19"/>
  <c r="R23" i="19"/>
  <c r="Q23" i="19"/>
  <c r="O23" i="19"/>
  <c r="Y22" i="19"/>
  <c r="R22" i="19"/>
  <c r="Q22" i="19"/>
  <c r="O22" i="19"/>
  <c r="Y21" i="19"/>
  <c r="R21" i="19"/>
  <c r="Q21" i="19"/>
  <c r="O21" i="19"/>
  <c r="S21" i="19" s="1"/>
  <c r="Y20" i="19"/>
  <c r="R20" i="19"/>
  <c r="Q20" i="19"/>
  <c r="O20" i="19"/>
  <c r="S20" i="19" s="1"/>
  <c r="Y19" i="19"/>
  <c r="R19" i="19"/>
  <c r="Q19" i="19"/>
  <c r="O19" i="19"/>
  <c r="S19" i="19" s="1"/>
  <c r="Y18" i="19"/>
  <c r="R18" i="19"/>
  <c r="Q18" i="19"/>
  <c r="O18" i="19"/>
  <c r="Y17" i="19"/>
  <c r="S17" i="19"/>
  <c r="R17" i="19"/>
  <c r="Q17" i="19"/>
  <c r="P17" i="19"/>
  <c r="O17" i="19"/>
  <c r="Y16" i="19"/>
  <c r="R16" i="19"/>
  <c r="Q16" i="19"/>
  <c r="O16" i="19"/>
  <c r="Y15" i="19"/>
  <c r="R15" i="19"/>
  <c r="Q15" i="19"/>
  <c r="O15" i="19"/>
  <c r="Y14" i="19"/>
  <c r="R14" i="19"/>
  <c r="Q14" i="19"/>
  <c r="P14" i="19"/>
  <c r="O14" i="19"/>
  <c r="S14" i="19" s="1"/>
  <c r="Y13" i="19"/>
  <c r="R13" i="19"/>
  <c r="Q13" i="19"/>
  <c r="O13" i="19"/>
  <c r="Y12" i="19"/>
  <c r="R12" i="19"/>
  <c r="Q12" i="19"/>
  <c r="O12" i="19"/>
  <c r="Y11" i="19"/>
  <c r="R11" i="19"/>
  <c r="Q11" i="19"/>
  <c r="O11" i="19"/>
  <c r="Y10" i="19"/>
  <c r="R10" i="19"/>
  <c r="Q10" i="19"/>
  <c r="O10" i="19"/>
  <c r="S10" i="19" s="1"/>
  <c r="Y9" i="19"/>
  <c r="R9" i="19"/>
  <c r="Q9" i="19"/>
  <c r="O9" i="19"/>
  <c r="S9" i="19" s="1"/>
  <c r="Y8" i="19"/>
  <c r="S8" i="19"/>
  <c r="R8" i="19"/>
  <c r="Q8" i="19"/>
  <c r="O8" i="19"/>
  <c r="P8" i="19" s="1"/>
  <c r="Y7" i="19"/>
  <c r="R7" i="19"/>
  <c r="Q7" i="19"/>
  <c r="O7" i="19"/>
  <c r="S7" i="19" s="1"/>
  <c r="Y6" i="19"/>
  <c r="R6" i="19"/>
  <c r="Q6" i="19"/>
  <c r="O6" i="19"/>
  <c r="Y5" i="19"/>
  <c r="R5" i="19"/>
  <c r="Q5" i="19"/>
  <c r="O5" i="19"/>
  <c r="Y174" i="18"/>
  <c r="R174" i="18"/>
  <c r="Q174" i="18"/>
  <c r="O174" i="18"/>
  <c r="Y173" i="18"/>
  <c r="S173" i="18"/>
  <c r="R173" i="18"/>
  <c r="Q173" i="18"/>
  <c r="O173" i="18"/>
  <c r="P173" i="18" s="1"/>
  <c r="Y172" i="18"/>
  <c r="R172" i="18"/>
  <c r="Q172" i="18"/>
  <c r="O172" i="18"/>
  <c r="S172" i="18" s="1"/>
  <c r="Y171" i="18"/>
  <c r="S171" i="18"/>
  <c r="R171" i="18"/>
  <c r="Q171" i="18"/>
  <c r="O171" i="18"/>
  <c r="P171" i="18" s="1"/>
  <c r="Y170" i="18"/>
  <c r="R170" i="18"/>
  <c r="Q170" i="18"/>
  <c r="O170" i="18"/>
  <c r="Y169" i="18"/>
  <c r="R169" i="18"/>
  <c r="Q169" i="18"/>
  <c r="O169" i="18"/>
  <c r="Y168" i="18"/>
  <c r="S168" i="18"/>
  <c r="R168" i="18"/>
  <c r="Q168" i="18"/>
  <c r="P168" i="18"/>
  <c r="O168" i="18"/>
  <c r="Y167" i="18"/>
  <c r="R167" i="18"/>
  <c r="Q167" i="18"/>
  <c r="O167" i="18"/>
  <c r="S167" i="18" s="1"/>
  <c r="Y166" i="18"/>
  <c r="S166" i="18"/>
  <c r="R166" i="18"/>
  <c r="Q166" i="18"/>
  <c r="P166" i="18"/>
  <c r="O166" i="18"/>
  <c r="Y165" i="18"/>
  <c r="R165" i="18"/>
  <c r="Q165" i="18"/>
  <c r="O165" i="18"/>
  <c r="S165" i="18" s="1"/>
  <c r="Y164" i="18"/>
  <c r="R164" i="18"/>
  <c r="Q164" i="18"/>
  <c r="O164" i="18"/>
  <c r="P164" i="18" s="1"/>
  <c r="Y163" i="18"/>
  <c r="R163" i="18"/>
  <c r="Q163" i="18"/>
  <c r="P163" i="18"/>
  <c r="O163" i="18"/>
  <c r="S163" i="18" s="1"/>
  <c r="Y162" i="18"/>
  <c r="R162" i="18"/>
  <c r="Q162" i="18"/>
  <c r="O162" i="18"/>
  <c r="S162" i="18" s="1"/>
  <c r="Y161" i="18"/>
  <c r="R161" i="18"/>
  <c r="Q161" i="18"/>
  <c r="O161" i="18"/>
  <c r="Y160" i="18"/>
  <c r="S160" i="18"/>
  <c r="R160" i="18"/>
  <c r="Q160" i="18"/>
  <c r="P160" i="18"/>
  <c r="O160" i="18"/>
  <c r="Y159" i="18"/>
  <c r="R159" i="18"/>
  <c r="Q159" i="18"/>
  <c r="O159" i="18"/>
  <c r="S159" i="18" s="1"/>
  <c r="Y158" i="18"/>
  <c r="S158" i="18"/>
  <c r="R158" i="18"/>
  <c r="Q158" i="18"/>
  <c r="P158" i="18"/>
  <c r="O158" i="18"/>
  <c r="Y157" i="18"/>
  <c r="R157" i="18"/>
  <c r="Q157" i="18"/>
  <c r="O157" i="18"/>
  <c r="Y156" i="18"/>
  <c r="R156" i="18"/>
  <c r="Q156" i="18"/>
  <c r="O156" i="18"/>
  <c r="Y155" i="18"/>
  <c r="S155" i="18"/>
  <c r="R155" i="18"/>
  <c r="Q155" i="18"/>
  <c r="P155" i="18"/>
  <c r="O155" i="18"/>
  <c r="Y154" i="18"/>
  <c r="R154" i="18"/>
  <c r="Q154" i="18"/>
  <c r="O154" i="18"/>
  <c r="Y153" i="18"/>
  <c r="R153" i="18"/>
  <c r="Q153" i="18"/>
  <c r="O153" i="18"/>
  <c r="S153" i="18" s="1"/>
  <c r="Y152" i="18"/>
  <c r="S152" i="18"/>
  <c r="R152" i="18"/>
  <c r="Q152" i="18"/>
  <c r="P152" i="18"/>
  <c r="O152" i="18"/>
  <c r="Y151" i="18"/>
  <c r="R151" i="18"/>
  <c r="Q151" i="18"/>
  <c r="O151" i="18"/>
  <c r="Y150" i="18"/>
  <c r="R150" i="18"/>
  <c r="Q150" i="18"/>
  <c r="O150" i="18"/>
  <c r="P150" i="18" s="1"/>
  <c r="Y149" i="18"/>
  <c r="R149" i="18"/>
  <c r="Q149" i="18"/>
  <c r="O149" i="18"/>
  <c r="Y148" i="18"/>
  <c r="R148" i="18"/>
  <c r="Q148" i="18"/>
  <c r="O148" i="18"/>
  <c r="S148" i="18" s="1"/>
  <c r="Y147" i="18"/>
  <c r="R147" i="18"/>
  <c r="Q147" i="18"/>
  <c r="O147" i="18"/>
  <c r="Y146" i="18"/>
  <c r="S146" i="18"/>
  <c r="R146" i="18"/>
  <c r="Q146" i="18"/>
  <c r="O146" i="18"/>
  <c r="P146" i="18" s="1"/>
  <c r="Y145" i="18"/>
  <c r="R145" i="18"/>
  <c r="Q145" i="18"/>
  <c r="O145" i="18"/>
  <c r="S145" i="18" s="1"/>
  <c r="Y144" i="18"/>
  <c r="R144" i="18"/>
  <c r="Q144" i="18"/>
  <c r="O144" i="18"/>
  <c r="Y143" i="18"/>
  <c r="R143" i="18"/>
  <c r="Q143" i="18"/>
  <c r="O143" i="18"/>
  <c r="Y142" i="18"/>
  <c r="R142" i="18"/>
  <c r="Q142" i="18"/>
  <c r="O142" i="18"/>
  <c r="S142" i="18" s="1"/>
  <c r="Y141" i="18"/>
  <c r="R141" i="18"/>
  <c r="Q141" i="18"/>
  <c r="O141" i="18"/>
  <c r="S141" i="18" s="1"/>
  <c r="Y140" i="18"/>
  <c r="S140" i="18"/>
  <c r="R140" i="18"/>
  <c r="Q140" i="18"/>
  <c r="O140" i="18"/>
  <c r="P140" i="18" s="1"/>
  <c r="Y139" i="18"/>
  <c r="R139" i="18"/>
  <c r="Q139" i="18"/>
  <c r="O139" i="18"/>
  <c r="Y138" i="18"/>
  <c r="S138" i="18"/>
  <c r="R138" i="18"/>
  <c r="Q138" i="18"/>
  <c r="P138" i="18"/>
  <c r="O138" i="18"/>
  <c r="Y137" i="18"/>
  <c r="R137" i="18"/>
  <c r="Q137" i="18"/>
  <c r="O137" i="18"/>
  <c r="Y136" i="18"/>
  <c r="R136" i="18"/>
  <c r="Q136" i="18"/>
  <c r="O136" i="18"/>
  <c r="Y135" i="18"/>
  <c r="R135" i="18"/>
  <c r="Q135" i="18"/>
  <c r="O135" i="18"/>
  <c r="S135" i="18" s="1"/>
  <c r="Y134" i="18"/>
  <c r="R134" i="18"/>
  <c r="Q134" i="18"/>
  <c r="O134" i="18"/>
  <c r="Y133" i="18"/>
  <c r="R133" i="18"/>
  <c r="Q133" i="18"/>
  <c r="O133" i="18"/>
  <c r="S133" i="18" s="1"/>
  <c r="Y132" i="18"/>
  <c r="R132" i="18"/>
  <c r="Q132" i="18"/>
  <c r="O132" i="18"/>
  <c r="Y131" i="18"/>
  <c r="S131" i="18"/>
  <c r="R131" i="18"/>
  <c r="Q131" i="18"/>
  <c r="O131" i="18"/>
  <c r="P131" i="18" s="1"/>
  <c r="Y130" i="18"/>
  <c r="R130" i="18"/>
  <c r="Q130" i="18"/>
  <c r="O130" i="18"/>
  <c r="S130" i="18" s="1"/>
  <c r="Y129" i="18"/>
  <c r="R129" i="18"/>
  <c r="Q129" i="18"/>
  <c r="O129" i="18"/>
  <c r="Y128" i="18"/>
  <c r="R128" i="18"/>
  <c r="Q128" i="18"/>
  <c r="O128" i="18"/>
  <c r="S128" i="18" s="1"/>
  <c r="Y127" i="18"/>
  <c r="R127" i="18"/>
  <c r="Q127" i="18"/>
  <c r="O127" i="18"/>
  <c r="Y126" i="18"/>
  <c r="S126" i="18"/>
  <c r="R126" i="18"/>
  <c r="Q126" i="18"/>
  <c r="P126" i="18"/>
  <c r="O126" i="18"/>
  <c r="Y125" i="18"/>
  <c r="R125" i="18"/>
  <c r="Q125" i="18"/>
  <c r="O125" i="18"/>
  <c r="S125" i="18" s="1"/>
  <c r="Y124" i="18"/>
  <c r="R124" i="18"/>
  <c r="Q124" i="18"/>
  <c r="O124" i="18"/>
  <c r="S124" i="18" s="1"/>
  <c r="Y123" i="18"/>
  <c r="R123" i="18"/>
  <c r="Q123" i="18"/>
  <c r="O123" i="18"/>
  <c r="S123" i="18" s="1"/>
  <c r="Y122" i="18"/>
  <c r="R122" i="18"/>
  <c r="Q122" i="18"/>
  <c r="O122" i="18"/>
  <c r="P122" i="18" s="1"/>
  <c r="Y121" i="18"/>
  <c r="R121" i="18"/>
  <c r="Q121" i="18"/>
  <c r="P121" i="18"/>
  <c r="O121" i="18"/>
  <c r="S121" i="18" s="1"/>
  <c r="Y120" i="18"/>
  <c r="R120" i="18"/>
  <c r="Q120" i="18"/>
  <c r="O120" i="18"/>
  <c r="S120" i="18" s="1"/>
  <c r="Y119" i="18"/>
  <c r="R119" i="18"/>
  <c r="Q119" i="18"/>
  <c r="O119" i="18"/>
  <c r="S119" i="18" s="1"/>
  <c r="Y118" i="18"/>
  <c r="S118" i="18"/>
  <c r="R118" i="18"/>
  <c r="Q118" i="18"/>
  <c r="P118" i="18"/>
  <c r="O118" i="18"/>
  <c r="Y117" i="18"/>
  <c r="R117" i="18"/>
  <c r="Q117" i="18"/>
  <c r="O117" i="18"/>
  <c r="S117" i="18" s="1"/>
  <c r="Y116" i="18"/>
  <c r="R116" i="18"/>
  <c r="Q116" i="18"/>
  <c r="O116" i="18"/>
  <c r="Y115" i="18"/>
  <c r="R115" i="18"/>
  <c r="Q115" i="18"/>
  <c r="O115" i="18"/>
  <c r="P115" i="18" s="1"/>
  <c r="Y114" i="18"/>
  <c r="R114" i="18"/>
  <c r="Q114" i="18"/>
  <c r="O114" i="18"/>
  <c r="Y113" i="18"/>
  <c r="R113" i="18"/>
  <c r="Q113" i="18"/>
  <c r="O113" i="18"/>
  <c r="Y112" i="18"/>
  <c r="S112" i="18"/>
  <c r="R112" i="18"/>
  <c r="Q112" i="18"/>
  <c r="O112" i="18"/>
  <c r="P112" i="18" s="1"/>
  <c r="Y111" i="18"/>
  <c r="R111" i="18"/>
  <c r="Q111" i="18"/>
  <c r="O111" i="18"/>
  <c r="S111" i="18" s="1"/>
  <c r="Y110" i="18"/>
  <c r="S110" i="18"/>
  <c r="R110" i="18"/>
  <c r="Q110" i="18"/>
  <c r="P110" i="18"/>
  <c r="O110" i="18"/>
  <c r="Y109" i="18"/>
  <c r="R109" i="18"/>
  <c r="Q109" i="18"/>
  <c r="O109" i="18"/>
  <c r="S109" i="18" s="1"/>
  <c r="Y108" i="18"/>
  <c r="R108" i="18"/>
  <c r="Q108" i="18"/>
  <c r="O108" i="18"/>
  <c r="P108" i="18" s="1"/>
  <c r="Y107" i="18"/>
  <c r="R107" i="18"/>
  <c r="Q107" i="18"/>
  <c r="O107" i="18"/>
  <c r="Y106" i="18"/>
  <c r="R106" i="18"/>
  <c r="Q106" i="18"/>
  <c r="O106" i="18"/>
  <c r="S106" i="18" s="1"/>
  <c r="Y105" i="18"/>
  <c r="R105" i="18"/>
  <c r="Q105" i="18"/>
  <c r="O105" i="18"/>
  <c r="Y104" i="18"/>
  <c r="R104" i="18"/>
  <c r="Q104" i="18"/>
  <c r="O104" i="18"/>
  <c r="Y103" i="18"/>
  <c r="R103" i="18"/>
  <c r="Q103" i="18"/>
  <c r="O103" i="18"/>
  <c r="S103" i="18" s="1"/>
  <c r="Y102" i="18"/>
  <c r="R102" i="18"/>
  <c r="Q102" i="18"/>
  <c r="O102" i="18"/>
  <c r="Y101" i="18"/>
  <c r="R101" i="18"/>
  <c r="Q101" i="18"/>
  <c r="O101" i="18"/>
  <c r="Y100" i="18"/>
  <c r="R100" i="18"/>
  <c r="Q100" i="18"/>
  <c r="O100" i="18"/>
  <c r="Y99" i="18"/>
  <c r="R99" i="18"/>
  <c r="Q99" i="18"/>
  <c r="O99" i="18"/>
  <c r="S99" i="18" s="1"/>
  <c r="Y98" i="18"/>
  <c r="S98" i="18"/>
  <c r="R98" i="18"/>
  <c r="Q98" i="18"/>
  <c r="P98" i="18"/>
  <c r="O98" i="18"/>
  <c r="Y97" i="18"/>
  <c r="R97" i="18"/>
  <c r="Q97" i="18"/>
  <c r="O97" i="18"/>
  <c r="P97" i="18" s="1"/>
  <c r="Y96" i="18"/>
  <c r="R96" i="18"/>
  <c r="Q96" i="18"/>
  <c r="O96" i="18"/>
  <c r="S96" i="18" s="1"/>
  <c r="Y95" i="18"/>
  <c r="R95" i="18"/>
  <c r="Q95" i="18"/>
  <c r="O95" i="18"/>
  <c r="P95" i="18" s="1"/>
  <c r="Y94" i="18"/>
  <c r="R94" i="18"/>
  <c r="Q94" i="18"/>
  <c r="O94" i="18"/>
  <c r="P94" i="18" s="1"/>
  <c r="Y93" i="18"/>
  <c r="R93" i="18"/>
  <c r="Q93" i="18"/>
  <c r="O93" i="18"/>
  <c r="Y92" i="18"/>
  <c r="R92" i="18"/>
  <c r="Q92" i="18"/>
  <c r="O92" i="18"/>
  <c r="P92" i="18" s="1"/>
  <c r="Y91" i="18"/>
  <c r="R91" i="18"/>
  <c r="Q91" i="18"/>
  <c r="O91" i="18"/>
  <c r="S91" i="18" s="1"/>
  <c r="Y90" i="18"/>
  <c r="R90" i="18"/>
  <c r="Q90" i="18"/>
  <c r="O90" i="18"/>
  <c r="Y89" i="18"/>
  <c r="S89" i="18"/>
  <c r="R89" i="18"/>
  <c r="Q89" i="18"/>
  <c r="P89" i="18"/>
  <c r="O89" i="18"/>
  <c r="Y88" i="18"/>
  <c r="R88" i="18"/>
  <c r="Q88" i="18"/>
  <c r="O88" i="18"/>
  <c r="Y87" i="18"/>
  <c r="R87" i="18"/>
  <c r="Q87" i="18"/>
  <c r="O87" i="18"/>
  <c r="P87" i="18" s="1"/>
  <c r="Y86" i="18"/>
  <c r="R86" i="18"/>
  <c r="Q86" i="18"/>
  <c r="P86" i="18"/>
  <c r="O86" i="18"/>
  <c r="S86" i="18" s="1"/>
  <c r="Y85" i="18"/>
  <c r="R85" i="18"/>
  <c r="Q85" i="18"/>
  <c r="O85" i="18"/>
  <c r="Y84" i="18"/>
  <c r="R84" i="18"/>
  <c r="Q84" i="18"/>
  <c r="O84" i="18"/>
  <c r="Y83" i="18"/>
  <c r="R83" i="18"/>
  <c r="Q83" i="18"/>
  <c r="O83" i="18"/>
  <c r="Y82" i="18"/>
  <c r="R82" i="18"/>
  <c r="Q82" i="18"/>
  <c r="O82" i="18"/>
  <c r="S82" i="18" s="1"/>
  <c r="Y81" i="18"/>
  <c r="R81" i="18"/>
  <c r="Q81" i="18"/>
  <c r="O81" i="18"/>
  <c r="Y80" i="18"/>
  <c r="R80" i="18"/>
  <c r="Q80" i="18"/>
  <c r="O80" i="18"/>
  <c r="Y79" i="18"/>
  <c r="R79" i="18"/>
  <c r="Q79" i="18"/>
  <c r="O79" i="18"/>
  <c r="S79" i="18" s="1"/>
  <c r="Y78" i="18"/>
  <c r="R78" i="18"/>
  <c r="Q78" i="18"/>
  <c r="O78" i="18"/>
  <c r="Y77" i="18"/>
  <c r="R77" i="18"/>
  <c r="Q77" i="18"/>
  <c r="O77" i="18"/>
  <c r="S77" i="18" s="1"/>
  <c r="Y76" i="18"/>
  <c r="R76" i="18"/>
  <c r="Q76" i="18"/>
  <c r="O76" i="18"/>
  <c r="Y75" i="18"/>
  <c r="R75" i="18"/>
  <c r="Q75" i="18"/>
  <c r="O75" i="18"/>
  <c r="S75" i="18" s="1"/>
  <c r="Y74" i="18"/>
  <c r="S74" i="18"/>
  <c r="R74" i="18"/>
  <c r="Q74" i="18"/>
  <c r="P74" i="18"/>
  <c r="O74" i="18"/>
  <c r="Y73" i="18"/>
  <c r="R73" i="18"/>
  <c r="Q73" i="18"/>
  <c r="O73" i="18"/>
  <c r="P73" i="18" s="1"/>
  <c r="Y72" i="18"/>
  <c r="R72" i="18"/>
  <c r="Q72" i="18"/>
  <c r="O72" i="18"/>
  <c r="S72" i="18" s="1"/>
  <c r="Y71" i="18"/>
  <c r="R71" i="18"/>
  <c r="Q71" i="18"/>
  <c r="O71" i="18"/>
  <c r="Y70" i="18"/>
  <c r="R70" i="18"/>
  <c r="Q70" i="18"/>
  <c r="O70" i="18"/>
  <c r="Y69" i="18"/>
  <c r="R69" i="18"/>
  <c r="Q69" i="18"/>
  <c r="O69" i="18"/>
  <c r="S69" i="18" s="1"/>
  <c r="Y68" i="18"/>
  <c r="S68" i="18"/>
  <c r="R68" i="18"/>
  <c r="Q68" i="18"/>
  <c r="O68" i="18"/>
  <c r="P68" i="18" s="1"/>
  <c r="Y67" i="18"/>
  <c r="R67" i="18"/>
  <c r="Q67" i="18"/>
  <c r="O67" i="18"/>
  <c r="P67" i="18" s="1"/>
  <c r="Y66" i="18"/>
  <c r="R66" i="18"/>
  <c r="Q66" i="18"/>
  <c r="O66" i="18"/>
  <c r="Y65" i="18"/>
  <c r="R65" i="18"/>
  <c r="Q65" i="18"/>
  <c r="O65" i="18"/>
  <c r="Y64" i="18"/>
  <c r="R64" i="18"/>
  <c r="Q64" i="18"/>
  <c r="O64" i="18"/>
  <c r="Y63" i="18"/>
  <c r="R63" i="18"/>
  <c r="Q63" i="18"/>
  <c r="O63" i="18"/>
  <c r="Y62" i="18"/>
  <c r="R62" i="18"/>
  <c r="Q62" i="18"/>
  <c r="P62" i="18"/>
  <c r="O62" i="18"/>
  <c r="S62" i="18" s="1"/>
  <c r="Y61" i="18"/>
  <c r="R61" i="18"/>
  <c r="Q61" i="18"/>
  <c r="O61" i="18"/>
  <c r="S61" i="18" s="1"/>
  <c r="Y60" i="18"/>
  <c r="R60" i="18"/>
  <c r="Q60" i="18"/>
  <c r="O60" i="18"/>
  <c r="S60" i="18" s="1"/>
  <c r="Y59" i="18"/>
  <c r="S59" i="18"/>
  <c r="R59" i="18"/>
  <c r="Q59" i="18"/>
  <c r="O59" i="18"/>
  <c r="P59" i="18" s="1"/>
  <c r="Y58" i="18"/>
  <c r="R58" i="18"/>
  <c r="Q58" i="18"/>
  <c r="O58" i="18"/>
  <c r="S58" i="18" s="1"/>
  <c r="Y57" i="18"/>
  <c r="S57" i="18"/>
  <c r="R57" i="18"/>
  <c r="Q57" i="18"/>
  <c r="P57" i="18"/>
  <c r="O57" i="18"/>
  <c r="Y56" i="18"/>
  <c r="R56" i="18"/>
  <c r="Q56" i="18"/>
  <c r="O56" i="18"/>
  <c r="P56" i="18" s="1"/>
  <c r="Y55" i="18"/>
  <c r="R55" i="18"/>
  <c r="Q55" i="18"/>
  <c r="O55" i="18"/>
  <c r="S55" i="18" s="1"/>
  <c r="Y54" i="18"/>
  <c r="S54" i="18"/>
  <c r="R54" i="18"/>
  <c r="Q54" i="18"/>
  <c r="O54" i="18"/>
  <c r="P54" i="18" s="1"/>
  <c r="Y53" i="18"/>
  <c r="R53" i="18"/>
  <c r="Q53" i="18"/>
  <c r="O53" i="18"/>
  <c r="P53" i="18" s="1"/>
  <c r="Y52" i="18"/>
  <c r="R52" i="18"/>
  <c r="Q52" i="18"/>
  <c r="O52" i="18"/>
  <c r="P52" i="18" s="1"/>
  <c r="Y51" i="18"/>
  <c r="R51" i="18"/>
  <c r="Q51" i="18"/>
  <c r="O51" i="18"/>
  <c r="S51" i="18" s="1"/>
  <c r="Y50" i="18"/>
  <c r="R50" i="18"/>
  <c r="Q50" i="18"/>
  <c r="O50" i="18"/>
  <c r="Y49" i="18"/>
  <c r="R49" i="18"/>
  <c r="Q49" i="18"/>
  <c r="O49" i="18"/>
  <c r="P49" i="18" s="1"/>
  <c r="Y48" i="18"/>
  <c r="R48" i="18"/>
  <c r="Q48" i="18"/>
  <c r="O48" i="18"/>
  <c r="P48" i="18" s="1"/>
  <c r="Y47" i="18"/>
  <c r="R47" i="18"/>
  <c r="Q47" i="18"/>
  <c r="O47" i="18"/>
  <c r="S47" i="18" s="1"/>
  <c r="Y46" i="18"/>
  <c r="S46" i="18"/>
  <c r="R46" i="18"/>
  <c r="Q46" i="18"/>
  <c r="P46" i="18"/>
  <c r="O46" i="18"/>
  <c r="Y45" i="18"/>
  <c r="R45" i="18"/>
  <c r="Q45" i="18"/>
  <c r="O45" i="18"/>
  <c r="S45" i="18" s="1"/>
  <c r="Y44" i="18"/>
  <c r="R44" i="18"/>
  <c r="Q44" i="18"/>
  <c r="O44" i="18"/>
  <c r="Y43" i="18"/>
  <c r="R43" i="18"/>
  <c r="Q43" i="18"/>
  <c r="P43" i="18"/>
  <c r="O43" i="18"/>
  <c r="S43" i="18" s="1"/>
  <c r="Y42" i="18"/>
  <c r="R42" i="18"/>
  <c r="Q42" i="18"/>
  <c r="O42" i="18"/>
  <c r="P42" i="18" s="1"/>
  <c r="Y41" i="18"/>
  <c r="R41" i="18"/>
  <c r="Q41" i="18"/>
  <c r="O41" i="18"/>
  <c r="Y40" i="18"/>
  <c r="S40" i="18"/>
  <c r="R40" i="18"/>
  <c r="Q40" i="18"/>
  <c r="O40" i="18"/>
  <c r="P40" i="18" s="1"/>
  <c r="Y39" i="18"/>
  <c r="R39" i="18"/>
  <c r="Q39" i="18"/>
  <c r="O39" i="18"/>
  <c r="S39" i="18" s="1"/>
  <c r="Y38" i="18"/>
  <c r="R38" i="18"/>
  <c r="Q38" i="18"/>
  <c r="O38" i="18"/>
  <c r="S38" i="18" s="1"/>
  <c r="Y37" i="18"/>
  <c r="R37" i="18"/>
  <c r="Q37" i="18"/>
  <c r="O37" i="18"/>
  <c r="Y36" i="18"/>
  <c r="R36" i="18"/>
  <c r="Q36" i="18"/>
  <c r="O36" i="18"/>
  <c r="S36" i="18" s="1"/>
  <c r="Y35" i="18"/>
  <c r="R35" i="18"/>
  <c r="Q35" i="18"/>
  <c r="O35" i="18"/>
  <c r="Y34" i="18"/>
  <c r="S34" i="18"/>
  <c r="R34" i="18"/>
  <c r="Q34" i="18"/>
  <c r="O34" i="18"/>
  <c r="P34" i="18" s="1"/>
  <c r="Y33" i="18"/>
  <c r="R33" i="18"/>
  <c r="Q33" i="18"/>
  <c r="O33" i="18"/>
  <c r="Y32" i="18"/>
  <c r="R32" i="18"/>
  <c r="Q32" i="18"/>
  <c r="P32" i="18"/>
  <c r="O32" i="18"/>
  <c r="S32" i="18" s="1"/>
  <c r="Y31" i="18"/>
  <c r="R31" i="18"/>
  <c r="Q31" i="18"/>
  <c r="O31" i="18"/>
  <c r="S31" i="18" s="1"/>
  <c r="Y30" i="18"/>
  <c r="R30" i="18"/>
  <c r="Q30" i="18"/>
  <c r="O30" i="18"/>
  <c r="Y29" i="18"/>
  <c r="R29" i="18"/>
  <c r="Q29" i="18"/>
  <c r="P29" i="18"/>
  <c r="O29" i="18"/>
  <c r="S29" i="18" s="1"/>
  <c r="Y28" i="18"/>
  <c r="R28" i="18"/>
  <c r="Q28" i="18"/>
  <c r="O28" i="18"/>
  <c r="Y27" i="18"/>
  <c r="R27" i="18"/>
  <c r="Q27" i="18"/>
  <c r="O27" i="18"/>
  <c r="Y26" i="18"/>
  <c r="S26" i="18"/>
  <c r="R26" i="18"/>
  <c r="Q26" i="18"/>
  <c r="P26" i="18"/>
  <c r="O26" i="18"/>
  <c r="Y25" i="18"/>
  <c r="R25" i="18"/>
  <c r="Q25" i="18"/>
  <c r="O25" i="18"/>
  <c r="S25" i="18" s="1"/>
  <c r="Y24" i="18"/>
  <c r="R24" i="18"/>
  <c r="Q24" i="18"/>
  <c r="O24" i="18"/>
  <c r="Y23" i="18"/>
  <c r="S23" i="18"/>
  <c r="R23" i="18"/>
  <c r="Q23" i="18"/>
  <c r="O23" i="18"/>
  <c r="P23" i="18" s="1"/>
  <c r="Y22" i="18"/>
  <c r="R22" i="18"/>
  <c r="Q22" i="18"/>
  <c r="O22" i="18"/>
  <c r="P22" i="18" s="1"/>
  <c r="Y21" i="18"/>
  <c r="S21" i="18"/>
  <c r="R21" i="18"/>
  <c r="Q21" i="18"/>
  <c r="O21" i="18"/>
  <c r="P21" i="18" s="1"/>
  <c r="Y20" i="18"/>
  <c r="R20" i="18"/>
  <c r="Q20" i="18"/>
  <c r="O20" i="18"/>
  <c r="S20" i="18" s="1"/>
  <c r="Y19" i="18"/>
  <c r="R19" i="18"/>
  <c r="Q19" i="18"/>
  <c r="O19" i="18"/>
  <c r="Y18" i="18"/>
  <c r="R18" i="18"/>
  <c r="Q18" i="18"/>
  <c r="O18" i="18"/>
  <c r="Y17" i="18"/>
  <c r="R17" i="18"/>
  <c r="Q17" i="18"/>
  <c r="O17" i="18"/>
  <c r="P17" i="18" s="1"/>
  <c r="Y16" i="18"/>
  <c r="R16" i="18"/>
  <c r="Q16" i="18"/>
  <c r="O16" i="18"/>
  <c r="Y15" i="18"/>
  <c r="S15" i="18"/>
  <c r="R15" i="18"/>
  <c r="Q15" i="18"/>
  <c r="P15" i="18"/>
  <c r="O15" i="18"/>
  <c r="Y14" i="18"/>
  <c r="R14" i="18"/>
  <c r="Q14" i="18"/>
  <c r="O14" i="18"/>
  <c r="Y13" i="18"/>
  <c r="R13" i="18"/>
  <c r="Q13" i="18"/>
  <c r="O13" i="18"/>
  <c r="Y12" i="18"/>
  <c r="S12" i="18"/>
  <c r="R12" i="18"/>
  <c r="Q12" i="18"/>
  <c r="P12" i="18"/>
  <c r="O12" i="18"/>
  <c r="Y11" i="18"/>
  <c r="R11" i="18"/>
  <c r="Q11" i="18"/>
  <c r="O11" i="18"/>
  <c r="S11" i="18" s="1"/>
  <c r="Y10" i="18"/>
  <c r="R10" i="18"/>
  <c r="Q10" i="18"/>
  <c r="O10" i="18"/>
  <c r="Y9" i="18"/>
  <c r="R9" i="18"/>
  <c r="Q9" i="18"/>
  <c r="O9" i="18"/>
  <c r="Y8" i="18"/>
  <c r="R8" i="18"/>
  <c r="Q8" i="18"/>
  <c r="O8" i="18"/>
  <c r="Y7" i="18"/>
  <c r="R7" i="18"/>
  <c r="Q7" i="18"/>
  <c r="O7" i="18"/>
  <c r="Y6" i="18"/>
  <c r="R6" i="18"/>
  <c r="Q6" i="18"/>
  <c r="O6" i="18"/>
  <c r="Y5" i="18"/>
  <c r="R5" i="18"/>
  <c r="Q5" i="18"/>
  <c r="O5" i="18"/>
  <c r="S5" i="18" s="1"/>
  <c r="Y36" i="17"/>
  <c r="R36" i="17"/>
  <c r="Q36" i="17"/>
  <c r="O36" i="17"/>
  <c r="S36" i="17" s="1"/>
  <c r="Y35" i="17"/>
  <c r="R35" i="17"/>
  <c r="Q35" i="17"/>
  <c r="O35" i="17"/>
  <c r="S35" i="17" s="1"/>
  <c r="Y34" i="17"/>
  <c r="R34" i="17"/>
  <c r="Q34" i="17"/>
  <c r="O34" i="17"/>
  <c r="P34" i="17" s="1"/>
  <c r="Y33" i="17"/>
  <c r="R33" i="17"/>
  <c r="Q33" i="17"/>
  <c r="O33" i="17"/>
  <c r="S33" i="17" s="1"/>
  <c r="Y32" i="17"/>
  <c r="R32" i="17"/>
  <c r="Q32" i="17"/>
  <c r="O32" i="17"/>
  <c r="Y31" i="17"/>
  <c r="R31" i="17"/>
  <c r="Q31" i="17"/>
  <c r="O31" i="17"/>
  <c r="P31" i="17" s="1"/>
  <c r="Y30" i="17"/>
  <c r="R30" i="17"/>
  <c r="Q30" i="17"/>
  <c r="O30" i="17"/>
  <c r="P30" i="17" s="1"/>
  <c r="Y29" i="17"/>
  <c r="R29" i="17"/>
  <c r="Q29" i="17"/>
  <c r="O29" i="17"/>
  <c r="Y28" i="17"/>
  <c r="R28" i="17"/>
  <c r="Q28" i="17"/>
  <c r="O28" i="17"/>
  <c r="S28" i="17" s="1"/>
  <c r="Y27" i="17"/>
  <c r="R27" i="17"/>
  <c r="Q27" i="17"/>
  <c r="O27" i="17"/>
  <c r="P27" i="17" s="1"/>
  <c r="Y26" i="17"/>
  <c r="R26" i="17"/>
  <c r="Q26" i="17"/>
  <c r="O26" i="17"/>
  <c r="P26" i="17" s="1"/>
  <c r="Y25" i="17"/>
  <c r="R25" i="17"/>
  <c r="Q25" i="17"/>
  <c r="O25" i="17"/>
  <c r="Y24" i="17"/>
  <c r="S24" i="17"/>
  <c r="R24" i="17"/>
  <c r="Q24" i="17"/>
  <c r="O24" i="17"/>
  <c r="P24" i="17" s="1"/>
  <c r="Y23" i="17"/>
  <c r="R23" i="17"/>
  <c r="Q23" i="17"/>
  <c r="O23" i="17"/>
  <c r="S23" i="17" s="1"/>
  <c r="Y22" i="17"/>
  <c r="S22" i="17"/>
  <c r="R22" i="17"/>
  <c r="Q22" i="17"/>
  <c r="P22" i="17"/>
  <c r="O22" i="17"/>
  <c r="Y21" i="17"/>
  <c r="R21" i="17"/>
  <c r="Q21" i="17"/>
  <c r="O21" i="17"/>
  <c r="S21" i="17" s="1"/>
  <c r="Y20" i="17"/>
  <c r="R20" i="17"/>
  <c r="Q20" i="17"/>
  <c r="O20" i="17"/>
  <c r="S20" i="17" s="1"/>
  <c r="Y19" i="17"/>
  <c r="R19" i="17"/>
  <c r="Q19" i="17"/>
  <c r="O19" i="17"/>
  <c r="Y18" i="17"/>
  <c r="R18" i="17"/>
  <c r="Q18" i="17"/>
  <c r="O18" i="17"/>
  <c r="P18" i="17" s="1"/>
  <c r="Y17" i="17"/>
  <c r="R17" i="17"/>
  <c r="Q17" i="17"/>
  <c r="O17" i="17"/>
  <c r="Y16" i="17"/>
  <c r="R16" i="17"/>
  <c r="Q16" i="17"/>
  <c r="O16" i="17"/>
  <c r="S16" i="17" s="1"/>
  <c r="Y15" i="17"/>
  <c r="R15" i="17"/>
  <c r="Q15" i="17"/>
  <c r="O15" i="17"/>
  <c r="Y14" i="17"/>
  <c r="R14" i="17"/>
  <c r="Q14" i="17"/>
  <c r="O14" i="17"/>
  <c r="S14" i="17" s="1"/>
  <c r="Y13" i="17"/>
  <c r="S13" i="17"/>
  <c r="R13" i="17"/>
  <c r="Q13" i="17"/>
  <c r="O13" i="17"/>
  <c r="P13" i="17" s="1"/>
  <c r="Y12" i="17"/>
  <c r="R12" i="17"/>
  <c r="Q12" i="17"/>
  <c r="O12" i="17"/>
  <c r="S12" i="17" s="1"/>
  <c r="Y11" i="17"/>
  <c r="R11" i="17"/>
  <c r="Q11" i="17"/>
  <c r="O11" i="17"/>
  <c r="P11" i="17" s="1"/>
  <c r="Y10" i="17"/>
  <c r="R10" i="17"/>
  <c r="Q10" i="17"/>
  <c r="O10" i="17"/>
  <c r="S10" i="17" s="1"/>
  <c r="Y9" i="17"/>
  <c r="R9" i="17"/>
  <c r="Q9" i="17"/>
  <c r="O9" i="17"/>
  <c r="S9" i="17" s="1"/>
  <c r="Y8" i="17"/>
  <c r="R8" i="17"/>
  <c r="Q8" i="17"/>
  <c r="O8" i="17"/>
  <c r="S8" i="17" s="1"/>
  <c r="Y7" i="17"/>
  <c r="R7" i="17"/>
  <c r="Q7" i="17"/>
  <c r="O7" i="17"/>
  <c r="Y6" i="17"/>
  <c r="R6" i="17"/>
  <c r="Q6" i="17"/>
  <c r="O6" i="17"/>
  <c r="P6" i="17" s="1"/>
  <c r="Y5" i="17"/>
  <c r="R5" i="17"/>
  <c r="Q5" i="17"/>
  <c r="O5" i="17"/>
  <c r="Y60" i="16"/>
  <c r="R60" i="16"/>
  <c r="Q60" i="16"/>
  <c r="O60" i="16"/>
  <c r="P60" i="16" s="1"/>
  <c r="Y59" i="16"/>
  <c r="R59" i="16"/>
  <c r="Q59" i="16"/>
  <c r="O59" i="16"/>
  <c r="P59" i="16" s="1"/>
  <c r="Y58" i="16"/>
  <c r="R58" i="16"/>
  <c r="Q58" i="16"/>
  <c r="P58" i="16"/>
  <c r="O58" i="16"/>
  <c r="S58" i="16" s="1"/>
  <c r="Y57" i="16"/>
  <c r="S57" i="16"/>
  <c r="R57" i="16"/>
  <c r="Q57" i="16"/>
  <c r="P57" i="16"/>
  <c r="O57" i="16"/>
  <c r="Y56" i="16"/>
  <c r="R56" i="16"/>
  <c r="Q56" i="16"/>
  <c r="O56" i="16"/>
  <c r="S56" i="16" s="1"/>
  <c r="Y55" i="16"/>
  <c r="R55" i="16"/>
  <c r="Q55" i="16"/>
  <c r="O55" i="16"/>
  <c r="P55" i="16" s="1"/>
  <c r="Y54" i="16"/>
  <c r="S54" i="16"/>
  <c r="R54" i="16"/>
  <c r="Q54" i="16"/>
  <c r="O54" i="16"/>
  <c r="P54" i="16" s="1"/>
  <c r="Y53" i="16"/>
  <c r="R53" i="16"/>
  <c r="Q53" i="16"/>
  <c r="O53" i="16"/>
  <c r="Y52" i="16"/>
  <c r="R52" i="16"/>
  <c r="Q52" i="16"/>
  <c r="O52" i="16"/>
  <c r="S52" i="16" s="1"/>
  <c r="Y51" i="16"/>
  <c r="R51" i="16"/>
  <c r="Q51" i="16"/>
  <c r="O51" i="16"/>
  <c r="Y50" i="16"/>
  <c r="R50" i="16"/>
  <c r="Q50" i="16"/>
  <c r="O50" i="16"/>
  <c r="Y49" i="16"/>
  <c r="S49" i="16"/>
  <c r="R49" i="16"/>
  <c r="Q49" i="16"/>
  <c r="O49" i="16"/>
  <c r="P49" i="16" s="1"/>
  <c r="Y48" i="16"/>
  <c r="S48" i="16"/>
  <c r="R48" i="16"/>
  <c r="Q48" i="16"/>
  <c r="O48" i="16"/>
  <c r="P48" i="16" s="1"/>
  <c r="Y47" i="16"/>
  <c r="S47" i="16"/>
  <c r="R47" i="16"/>
  <c r="Q47" i="16"/>
  <c r="P47" i="16"/>
  <c r="O47" i="16"/>
  <c r="Y46" i="16"/>
  <c r="R46" i="16"/>
  <c r="Q46" i="16"/>
  <c r="O46" i="16"/>
  <c r="P46" i="16" s="1"/>
  <c r="Y45" i="16"/>
  <c r="R45" i="16"/>
  <c r="Q45" i="16"/>
  <c r="O45" i="16"/>
  <c r="Y44" i="16"/>
  <c r="S44" i="16"/>
  <c r="R44" i="16"/>
  <c r="Q44" i="16"/>
  <c r="P44" i="16"/>
  <c r="O44" i="16"/>
  <c r="Y43" i="16"/>
  <c r="R43" i="16"/>
  <c r="Q43" i="16"/>
  <c r="O43" i="16"/>
  <c r="Y42" i="16"/>
  <c r="R42" i="16"/>
  <c r="Q42" i="16"/>
  <c r="O42" i="16"/>
  <c r="P42" i="16" s="1"/>
  <c r="Y41" i="16"/>
  <c r="R41" i="16"/>
  <c r="Q41" i="16"/>
  <c r="P41" i="16"/>
  <c r="O41" i="16"/>
  <c r="S41" i="16" s="1"/>
  <c r="Y40" i="16"/>
  <c r="R40" i="16"/>
  <c r="Q40" i="16"/>
  <c r="P40" i="16"/>
  <c r="O40" i="16"/>
  <c r="S40" i="16" s="1"/>
  <c r="Y39" i="16"/>
  <c r="R39" i="16"/>
  <c r="Q39" i="16"/>
  <c r="O39" i="16"/>
  <c r="Y38" i="16"/>
  <c r="S38" i="16"/>
  <c r="R38" i="16"/>
  <c r="Q38" i="16"/>
  <c r="O38" i="16"/>
  <c r="P38" i="16" s="1"/>
  <c r="Y37" i="16"/>
  <c r="S37" i="16"/>
  <c r="R37" i="16"/>
  <c r="Q37" i="16"/>
  <c r="O37" i="16"/>
  <c r="P37" i="16" s="1"/>
  <c r="Y36" i="16"/>
  <c r="R36" i="16"/>
  <c r="Q36" i="16"/>
  <c r="O36" i="16"/>
  <c r="S36" i="16" s="1"/>
  <c r="Y35" i="16"/>
  <c r="R35" i="16"/>
  <c r="Q35" i="16"/>
  <c r="O35" i="16"/>
  <c r="S35" i="16" s="1"/>
  <c r="Y34" i="16"/>
  <c r="R34" i="16"/>
  <c r="Q34" i="16"/>
  <c r="O34" i="16"/>
  <c r="S34" i="16" s="1"/>
  <c r="Y33" i="16"/>
  <c r="R33" i="16"/>
  <c r="Q33" i="16"/>
  <c r="O33" i="16"/>
  <c r="Y32" i="16"/>
  <c r="R32" i="16"/>
  <c r="Q32" i="16"/>
  <c r="O32" i="16"/>
  <c r="P32" i="16" s="1"/>
  <c r="Y31" i="16"/>
  <c r="R31" i="16"/>
  <c r="Q31" i="16"/>
  <c r="O31" i="16"/>
  <c r="Y30" i="16"/>
  <c r="R30" i="16"/>
  <c r="Q30" i="16"/>
  <c r="O30" i="16"/>
  <c r="Y29" i="16"/>
  <c r="R29" i="16"/>
  <c r="Q29" i="16"/>
  <c r="O29" i="16"/>
  <c r="S29" i="16" s="1"/>
  <c r="Y28" i="16"/>
  <c r="S28" i="16"/>
  <c r="R28" i="16"/>
  <c r="Q28" i="16"/>
  <c r="O28" i="16"/>
  <c r="P28" i="16" s="1"/>
  <c r="Y27" i="16"/>
  <c r="R27" i="16"/>
  <c r="Q27" i="16"/>
  <c r="O27" i="16"/>
  <c r="Y26" i="16"/>
  <c r="R26" i="16"/>
  <c r="Q26" i="16"/>
  <c r="O26" i="16"/>
  <c r="P26" i="16" s="1"/>
  <c r="Y25" i="16"/>
  <c r="R25" i="16"/>
  <c r="Q25" i="16"/>
  <c r="O25" i="16"/>
  <c r="Y24" i="16"/>
  <c r="R24" i="16"/>
  <c r="Q24" i="16"/>
  <c r="O24" i="16"/>
  <c r="S24" i="16" s="1"/>
  <c r="Y23" i="16"/>
  <c r="R23" i="16"/>
  <c r="Q23" i="16"/>
  <c r="O23" i="16"/>
  <c r="S23" i="16" s="1"/>
  <c r="Y22" i="16"/>
  <c r="R22" i="16"/>
  <c r="Q22" i="16"/>
  <c r="O22" i="16"/>
  <c r="P22" i="16" s="1"/>
  <c r="Y21" i="16"/>
  <c r="R21" i="16"/>
  <c r="Q21" i="16"/>
  <c r="O21" i="16"/>
  <c r="Y20" i="16"/>
  <c r="R20" i="16"/>
  <c r="Q20" i="16"/>
  <c r="O20" i="16"/>
  <c r="Y19" i="16"/>
  <c r="S19" i="16"/>
  <c r="R19" i="16"/>
  <c r="Q19" i="16"/>
  <c r="O19" i="16"/>
  <c r="P19" i="16" s="1"/>
  <c r="Y18" i="16"/>
  <c r="R18" i="16"/>
  <c r="Q18" i="16"/>
  <c r="O18" i="16"/>
  <c r="P18" i="16" s="1"/>
  <c r="Y17" i="16"/>
  <c r="R17" i="16"/>
  <c r="Q17" i="16"/>
  <c r="O17" i="16"/>
  <c r="S17" i="16" s="1"/>
  <c r="Y16" i="16"/>
  <c r="R16" i="16"/>
  <c r="Q16" i="16"/>
  <c r="O16" i="16"/>
  <c r="S16" i="16" s="1"/>
  <c r="Y15" i="16"/>
  <c r="R15" i="16"/>
  <c r="Q15" i="16"/>
  <c r="O15" i="16"/>
  <c r="P15" i="16" s="1"/>
  <c r="Y14" i="16"/>
  <c r="R14" i="16"/>
  <c r="Q14" i="16"/>
  <c r="O14" i="16"/>
  <c r="P14" i="16" s="1"/>
  <c r="Y13" i="16"/>
  <c r="R13" i="16"/>
  <c r="Q13" i="16"/>
  <c r="O13" i="16"/>
  <c r="S13" i="16" s="1"/>
  <c r="Y12" i="16"/>
  <c r="R12" i="16"/>
  <c r="Q12" i="16"/>
  <c r="O12" i="16"/>
  <c r="Y11" i="16"/>
  <c r="R11" i="16"/>
  <c r="Q11" i="16"/>
  <c r="O11" i="16"/>
  <c r="P11" i="16" s="1"/>
  <c r="Y10" i="16"/>
  <c r="R10" i="16"/>
  <c r="Q10" i="16"/>
  <c r="O10" i="16"/>
  <c r="P10" i="16" s="1"/>
  <c r="Y9" i="16"/>
  <c r="R9" i="16"/>
  <c r="Q9" i="16"/>
  <c r="P9" i="16"/>
  <c r="O9" i="16"/>
  <c r="S9" i="16" s="1"/>
  <c r="Y8" i="16"/>
  <c r="R8" i="16"/>
  <c r="Q8" i="16"/>
  <c r="O8" i="16"/>
  <c r="Y7" i="16"/>
  <c r="R7" i="16"/>
  <c r="Q7" i="16"/>
  <c r="O7" i="16"/>
  <c r="Y6" i="16"/>
  <c r="R6" i="16"/>
  <c r="Q6" i="16"/>
  <c r="P6" i="16"/>
  <c r="O6" i="16"/>
  <c r="S6" i="16" s="1"/>
  <c r="Y5" i="16"/>
  <c r="S5" i="16"/>
  <c r="R5" i="16"/>
  <c r="Q5" i="16"/>
  <c r="P5" i="16"/>
  <c r="O5" i="16"/>
  <c r="Y148" i="15"/>
  <c r="R148" i="15"/>
  <c r="Q148" i="15"/>
  <c r="O148" i="15"/>
  <c r="P148" i="15" s="1"/>
  <c r="Y147" i="15"/>
  <c r="R147" i="15"/>
  <c r="Q147" i="15"/>
  <c r="O147" i="15"/>
  <c r="P147" i="15" s="1"/>
  <c r="Y146" i="15"/>
  <c r="R146" i="15"/>
  <c r="Q146" i="15"/>
  <c r="O146" i="15"/>
  <c r="Y145" i="15"/>
  <c r="R145" i="15"/>
  <c r="Q145" i="15"/>
  <c r="O145" i="15"/>
  <c r="P145" i="15" s="1"/>
  <c r="Y144" i="15"/>
  <c r="S144" i="15"/>
  <c r="R144" i="15"/>
  <c r="Q144" i="15"/>
  <c r="O144" i="15"/>
  <c r="P144" i="15" s="1"/>
  <c r="Y143" i="15"/>
  <c r="R143" i="15"/>
  <c r="Q143" i="15"/>
  <c r="O143" i="15"/>
  <c r="Y142" i="15"/>
  <c r="R142" i="15"/>
  <c r="Q142" i="15"/>
  <c r="O142" i="15"/>
  <c r="S142" i="15" s="1"/>
  <c r="Y141" i="15"/>
  <c r="R141" i="15"/>
  <c r="Q141" i="15"/>
  <c r="O141" i="15"/>
  <c r="P141" i="15" s="1"/>
  <c r="Y140" i="15"/>
  <c r="R140" i="15"/>
  <c r="Q140" i="15"/>
  <c r="O140" i="15"/>
  <c r="Y139" i="15"/>
  <c r="R139" i="15"/>
  <c r="Q139" i="15"/>
  <c r="O139" i="15"/>
  <c r="P139" i="15" s="1"/>
  <c r="Y138" i="15"/>
  <c r="R138" i="15"/>
  <c r="Q138" i="15"/>
  <c r="P138" i="15"/>
  <c r="O138" i="15"/>
  <c r="S138" i="15" s="1"/>
  <c r="Y137" i="15"/>
  <c r="R137" i="15"/>
  <c r="Q137" i="15"/>
  <c r="O137" i="15"/>
  <c r="S137" i="15" s="1"/>
  <c r="Y136" i="15"/>
  <c r="R136" i="15"/>
  <c r="Q136" i="15"/>
  <c r="O136" i="15"/>
  <c r="S136" i="15" s="1"/>
  <c r="Y135" i="15"/>
  <c r="R135" i="15"/>
  <c r="Q135" i="15"/>
  <c r="O135" i="15"/>
  <c r="Y134" i="15"/>
  <c r="R134" i="15"/>
  <c r="Q134" i="15"/>
  <c r="O134" i="15"/>
  <c r="Y133" i="15"/>
  <c r="R133" i="15"/>
  <c r="Q133" i="15"/>
  <c r="O133" i="15"/>
  <c r="P133" i="15" s="1"/>
  <c r="Y132" i="15"/>
  <c r="R132" i="15"/>
  <c r="Q132" i="15"/>
  <c r="O132" i="15"/>
  <c r="P132" i="15" s="1"/>
  <c r="Y131" i="15"/>
  <c r="R131" i="15"/>
  <c r="Q131" i="15"/>
  <c r="O131" i="15"/>
  <c r="P131" i="15" s="1"/>
  <c r="Y130" i="15"/>
  <c r="R130" i="15"/>
  <c r="Q130" i="15"/>
  <c r="O130" i="15"/>
  <c r="S130" i="15" s="1"/>
  <c r="Y129" i="15"/>
  <c r="R129" i="15"/>
  <c r="Q129" i="15"/>
  <c r="O129" i="15"/>
  <c r="S129" i="15" s="1"/>
  <c r="Y128" i="15"/>
  <c r="R128" i="15"/>
  <c r="Q128" i="15"/>
  <c r="O128" i="15"/>
  <c r="Y127" i="15"/>
  <c r="R127" i="15"/>
  <c r="Q127" i="15"/>
  <c r="O127" i="15"/>
  <c r="P127" i="15" s="1"/>
  <c r="Y126" i="15"/>
  <c r="S126" i="15"/>
  <c r="R126" i="15"/>
  <c r="Q126" i="15"/>
  <c r="O126" i="15"/>
  <c r="P126" i="15" s="1"/>
  <c r="Y125" i="15"/>
  <c r="R125" i="15"/>
  <c r="Q125" i="15"/>
  <c r="O125" i="15"/>
  <c r="S125" i="15" s="1"/>
  <c r="Y124" i="15"/>
  <c r="S124" i="15"/>
  <c r="R124" i="15"/>
  <c r="Q124" i="15"/>
  <c r="P124" i="15"/>
  <c r="O124" i="15"/>
  <c r="Y123" i="15"/>
  <c r="R123" i="15"/>
  <c r="Q123" i="15"/>
  <c r="O123" i="15"/>
  <c r="S123" i="15" s="1"/>
  <c r="Y122" i="15"/>
  <c r="R122" i="15"/>
  <c r="Q122" i="15"/>
  <c r="O122" i="15"/>
  <c r="S122" i="15" s="1"/>
  <c r="Y121" i="15"/>
  <c r="R121" i="15"/>
  <c r="Q121" i="15"/>
  <c r="O121" i="15"/>
  <c r="Y120" i="15"/>
  <c r="R120" i="15"/>
  <c r="Q120" i="15"/>
  <c r="O120" i="15"/>
  <c r="Y119" i="15"/>
  <c r="R119" i="15"/>
  <c r="Q119" i="15"/>
  <c r="O119" i="15"/>
  <c r="P119" i="15" s="1"/>
  <c r="Y118" i="15"/>
  <c r="R118" i="15"/>
  <c r="Q118" i="15"/>
  <c r="O118" i="15"/>
  <c r="S118" i="15" s="1"/>
  <c r="Y117" i="15"/>
  <c r="R117" i="15"/>
  <c r="Q117" i="15"/>
  <c r="O117" i="15"/>
  <c r="S117" i="15" s="1"/>
  <c r="Y116" i="15"/>
  <c r="R116" i="15"/>
  <c r="Q116" i="15"/>
  <c r="O116" i="15"/>
  <c r="S116" i="15" s="1"/>
  <c r="Y115" i="15"/>
  <c r="R115" i="15"/>
  <c r="Q115" i="15"/>
  <c r="O115" i="15"/>
  <c r="S115" i="15" s="1"/>
  <c r="Y114" i="15"/>
  <c r="R114" i="15"/>
  <c r="Q114" i="15"/>
  <c r="O114" i="15"/>
  <c r="S114" i="15" s="1"/>
  <c r="Y113" i="15"/>
  <c r="R113" i="15"/>
  <c r="Q113" i="15"/>
  <c r="O113" i="15"/>
  <c r="P113" i="15" s="1"/>
  <c r="Y112" i="15"/>
  <c r="S112" i="15"/>
  <c r="R112" i="15"/>
  <c r="Q112" i="15"/>
  <c r="O112" i="15"/>
  <c r="P112" i="15" s="1"/>
  <c r="Y111" i="15"/>
  <c r="R111" i="15"/>
  <c r="Q111" i="15"/>
  <c r="O111" i="15"/>
  <c r="S111" i="15" s="1"/>
  <c r="Y110" i="15"/>
  <c r="R110" i="15"/>
  <c r="Q110" i="15"/>
  <c r="O110" i="15"/>
  <c r="S110" i="15" s="1"/>
  <c r="Y109" i="15"/>
  <c r="R109" i="15"/>
  <c r="Q109" i="15"/>
  <c r="O109" i="15"/>
  <c r="Y108" i="15"/>
  <c r="R108" i="15"/>
  <c r="Q108" i="15"/>
  <c r="O108" i="15"/>
  <c r="P108" i="15" s="1"/>
  <c r="Y107" i="15"/>
  <c r="R107" i="15"/>
  <c r="Q107" i="15"/>
  <c r="O107" i="15"/>
  <c r="S107" i="15" s="1"/>
  <c r="Y106" i="15"/>
  <c r="R106" i="15"/>
  <c r="Q106" i="15"/>
  <c r="O106" i="15"/>
  <c r="Y105" i="15"/>
  <c r="R105" i="15"/>
  <c r="Q105" i="15"/>
  <c r="O105" i="15"/>
  <c r="S105" i="15" s="1"/>
  <c r="Y104" i="15"/>
  <c r="R104" i="15"/>
  <c r="Q104" i="15"/>
  <c r="O104" i="15"/>
  <c r="S104" i="15" s="1"/>
  <c r="Y103" i="15"/>
  <c r="R103" i="15"/>
  <c r="Q103" i="15"/>
  <c r="O103" i="15"/>
  <c r="S103" i="15" s="1"/>
  <c r="Y102" i="15"/>
  <c r="R102" i="15"/>
  <c r="Q102" i="15"/>
  <c r="O102" i="15"/>
  <c r="S102" i="15" s="1"/>
  <c r="Y101" i="15"/>
  <c r="R101" i="15"/>
  <c r="Q101" i="15"/>
  <c r="O101" i="15"/>
  <c r="Y100" i="15"/>
  <c r="R100" i="15"/>
  <c r="Q100" i="15"/>
  <c r="O100" i="15"/>
  <c r="Y99" i="15"/>
  <c r="R99" i="15"/>
  <c r="Q99" i="15"/>
  <c r="O99" i="15"/>
  <c r="Y98" i="15"/>
  <c r="R98" i="15"/>
  <c r="Q98" i="15"/>
  <c r="O98" i="15"/>
  <c r="Y97" i="15"/>
  <c r="R97" i="15"/>
  <c r="Q97" i="15"/>
  <c r="O97" i="15"/>
  <c r="Y96" i="15"/>
  <c r="R96" i="15"/>
  <c r="Q96" i="15"/>
  <c r="O96" i="15"/>
  <c r="S96" i="15" s="1"/>
  <c r="Y95" i="15"/>
  <c r="R95" i="15"/>
  <c r="Q95" i="15"/>
  <c r="O95" i="15"/>
  <c r="P95" i="15" s="1"/>
  <c r="Y94" i="15"/>
  <c r="R94" i="15"/>
  <c r="Q94" i="15"/>
  <c r="O94" i="15"/>
  <c r="S94" i="15" s="1"/>
  <c r="Y93" i="15"/>
  <c r="R93" i="15"/>
  <c r="Q93" i="15"/>
  <c r="O93" i="15"/>
  <c r="S93" i="15" s="1"/>
  <c r="Y92" i="15"/>
  <c r="R92" i="15"/>
  <c r="Q92" i="15"/>
  <c r="P92" i="15"/>
  <c r="O92" i="15"/>
  <c r="S92" i="15" s="1"/>
  <c r="Y91" i="15"/>
  <c r="R91" i="15"/>
  <c r="Q91" i="15"/>
  <c r="O91" i="15"/>
  <c r="S91" i="15" s="1"/>
  <c r="Y90" i="15"/>
  <c r="R90" i="15"/>
  <c r="Q90" i="15"/>
  <c r="O90" i="15"/>
  <c r="Y89" i="15"/>
  <c r="R89" i="15"/>
  <c r="Q89" i="15"/>
  <c r="P89" i="15"/>
  <c r="O89" i="15"/>
  <c r="S89" i="15" s="1"/>
  <c r="Y88" i="15"/>
  <c r="R88" i="15"/>
  <c r="Q88" i="15"/>
  <c r="O88" i="15"/>
  <c r="S88" i="15" s="1"/>
  <c r="Y87" i="15"/>
  <c r="R87" i="15"/>
  <c r="Q87" i="15"/>
  <c r="O87" i="15"/>
  <c r="P87" i="15" s="1"/>
  <c r="Y86" i="15"/>
  <c r="R86" i="15"/>
  <c r="Q86" i="15"/>
  <c r="O86" i="15"/>
  <c r="S86" i="15" s="1"/>
  <c r="Y85" i="15"/>
  <c r="R85" i="15"/>
  <c r="Q85" i="15"/>
  <c r="O85" i="15"/>
  <c r="S85" i="15" s="1"/>
  <c r="Y84" i="15"/>
  <c r="R84" i="15"/>
  <c r="Q84" i="15"/>
  <c r="O84" i="15"/>
  <c r="Y83" i="15"/>
  <c r="R83" i="15"/>
  <c r="Q83" i="15"/>
  <c r="O83" i="15"/>
  <c r="Y82" i="15"/>
  <c r="R82" i="15"/>
  <c r="Q82" i="15"/>
  <c r="O82" i="15"/>
  <c r="P82" i="15" s="1"/>
  <c r="Y81" i="15"/>
  <c r="S81" i="15"/>
  <c r="R81" i="15"/>
  <c r="Q81" i="15"/>
  <c r="P81" i="15"/>
  <c r="O81" i="15"/>
  <c r="Y80" i="15"/>
  <c r="R80" i="15"/>
  <c r="Q80" i="15"/>
  <c r="O80" i="15"/>
  <c r="S80" i="15" s="1"/>
  <c r="Y79" i="15"/>
  <c r="R79" i="15"/>
  <c r="Q79" i="15"/>
  <c r="O79" i="15"/>
  <c r="Y78" i="15"/>
  <c r="R78" i="15"/>
  <c r="Q78" i="15"/>
  <c r="O78" i="15"/>
  <c r="S78" i="15" s="1"/>
  <c r="Y77" i="15"/>
  <c r="R77" i="15"/>
  <c r="Q77" i="15"/>
  <c r="O77" i="15"/>
  <c r="S77" i="15" s="1"/>
  <c r="Y76" i="15"/>
  <c r="R76" i="15"/>
  <c r="Q76" i="15"/>
  <c r="O76" i="15"/>
  <c r="Y75" i="15"/>
  <c r="R75" i="15"/>
  <c r="Q75" i="15"/>
  <c r="O75" i="15"/>
  <c r="S75" i="15" s="1"/>
  <c r="Y74" i="15"/>
  <c r="R74" i="15"/>
  <c r="Q74" i="15"/>
  <c r="O74" i="15"/>
  <c r="S74" i="15" s="1"/>
  <c r="Y73" i="15"/>
  <c r="S73" i="15"/>
  <c r="R73" i="15"/>
  <c r="Q73" i="15"/>
  <c r="P73" i="15"/>
  <c r="O73" i="15"/>
  <c r="Y72" i="15"/>
  <c r="R72" i="15"/>
  <c r="Q72" i="15"/>
  <c r="O72" i="15"/>
  <c r="S72" i="15" s="1"/>
  <c r="Y71" i="15"/>
  <c r="R71" i="15"/>
  <c r="Q71" i="15"/>
  <c r="O71" i="15"/>
  <c r="Y70" i="15"/>
  <c r="R70" i="15"/>
  <c r="Q70" i="15"/>
  <c r="O70" i="15"/>
  <c r="Y69" i="15"/>
  <c r="R69" i="15"/>
  <c r="Q69" i="15"/>
  <c r="O69" i="15"/>
  <c r="Y68" i="15"/>
  <c r="R68" i="15"/>
  <c r="Q68" i="15"/>
  <c r="O68" i="15"/>
  <c r="Y67" i="15"/>
  <c r="R67" i="15"/>
  <c r="Q67" i="15"/>
  <c r="O67" i="15"/>
  <c r="P67" i="15" s="1"/>
  <c r="Y66" i="15"/>
  <c r="R66" i="15"/>
  <c r="Q66" i="15"/>
  <c r="O66" i="15"/>
  <c r="P66" i="15" s="1"/>
  <c r="Y65" i="15"/>
  <c r="S65" i="15"/>
  <c r="R65" i="15"/>
  <c r="Q65" i="15"/>
  <c r="P65" i="15"/>
  <c r="O65" i="15"/>
  <c r="Y64" i="15"/>
  <c r="R64" i="15"/>
  <c r="Q64" i="15"/>
  <c r="O64" i="15"/>
  <c r="S64" i="15" s="1"/>
  <c r="Y63" i="15"/>
  <c r="R63" i="15"/>
  <c r="Q63" i="15"/>
  <c r="O63" i="15"/>
  <c r="Y62" i="15"/>
  <c r="R62" i="15"/>
  <c r="Q62" i="15"/>
  <c r="O62" i="15"/>
  <c r="Y61" i="15"/>
  <c r="R61" i="15"/>
  <c r="Q61" i="15"/>
  <c r="O61" i="15"/>
  <c r="S61" i="15" s="1"/>
  <c r="Y60" i="15"/>
  <c r="R60" i="15"/>
  <c r="Q60" i="15"/>
  <c r="O60" i="15"/>
  <c r="S60" i="15" s="1"/>
  <c r="Y59" i="15"/>
  <c r="R59" i="15"/>
  <c r="Q59" i="15"/>
  <c r="O59" i="15"/>
  <c r="S59" i="15" s="1"/>
  <c r="Y58" i="15"/>
  <c r="R58" i="15"/>
  <c r="Q58" i="15"/>
  <c r="O58" i="15"/>
  <c r="P58" i="15" s="1"/>
  <c r="Y57" i="15"/>
  <c r="R57" i="15"/>
  <c r="Q57" i="15"/>
  <c r="O57" i="15"/>
  <c r="S57" i="15" s="1"/>
  <c r="Y56" i="15"/>
  <c r="R56" i="15"/>
  <c r="Q56" i="15"/>
  <c r="O56" i="15"/>
  <c r="S56" i="15" s="1"/>
  <c r="Y55" i="15"/>
  <c r="R55" i="15"/>
  <c r="Q55" i="15"/>
  <c r="O55" i="15"/>
  <c r="Y54" i="15"/>
  <c r="S54" i="15"/>
  <c r="R54" i="15"/>
  <c r="Q54" i="15"/>
  <c r="O54" i="15"/>
  <c r="P54" i="15" s="1"/>
  <c r="Y53" i="15"/>
  <c r="R53" i="15"/>
  <c r="Q53" i="15"/>
  <c r="O53" i="15"/>
  <c r="P53" i="15" s="1"/>
  <c r="Y52" i="15"/>
  <c r="S52" i="15"/>
  <c r="R52" i="15"/>
  <c r="Q52" i="15"/>
  <c r="P52" i="15"/>
  <c r="O52" i="15"/>
  <c r="Y51" i="15"/>
  <c r="R51" i="15"/>
  <c r="Q51" i="15"/>
  <c r="O51" i="15"/>
  <c r="S51" i="15" s="1"/>
  <c r="Y50" i="15"/>
  <c r="R50" i="15"/>
  <c r="Q50" i="15"/>
  <c r="O50" i="15"/>
  <c r="Y49" i="15"/>
  <c r="R49" i="15"/>
  <c r="Q49" i="15"/>
  <c r="P49" i="15"/>
  <c r="O49" i="15"/>
  <c r="S49" i="15" s="1"/>
  <c r="Y48" i="15"/>
  <c r="R48" i="15"/>
  <c r="Q48" i="15"/>
  <c r="O48" i="15"/>
  <c r="Y47" i="15"/>
  <c r="R47" i="15"/>
  <c r="Q47" i="15"/>
  <c r="O47" i="15"/>
  <c r="S47" i="15" s="1"/>
  <c r="Y46" i="15"/>
  <c r="S46" i="15"/>
  <c r="R46" i="15"/>
  <c r="Q46" i="15"/>
  <c r="O46" i="15"/>
  <c r="P46" i="15" s="1"/>
  <c r="Y45" i="15"/>
  <c r="R45" i="15"/>
  <c r="Q45" i="15"/>
  <c r="O45" i="15"/>
  <c r="S45" i="15" s="1"/>
  <c r="Y44" i="15"/>
  <c r="S44" i="15"/>
  <c r="R44" i="15"/>
  <c r="Q44" i="15"/>
  <c r="P44" i="15"/>
  <c r="O44" i="15"/>
  <c r="Y43" i="15"/>
  <c r="R43" i="15"/>
  <c r="Q43" i="15"/>
  <c r="O43" i="15"/>
  <c r="P43" i="15" s="1"/>
  <c r="Y42" i="15"/>
  <c r="R42" i="15"/>
  <c r="Q42" i="15"/>
  <c r="O42" i="15"/>
  <c r="Y41" i="15"/>
  <c r="R41" i="15"/>
  <c r="Q41" i="15"/>
  <c r="O41" i="15"/>
  <c r="Y40" i="15"/>
  <c r="R40" i="15"/>
  <c r="Q40" i="15"/>
  <c r="O40" i="15"/>
  <c r="S40" i="15" s="1"/>
  <c r="Y39" i="15"/>
  <c r="R39" i="15"/>
  <c r="Q39" i="15"/>
  <c r="O39" i="15"/>
  <c r="S39" i="15" s="1"/>
  <c r="Y38" i="15"/>
  <c r="S38" i="15"/>
  <c r="R38" i="15"/>
  <c r="Q38" i="15"/>
  <c r="P38" i="15"/>
  <c r="O38" i="15"/>
  <c r="Y37" i="15"/>
  <c r="R37" i="15"/>
  <c r="Q37" i="15"/>
  <c r="O37" i="15"/>
  <c r="S37" i="15" s="1"/>
  <c r="Y36" i="15"/>
  <c r="R36" i="15"/>
  <c r="Q36" i="15"/>
  <c r="O36" i="15"/>
  <c r="Y35" i="15"/>
  <c r="R35" i="15"/>
  <c r="Q35" i="15"/>
  <c r="O35" i="15"/>
  <c r="S35" i="15" s="1"/>
  <c r="Y34" i="15"/>
  <c r="R34" i="15"/>
  <c r="Q34" i="15"/>
  <c r="O34" i="15"/>
  <c r="Y33" i="15"/>
  <c r="R33" i="15"/>
  <c r="Q33" i="15"/>
  <c r="O33" i="15"/>
  <c r="S33" i="15" s="1"/>
  <c r="Y32" i="15"/>
  <c r="R32" i="15"/>
  <c r="Q32" i="15"/>
  <c r="O32" i="15"/>
  <c r="S32" i="15" s="1"/>
  <c r="Y31" i="15"/>
  <c r="R31" i="15"/>
  <c r="Q31" i="15"/>
  <c r="O31" i="15"/>
  <c r="S31" i="15" s="1"/>
  <c r="Y30" i="15"/>
  <c r="S30" i="15"/>
  <c r="R30" i="15"/>
  <c r="Q30" i="15"/>
  <c r="O30" i="15"/>
  <c r="P30" i="15" s="1"/>
  <c r="Y29" i="15"/>
  <c r="R29" i="15"/>
  <c r="Q29" i="15"/>
  <c r="O29" i="15"/>
  <c r="S29" i="15" s="1"/>
  <c r="Y28" i="15"/>
  <c r="R28" i="15"/>
  <c r="Q28" i="15"/>
  <c r="O28" i="15"/>
  <c r="S28" i="15" s="1"/>
  <c r="Y27" i="15"/>
  <c r="R27" i="15"/>
  <c r="Q27" i="15"/>
  <c r="O27" i="15"/>
  <c r="Y26" i="15"/>
  <c r="R26" i="15"/>
  <c r="Q26" i="15"/>
  <c r="O26" i="15"/>
  <c r="P26" i="15" s="1"/>
  <c r="Y25" i="15"/>
  <c r="R25" i="15"/>
  <c r="Q25" i="15"/>
  <c r="O25" i="15"/>
  <c r="S25" i="15" s="1"/>
  <c r="Y24" i="15"/>
  <c r="R24" i="15"/>
  <c r="Q24" i="15"/>
  <c r="O24" i="15"/>
  <c r="S24" i="15" s="1"/>
  <c r="Y23" i="15"/>
  <c r="R23" i="15"/>
  <c r="Q23" i="15"/>
  <c r="O23" i="15"/>
  <c r="S23" i="15" s="1"/>
  <c r="Y22" i="15"/>
  <c r="S22" i="15"/>
  <c r="R22" i="15"/>
  <c r="Q22" i="15"/>
  <c r="O22" i="15"/>
  <c r="P22" i="15" s="1"/>
  <c r="Y21" i="15"/>
  <c r="R21" i="15"/>
  <c r="Q21" i="15"/>
  <c r="O21" i="15"/>
  <c r="S21" i="15" s="1"/>
  <c r="Y20" i="15"/>
  <c r="R20" i="15"/>
  <c r="Q20" i="15"/>
  <c r="O20" i="15"/>
  <c r="Y19" i="15"/>
  <c r="R19" i="15"/>
  <c r="Q19" i="15"/>
  <c r="P19" i="15"/>
  <c r="O19" i="15"/>
  <c r="S19" i="15" s="1"/>
  <c r="Y18" i="15"/>
  <c r="R18" i="15"/>
  <c r="Q18" i="15"/>
  <c r="O18" i="15"/>
  <c r="S18" i="15" s="1"/>
  <c r="Y17" i="15"/>
  <c r="R17" i="15"/>
  <c r="Q17" i="15"/>
  <c r="O17" i="15"/>
  <c r="S17" i="15" s="1"/>
  <c r="Y16" i="15"/>
  <c r="R16" i="15"/>
  <c r="Q16" i="15"/>
  <c r="O16" i="15"/>
  <c r="S16" i="15" s="1"/>
  <c r="Y15" i="15"/>
  <c r="R15" i="15"/>
  <c r="Q15" i="15"/>
  <c r="O15" i="15"/>
  <c r="S15" i="15" s="1"/>
  <c r="Y14" i="15"/>
  <c r="R14" i="15"/>
  <c r="Q14" i="15"/>
  <c r="O14" i="15"/>
  <c r="S14" i="15" s="1"/>
  <c r="Y13" i="15"/>
  <c r="R13" i="15"/>
  <c r="Q13" i="15"/>
  <c r="O13" i="15"/>
  <c r="Y12" i="15"/>
  <c r="R12" i="15"/>
  <c r="Q12" i="15"/>
  <c r="O12" i="15"/>
  <c r="Y11" i="15"/>
  <c r="S11" i="15"/>
  <c r="R11" i="15"/>
  <c r="Q11" i="15"/>
  <c r="O11" i="15"/>
  <c r="P11" i="15" s="1"/>
  <c r="Y10" i="15"/>
  <c r="R10" i="15"/>
  <c r="Q10" i="15"/>
  <c r="O10" i="15"/>
  <c r="S10" i="15" s="1"/>
  <c r="Y9" i="15"/>
  <c r="S9" i="15"/>
  <c r="R9" i="15"/>
  <c r="Q9" i="15"/>
  <c r="P9" i="15"/>
  <c r="O9" i="15"/>
  <c r="Y8" i="15"/>
  <c r="R8" i="15"/>
  <c r="Q8" i="15"/>
  <c r="O8" i="15"/>
  <c r="S8" i="15" s="1"/>
  <c r="Y7" i="15"/>
  <c r="R7" i="15"/>
  <c r="Q7" i="15"/>
  <c r="O7" i="15"/>
  <c r="S7" i="15" s="1"/>
  <c r="Y6" i="15"/>
  <c r="R6" i="15"/>
  <c r="Q6" i="15"/>
  <c r="O6" i="15"/>
  <c r="Y5" i="15"/>
  <c r="R5" i="15"/>
  <c r="Q5" i="15"/>
  <c r="O5" i="15"/>
  <c r="P5" i="15" s="1"/>
  <c r="Y186" i="14"/>
  <c r="R186" i="14"/>
  <c r="Q186" i="14"/>
  <c r="O186" i="14"/>
  <c r="S186" i="14" s="1"/>
  <c r="Y185" i="14"/>
  <c r="S185" i="14"/>
  <c r="R185" i="14"/>
  <c r="Q185" i="14"/>
  <c r="O185" i="14"/>
  <c r="P185" i="14" s="1"/>
  <c r="Y184" i="14"/>
  <c r="R184" i="14"/>
  <c r="Q184" i="14"/>
  <c r="O184" i="14"/>
  <c r="P184" i="14" s="1"/>
  <c r="Y183" i="14"/>
  <c r="R183" i="14"/>
  <c r="Q183" i="14"/>
  <c r="P183" i="14"/>
  <c r="O183" i="14"/>
  <c r="S183" i="14" s="1"/>
  <c r="Y182" i="14"/>
  <c r="R182" i="14"/>
  <c r="Q182" i="14"/>
  <c r="O182" i="14"/>
  <c r="S182" i="14" s="1"/>
  <c r="Y181" i="14"/>
  <c r="R181" i="14"/>
  <c r="Q181" i="14"/>
  <c r="O181" i="14"/>
  <c r="Y180" i="14"/>
  <c r="R180" i="14"/>
  <c r="Q180" i="14"/>
  <c r="O180" i="14"/>
  <c r="S180" i="14" s="1"/>
  <c r="Y179" i="14"/>
  <c r="R179" i="14"/>
  <c r="Q179" i="14"/>
  <c r="O179" i="14"/>
  <c r="P179" i="14" s="1"/>
  <c r="Y178" i="14"/>
  <c r="R178" i="14"/>
  <c r="Q178" i="14"/>
  <c r="O178" i="14"/>
  <c r="P178" i="14" s="1"/>
  <c r="Y177" i="14"/>
  <c r="S177" i="14"/>
  <c r="R177" i="14"/>
  <c r="Q177" i="14"/>
  <c r="O177" i="14"/>
  <c r="P177" i="14" s="1"/>
  <c r="Y176" i="14"/>
  <c r="R176" i="14"/>
  <c r="Q176" i="14"/>
  <c r="O176" i="14"/>
  <c r="S176" i="14" s="1"/>
  <c r="Y175" i="14"/>
  <c r="R175" i="14"/>
  <c r="Q175" i="14"/>
  <c r="O175" i="14"/>
  <c r="S175" i="14" s="1"/>
  <c r="Y174" i="14"/>
  <c r="R174" i="14"/>
  <c r="Q174" i="14"/>
  <c r="O174" i="14"/>
  <c r="Y173" i="14"/>
  <c r="R173" i="14"/>
  <c r="Q173" i="14"/>
  <c r="O173" i="14"/>
  <c r="S173" i="14" s="1"/>
  <c r="Y172" i="14"/>
  <c r="R172" i="14"/>
  <c r="Q172" i="14"/>
  <c r="O172" i="14"/>
  <c r="P172" i="14" s="1"/>
  <c r="Y171" i="14"/>
  <c r="R171" i="14"/>
  <c r="Q171" i="14"/>
  <c r="P171" i="14"/>
  <c r="O171" i="14"/>
  <c r="S171" i="14" s="1"/>
  <c r="Y170" i="14"/>
  <c r="R170" i="14"/>
  <c r="Q170" i="14"/>
  <c r="O170" i="14"/>
  <c r="S170" i="14" s="1"/>
  <c r="Y169" i="14"/>
  <c r="S169" i="14"/>
  <c r="R169" i="14"/>
  <c r="Q169" i="14"/>
  <c r="O169" i="14"/>
  <c r="P169" i="14" s="1"/>
  <c r="Y168" i="14"/>
  <c r="R168" i="14"/>
  <c r="Q168" i="14"/>
  <c r="O168" i="14"/>
  <c r="S168" i="14" s="1"/>
  <c r="Y167" i="14"/>
  <c r="R167" i="14"/>
  <c r="Q167" i="14"/>
  <c r="O167" i="14"/>
  <c r="Y166" i="14"/>
  <c r="R166" i="14"/>
  <c r="Q166" i="14"/>
  <c r="O166" i="14"/>
  <c r="P166" i="14" s="1"/>
  <c r="Y165" i="14"/>
  <c r="R165" i="14"/>
  <c r="Q165" i="14"/>
  <c r="O165" i="14"/>
  <c r="P165" i="14" s="1"/>
  <c r="Y164" i="14"/>
  <c r="R164" i="14"/>
  <c r="Q164" i="14"/>
  <c r="O164" i="14"/>
  <c r="S164" i="14" s="1"/>
  <c r="Y163" i="14"/>
  <c r="R163" i="14"/>
  <c r="Q163" i="14"/>
  <c r="P163" i="14"/>
  <c r="O163" i="14"/>
  <c r="S163" i="14" s="1"/>
  <c r="Y162" i="14"/>
  <c r="R162" i="14"/>
  <c r="Q162" i="14"/>
  <c r="O162" i="14"/>
  <c r="P162" i="14" s="1"/>
  <c r="Y161" i="14"/>
  <c r="R161" i="14"/>
  <c r="Q161" i="14"/>
  <c r="O161" i="14"/>
  <c r="S161" i="14" s="1"/>
  <c r="Y160" i="14"/>
  <c r="R160" i="14"/>
  <c r="Q160" i="14"/>
  <c r="O160" i="14"/>
  <c r="Y159" i="14"/>
  <c r="R159" i="14"/>
  <c r="Q159" i="14"/>
  <c r="O159" i="14"/>
  <c r="P159" i="14" s="1"/>
  <c r="Y158" i="14"/>
  <c r="R158" i="14"/>
  <c r="Q158" i="14"/>
  <c r="O158" i="14"/>
  <c r="S158" i="14" s="1"/>
  <c r="Y157" i="14"/>
  <c r="R157" i="14"/>
  <c r="Q157" i="14"/>
  <c r="O157" i="14"/>
  <c r="S157" i="14" s="1"/>
  <c r="Y156" i="14"/>
  <c r="S156" i="14"/>
  <c r="R156" i="14"/>
  <c r="Q156" i="14"/>
  <c r="P156" i="14"/>
  <c r="O156" i="14"/>
  <c r="Y155" i="14"/>
  <c r="R155" i="14"/>
  <c r="Q155" i="14"/>
  <c r="O155" i="14"/>
  <c r="P155" i="14" s="1"/>
  <c r="Y154" i="14"/>
  <c r="R154" i="14"/>
  <c r="Q154" i="14"/>
  <c r="O154" i="14"/>
  <c r="Y153" i="14"/>
  <c r="R153" i="14"/>
  <c r="Q153" i="14"/>
  <c r="O153" i="14"/>
  <c r="S153" i="14" s="1"/>
  <c r="Y152" i="14"/>
  <c r="R152" i="14"/>
  <c r="Q152" i="14"/>
  <c r="O152" i="14"/>
  <c r="S152" i="14" s="1"/>
  <c r="Y151" i="14"/>
  <c r="R151" i="14"/>
  <c r="Q151" i="14"/>
  <c r="O151" i="14"/>
  <c r="P151" i="14" s="1"/>
  <c r="Y150" i="14"/>
  <c r="S150" i="14"/>
  <c r="R150" i="14"/>
  <c r="Q150" i="14"/>
  <c r="O150" i="14"/>
  <c r="P150" i="14" s="1"/>
  <c r="Y149" i="14"/>
  <c r="R149" i="14"/>
  <c r="Q149" i="14"/>
  <c r="O149" i="14"/>
  <c r="P149" i="14" s="1"/>
  <c r="Y148" i="14"/>
  <c r="R148" i="14"/>
  <c r="Q148" i="14"/>
  <c r="O148" i="14"/>
  <c r="S148" i="14" s="1"/>
  <c r="Y147" i="14"/>
  <c r="R147" i="14"/>
  <c r="Q147" i="14"/>
  <c r="O147" i="14"/>
  <c r="S147" i="14" s="1"/>
  <c r="Y146" i="14"/>
  <c r="R146" i="14"/>
  <c r="Q146" i="14"/>
  <c r="O146" i="14"/>
  <c r="S146" i="14" s="1"/>
  <c r="Y145" i="14"/>
  <c r="R145" i="14"/>
  <c r="Q145" i="14"/>
  <c r="O145" i="14"/>
  <c r="P145" i="14" s="1"/>
  <c r="Y144" i="14"/>
  <c r="R144" i="14"/>
  <c r="Q144" i="14"/>
  <c r="O144" i="14"/>
  <c r="S144" i="14" s="1"/>
  <c r="Y143" i="14"/>
  <c r="R143" i="14"/>
  <c r="Q143" i="14"/>
  <c r="O143" i="14"/>
  <c r="S143" i="14" s="1"/>
  <c r="Y142" i="14"/>
  <c r="R142" i="14"/>
  <c r="Q142" i="14"/>
  <c r="O142" i="14"/>
  <c r="S142" i="14" s="1"/>
  <c r="Y141" i="14"/>
  <c r="R141" i="14"/>
  <c r="Q141" i="14"/>
  <c r="O141" i="14"/>
  <c r="P141" i="14" s="1"/>
  <c r="Y140" i="14"/>
  <c r="R140" i="14"/>
  <c r="Q140" i="14"/>
  <c r="O140" i="14"/>
  <c r="S140" i="14" s="1"/>
  <c r="Y139" i="14"/>
  <c r="R139" i="14"/>
  <c r="Q139" i="14"/>
  <c r="O139" i="14"/>
  <c r="P139" i="14" s="1"/>
  <c r="Y138" i="14"/>
  <c r="R138" i="14"/>
  <c r="Q138" i="14"/>
  <c r="O138" i="14"/>
  <c r="Y137" i="14"/>
  <c r="R137" i="14"/>
  <c r="Q137" i="14"/>
  <c r="O137" i="14"/>
  <c r="P137" i="14" s="1"/>
  <c r="Y136" i="14"/>
  <c r="S136" i="14"/>
  <c r="R136" i="14"/>
  <c r="Q136" i="14"/>
  <c r="P136" i="14"/>
  <c r="O136" i="14"/>
  <c r="Y135" i="14"/>
  <c r="R135" i="14"/>
  <c r="Q135" i="14"/>
  <c r="O135" i="14"/>
  <c r="P135" i="14" s="1"/>
  <c r="Y134" i="14"/>
  <c r="R134" i="14"/>
  <c r="Q134" i="14"/>
  <c r="O134" i="14"/>
  <c r="P134" i="14" s="1"/>
  <c r="Y133" i="14"/>
  <c r="R133" i="14"/>
  <c r="Q133" i="14"/>
  <c r="O133" i="14"/>
  <c r="S133" i="14" s="1"/>
  <c r="Y132" i="14"/>
  <c r="R132" i="14"/>
  <c r="Q132" i="14"/>
  <c r="O132" i="14"/>
  <c r="Y131" i="14"/>
  <c r="R131" i="14"/>
  <c r="Q131" i="14"/>
  <c r="O131" i="14"/>
  <c r="P131" i="14" s="1"/>
  <c r="Y130" i="14"/>
  <c r="S130" i="14"/>
  <c r="R130" i="14"/>
  <c r="Q130" i="14"/>
  <c r="O130" i="14"/>
  <c r="P130" i="14" s="1"/>
  <c r="Y129" i="14"/>
  <c r="R129" i="14"/>
  <c r="Q129" i="14"/>
  <c r="O129" i="14"/>
  <c r="S129" i="14" s="1"/>
  <c r="Y128" i="14"/>
  <c r="S128" i="14"/>
  <c r="R128" i="14"/>
  <c r="Q128" i="14"/>
  <c r="P128" i="14"/>
  <c r="O128" i="14"/>
  <c r="Y127" i="14"/>
  <c r="R127" i="14"/>
  <c r="Q127" i="14"/>
  <c r="O127" i="14"/>
  <c r="Y126" i="14"/>
  <c r="R126" i="14"/>
  <c r="Q126" i="14"/>
  <c r="O126" i="14"/>
  <c r="S126" i="14" s="1"/>
  <c r="Y125" i="14"/>
  <c r="R125" i="14"/>
  <c r="Q125" i="14"/>
  <c r="O125" i="14"/>
  <c r="P125" i="14" s="1"/>
  <c r="Y124" i="14"/>
  <c r="R124" i="14"/>
  <c r="Q124" i="14"/>
  <c r="P124" i="14"/>
  <c r="O124" i="14"/>
  <c r="S124" i="14" s="1"/>
  <c r="Y123" i="14"/>
  <c r="R123" i="14"/>
  <c r="Q123" i="14"/>
  <c r="O123" i="14"/>
  <c r="Y122" i="14"/>
  <c r="R122" i="14"/>
  <c r="Q122" i="14"/>
  <c r="O122" i="14"/>
  <c r="S122" i="14" s="1"/>
  <c r="Y121" i="14"/>
  <c r="R121" i="14"/>
  <c r="Q121" i="14"/>
  <c r="O121" i="14"/>
  <c r="P121" i="14" s="1"/>
  <c r="Y120" i="14"/>
  <c r="R120" i="14"/>
  <c r="Q120" i="14"/>
  <c r="O120" i="14"/>
  <c r="S120" i="14" s="1"/>
  <c r="Y119" i="14"/>
  <c r="R119" i="14"/>
  <c r="Q119" i="14"/>
  <c r="P119" i="14"/>
  <c r="O119" i="14"/>
  <c r="S119" i="14" s="1"/>
  <c r="Y118" i="14"/>
  <c r="S118" i="14"/>
  <c r="R118" i="14"/>
  <c r="Q118" i="14"/>
  <c r="P118" i="14"/>
  <c r="O118" i="14"/>
  <c r="Y117" i="14"/>
  <c r="R117" i="14"/>
  <c r="Q117" i="14"/>
  <c r="O117" i="14"/>
  <c r="S117" i="14" s="1"/>
  <c r="Y116" i="14"/>
  <c r="R116" i="14"/>
  <c r="Q116" i="14"/>
  <c r="O116" i="14"/>
  <c r="S116" i="14" s="1"/>
  <c r="Y115" i="14"/>
  <c r="R115" i="14"/>
  <c r="Q115" i="14"/>
  <c r="O115" i="14"/>
  <c r="P115" i="14" s="1"/>
  <c r="Y114" i="14"/>
  <c r="S114" i="14"/>
  <c r="R114" i="14"/>
  <c r="Q114" i="14"/>
  <c r="O114" i="14"/>
  <c r="P114" i="14" s="1"/>
  <c r="Y113" i="14"/>
  <c r="R113" i="14"/>
  <c r="Q113" i="14"/>
  <c r="O113" i="14"/>
  <c r="S113" i="14" s="1"/>
  <c r="Y112" i="14"/>
  <c r="R112" i="14"/>
  <c r="Q112" i="14"/>
  <c r="O112" i="14"/>
  <c r="S112" i="14" s="1"/>
  <c r="Y111" i="14"/>
  <c r="R111" i="14"/>
  <c r="Q111" i="14"/>
  <c r="O111" i="14"/>
  <c r="P111" i="14" s="1"/>
  <c r="Y110" i="14"/>
  <c r="R110" i="14"/>
  <c r="Q110" i="14"/>
  <c r="O110" i="14"/>
  <c r="S110" i="14" s="1"/>
  <c r="Y109" i="14"/>
  <c r="R109" i="14"/>
  <c r="Q109" i="14"/>
  <c r="O109" i="14"/>
  <c r="Y108" i="14"/>
  <c r="R108" i="14"/>
  <c r="Q108" i="14"/>
  <c r="O108" i="14"/>
  <c r="S108" i="14" s="1"/>
  <c r="Y107" i="14"/>
  <c r="R107" i="14"/>
  <c r="Q107" i="14"/>
  <c r="O107" i="14"/>
  <c r="P107" i="14" s="1"/>
  <c r="Y106" i="14"/>
  <c r="S106" i="14"/>
  <c r="R106" i="14"/>
  <c r="Q106" i="14"/>
  <c r="O106" i="14"/>
  <c r="P106" i="14" s="1"/>
  <c r="Y105" i="14"/>
  <c r="R105" i="14"/>
  <c r="Q105" i="14"/>
  <c r="P105" i="14"/>
  <c r="O105" i="14"/>
  <c r="S105" i="14" s="1"/>
  <c r="Y104" i="14"/>
  <c r="R104" i="14"/>
  <c r="Q104" i="14"/>
  <c r="O104" i="14"/>
  <c r="S104" i="14" s="1"/>
  <c r="Y103" i="14"/>
  <c r="R103" i="14"/>
  <c r="Q103" i="14"/>
  <c r="O103" i="14"/>
  <c r="S103" i="14" s="1"/>
  <c r="Y102" i="14"/>
  <c r="R102" i="14"/>
  <c r="Q102" i="14"/>
  <c r="O102" i="14"/>
  <c r="S102" i="14" s="1"/>
  <c r="Y101" i="14"/>
  <c r="S101" i="14"/>
  <c r="R101" i="14"/>
  <c r="Q101" i="14"/>
  <c r="P101" i="14"/>
  <c r="O101" i="14"/>
  <c r="Y100" i="14"/>
  <c r="S100" i="14"/>
  <c r="R100" i="14"/>
  <c r="Q100" i="14"/>
  <c r="P100" i="14"/>
  <c r="O100" i="14"/>
  <c r="Y99" i="14"/>
  <c r="R99" i="14"/>
  <c r="Q99" i="14"/>
  <c r="O99" i="14"/>
  <c r="P99" i="14" s="1"/>
  <c r="Y98" i="14"/>
  <c r="R98" i="14"/>
  <c r="Q98" i="14"/>
  <c r="O98" i="14"/>
  <c r="S98" i="14" s="1"/>
  <c r="Y97" i="14"/>
  <c r="S97" i="14"/>
  <c r="R97" i="14"/>
  <c r="Q97" i="14"/>
  <c r="P97" i="14"/>
  <c r="O97" i="14"/>
  <c r="Y96" i="14"/>
  <c r="R96" i="14"/>
  <c r="Q96" i="14"/>
  <c r="O96" i="14"/>
  <c r="S96" i="14" s="1"/>
  <c r="Y95" i="14"/>
  <c r="R95" i="14"/>
  <c r="Q95" i="14"/>
  <c r="O95" i="14"/>
  <c r="Y94" i="14"/>
  <c r="R94" i="14"/>
  <c r="Q94" i="14"/>
  <c r="O94" i="14"/>
  <c r="S94" i="14" s="1"/>
  <c r="Y93" i="14"/>
  <c r="R93" i="14"/>
  <c r="Q93" i="14"/>
  <c r="O93" i="14"/>
  <c r="S93" i="14" s="1"/>
  <c r="Y92" i="14"/>
  <c r="R92" i="14"/>
  <c r="Q92" i="14"/>
  <c r="O92" i="14"/>
  <c r="P92" i="14" s="1"/>
  <c r="Y91" i="14"/>
  <c r="R91" i="14"/>
  <c r="Q91" i="14"/>
  <c r="O91" i="14"/>
  <c r="S91" i="14" s="1"/>
  <c r="Y90" i="14"/>
  <c r="R90" i="14"/>
  <c r="Q90" i="14"/>
  <c r="O90" i="14"/>
  <c r="Y89" i="14"/>
  <c r="R89" i="14"/>
  <c r="Q89" i="14"/>
  <c r="O89" i="14"/>
  <c r="Y88" i="14"/>
  <c r="R88" i="14"/>
  <c r="Q88" i="14"/>
  <c r="O88" i="14"/>
  <c r="S88" i="14" s="1"/>
  <c r="Y87" i="14"/>
  <c r="S87" i="14"/>
  <c r="R87" i="14"/>
  <c r="Q87" i="14"/>
  <c r="P87" i="14"/>
  <c r="O87" i="14"/>
  <c r="Y86" i="14"/>
  <c r="S86" i="14"/>
  <c r="R86" i="14"/>
  <c r="Q86" i="14"/>
  <c r="P86" i="14"/>
  <c r="O86" i="14"/>
  <c r="Y85" i="14"/>
  <c r="R85" i="14"/>
  <c r="Q85" i="14"/>
  <c r="O85" i="14"/>
  <c r="S85" i="14" s="1"/>
  <c r="Y84" i="14"/>
  <c r="R84" i="14"/>
  <c r="Q84" i="14"/>
  <c r="P84" i="14"/>
  <c r="O84" i="14"/>
  <c r="S84" i="14" s="1"/>
  <c r="Y83" i="14"/>
  <c r="R83" i="14"/>
  <c r="Q83" i="14"/>
  <c r="O83" i="14"/>
  <c r="S83" i="14" s="1"/>
  <c r="Y82" i="14"/>
  <c r="R82" i="14"/>
  <c r="Q82" i="14"/>
  <c r="O82" i="14"/>
  <c r="P82" i="14" s="1"/>
  <c r="Y81" i="14"/>
  <c r="R81" i="14"/>
  <c r="Q81" i="14"/>
  <c r="O81" i="14"/>
  <c r="S81" i="14" s="1"/>
  <c r="Y80" i="14"/>
  <c r="R80" i="14"/>
  <c r="Q80" i="14"/>
  <c r="O80" i="14"/>
  <c r="P80" i="14" s="1"/>
  <c r="Y79" i="14"/>
  <c r="R79" i="14"/>
  <c r="Q79" i="14"/>
  <c r="O79" i="14"/>
  <c r="S79" i="14" s="1"/>
  <c r="Y78" i="14"/>
  <c r="R78" i="14"/>
  <c r="Q78" i="14"/>
  <c r="O78" i="14"/>
  <c r="S78" i="14" s="1"/>
  <c r="Y77" i="14"/>
  <c r="R77" i="14"/>
  <c r="Q77" i="14"/>
  <c r="O77" i="14"/>
  <c r="Y76" i="14"/>
  <c r="R76" i="14"/>
  <c r="Q76" i="14"/>
  <c r="P76" i="14"/>
  <c r="O76" i="14"/>
  <c r="S76" i="14" s="1"/>
  <c r="Y75" i="14"/>
  <c r="S75" i="14"/>
  <c r="R75" i="14"/>
  <c r="Q75" i="14"/>
  <c r="P75" i="14"/>
  <c r="O75" i="14"/>
  <c r="Y74" i="14"/>
  <c r="R74" i="14"/>
  <c r="Q74" i="14"/>
  <c r="O74" i="14"/>
  <c r="S74" i="14" s="1"/>
  <c r="Y73" i="14"/>
  <c r="R73" i="14"/>
  <c r="Q73" i="14"/>
  <c r="O73" i="14"/>
  <c r="S73" i="14" s="1"/>
  <c r="Y72" i="14"/>
  <c r="R72" i="14"/>
  <c r="Q72" i="14"/>
  <c r="O72" i="14"/>
  <c r="S72" i="14" s="1"/>
  <c r="Y71" i="14"/>
  <c r="S71" i="14"/>
  <c r="R71" i="14"/>
  <c r="Q71" i="14"/>
  <c r="P71" i="14"/>
  <c r="O71" i="14"/>
  <c r="Y70" i="14"/>
  <c r="R70" i="14"/>
  <c r="Q70" i="14"/>
  <c r="O70" i="14"/>
  <c r="S70" i="14" s="1"/>
  <c r="Y69" i="14"/>
  <c r="R69" i="14"/>
  <c r="Q69" i="14"/>
  <c r="O69" i="14"/>
  <c r="Y68" i="14"/>
  <c r="R68" i="14"/>
  <c r="Q68" i="14"/>
  <c r="O68" i="14"/>
  <c r="P68" i="14" s="1"/>
  <c r="Y67" i="14"/>
  <c r="R67" i="14"/>
  <c r="Q67" i="14"/>
  <c r="O67" i="14"/>
  <c r="Y66" i="14"/>
  <c r="R66" i="14"/>
  <c r="Q66" i="14"/>
  <c r="O66" i="14"/>
  <c r="S66" i="14" s="1"/>
  <c r="Y65" i="14"/>
  <c r="R65" i="14"/>
  <c r="Q65" i="14"/>
  <c r="O65" i="14"/>
  <c r="P65" i="14" s="1"/>
  <c r="Y64" i="14"/>
  <c r="R64" i="14"/>
  <c r="Q64" i="14"/>
  <c r="O64" i="14"/>
  <c r="S64" i="14" s="1"/>
  <c r="Y63" i="14"/>
  <c r="R63" i="14"/>
  <c r="Q63" i="14"/>
  <c r="O63" i="14"/>
  <c r="S63" i="14" s="1"/>
  <c r="Y62" i="14"/>
  <c r="R62" i="14"/>
  <c r="Q62" i="14"/>
  <c r="P62" i="14"/>
  <c r="O62" i="14"/>
  <c r="S62" i="14" s="1"/>
  <c r="Y61" i="14"/>
  <c r="S61" i="14"/>
  <c r="R61" i="14"/>
  <c r="Q61" i="14"/>
  <c r="P61" i="14"/>
  <c r="O61" i="14"/>
  <c r="Y60" i="14"/>
  <c r="R60" i="14"/>
  <c r="Q60" i="14"/>
  <c r="O60" i="14"/>
  <c r="S60" i="14" s="1"/>
  <c r="Y59" i="14"/>
  <c r="S59" i="14"/>
  <c r="R59" i="14"/>
  <c r="Q59" i="14"/>
  <c r="O59" i="14"/>
  <c r="P59" i="14" s="1"/>
  <c r="Y58" i="14"/>
  <c r="R58" i="14"/>
  <c r="Q58" i="14"/>
  <c r="O58" i="14"/>
  <c r="S58" i="14" s="1"/>
  <c r="Y57" i="14"/>
  <c r="R57" i="14"/>
  <c r="Q57" i="14"/>
  <c r="O57" i="14"/>
  <c r="Y56" i="14"/>
  <c r="R56" i="14"/>
  <c r="Q56" i="14"/>
  <c r="O56" i="14"/>
  <c r="Y55" i="14"/>
  <c r="R55" i="14"/>
  <c r="Q55" i="14"/>
  <c r="O55" i="14"/>
  <c r="P55" i="14" s="1"/>
  <c r="Y54" i="14"/>
  <c r="R54" i="14"/>
  <c r="Q54" i="14"/>
  <c r="O54" i="14"/>
  <c r="P54" i="14" s="1"/>
  <c r="Y53" i="14"/>
  <c r="S53" i="14"/>
  <c r="R53" i="14"/>
  <c r="Q53" i="14"/>
  <c r="P53" i="14"/>
  <c r="O53" i="14"/>
  <c r="Y52" i="14"/>
  <c r="R52" i="14"/>
  <c r="Q52" i="14"/>
  <c r="O52" i="14"/>
  <c r="P52" i="14" s="1"/>
  <c r="Y51" i="14"/>
  <c r="S51" i="14"/>
  <c r="R51" i="14"/>
  <c r="Q51" i="14"/>
  <c r="O51" i="14"/>
  <c r="P51" i="14" s="1"/>
  <c r="Y50" i="14"/>
  <c r="R50" i="14"/>
  <c r="Q50" i="14"/>
  <c r="P50" i="14"/>
  <c r="O50" i="14"/>
  <c r="S50" i="14" s="1"/>
  <c r="Y49" i="14"/>
  <c r="R49" i="14"/>
  <c r="Q49" i="14"/>
  <c r="O49" i="14"/>
  <c r="S49" i="14" s="1"/>
  <c r="Y48" i="14"/>
  <c r="S48" i="14"/>
  <c r="R48" i="14"/>
  <c r="Q48" i="14"/>
  <c r="O48" i="14"/>
  <c r="P48" i="14" s="1"/>
  <c r="Y47" i="14"/>
  <c r="R47" i="14"/>
  <c r="Q47" i="14"/>
  <c r="O47" i="14"/>
  <c r="S47" i="14" s="1"/>
  <c r="Y46" i="14"/>
  <c r="R46" i="14"/>
  <c r="Q46" i="14"/>
  <c r="O46" i="14"/>
  <c r="S46" i="14" s="1"/>
  <c r="Y45" i="14"/>
  <c r="R45" i="14"/>
  <c r="Q45" i="14"/>
  <c r="O45" i="14"/>
  <c r="S45" i="14" s="1"/>
  <c r="Y44" i="14"/>
  <c r="R44" i="14"/>
  <c r="Q44" i="14"/>
  <c r="O44" i="14"/>
  <c r="S44" i="14" s="1"/>
  <c r="Y43" i="14"/>
  <c r="R43" i="14"/>
  <c r="Q43" i="14"/>
  <c r="O43" i="14"/>
  <c r="P43" i="14" s="1"/>
  <c r="Y42" i="14"/>
  <c r="R42" i="14"/>
  <c r="Q42" i="14"/>
  <c r="O42" i="14"/>
  <c r="S42" i="14" s="1"/>
  <c r="Y41" i="14"/>
  <c r="R41" i="14"/>
  <c r="Q41" i="14"/>
  <c r="O41" i="14"/>
  <c r="S41" i="14" s="1"/>
  <c r="Y40" i="14"/>
  <c r="R40" i="14"/>
  <c r="Q40" i="14"/>
  <c r="O40" i="14"/>
  <c r="S40" i="14" s="1"/>
  <c r="Y39" i="14"/>
  <c r="R39" i="14"/>
  <c r="Q39" i="14"/>
  <c r="O39" i="14"/>
  <c r="Y38" i="14"/>
  <c r="R38" i="14"/>
  <c r="Q38" i="14"/>
  <c r="O38" i="14"/>
  <c r="S38" i="14" s="1"/>
  <c r="Y37" i="14"/>
  <c r="R37" i="14"/>
  <c r="Q37" i="14"/>
  <c r="O37" i="14"/>
  <c r="P37" i="14" s="1"/>
  <c r="Y36" i="14"/>
  <c r="R36" i="14"/>
  <c r="Q36" i="14"/>
  <c r="O36" i="14"/>
  <c r="S36" i="14" s="1"/>
  <c r="Y35" i="14"/>
  <c r="R35" i="14"/>
  <c r="Q35" i="14"/>
  <c r="O35" i="14"/>
  <c r="S35" i="14" s="1"/>
  <c r="Y34" i="14"/>
  <c r="R34" i="14"/>
  <c r="Q34" i="14"/>
  <c r="P34" i="14"/>
  <c r="O34" i="14"/>
  <c r="S34" i="14" s="1"/>
  <c r="Y33" i="14"/>
  <c r="R33" i="14"/>
  <c r="Q33" i="14"/>
  <c r="O33" i="14"/>
  <c r="Y32" i="14"/>
  <c r="R32" i="14"/>
  <c r="Q32" i="14"/>
  <c r="O32" i="14"/>
  <c r="S32" i="14" s="1"/>
  <c r="Y31" i="14"/>
  <c r="R31" i="14"/>
  <c r="Q31" i="14"/>
  <c r="P31" i="14"/>
  <c r="O31" i="14"/>
  <c r="S31" i="14" s="1"/>
  <c r="Y30" i="14"/>
  <c r="R30" i="14"/>
  <c r="Q30" i="14"/>
  <c r="O30" i="14"/>
  <c r="S30" i="14" s="1"/>
  <c r="Y29" i="14"/>
  <c r="R29" i="14"/>
  <c r="Q29" i="14"/>
  <c r="O29" i="14"/>
  <c r="Y28" i="14"/>
  <c r="R28" i="14"/>
  <c r="Q28" i="14"/>
  <c r="P28" i="14"/>
  <c r="O28" i="14"/>
  <c r="S28" i="14" s="1"/>
  <c r="Y27" i="14"/>
  <c r="R27" i="14"/>
  <c r="Q27" i="14"/>
  <c r="O27" i="14"/>
  <c r="S27" i="14" s="1"/>
  <c r="Y26" i="14"/>
  <c r="S26" i="14"/>
  <c r="R26" i="14"/>
  <c r="Q26" i="14"/>
  <c r="O26" i="14"/>
  <c r="P26" i="14" s="1"/>
  <c r="Y25" i="14"/>
  <c r="R25" i="14"/>
  <c r="Q25" i="14"/>
  <c r="O25" i="14"/>
  <c r="P25" i="14" s="1"/>
  <c r="Y24" i="14"/>
  <c r="R24" i="14"/>
  <c r="Q24" i="14"/>
  <c r="O24" i="14"/>
  <c r="P24" i="14" s="1"/>
  <c r="Y23" i="14"/>
  <c r="R23" i="14"/>
  <c r="Q23" i="14"/>
  <c r="O23" i="14"/>
  <c r="Y22" i="14"/>
  <c r="R22" i="14"/>
  <c r="Q22" i="14"/>
  <c r="O22" i="14"/>
  <c r="S22" i="14" s="1"/>
  <c r="Y21" i="14"/>
  <c r="R21" i="14"/>
  <c r="Q21" i="14"/>
  <c r="O21" i="14"/>
  <c r="S21" i="14" s="1"/>
  <c r="Y20" i="14"/>
  <c r="R20" i="14"/>
  <c r="Q20" i="14"/>
  <c r="O20" i="14"/>
  <c r="P20" i="14" s="1"/>
  <c r="Y19" i="14"/>
  <c r="R19" i="14"/>
  <c r="Q19" i="14"/>
  <c r="O19" i="14"/>
  <c r="S19" i="14" s="1"/>
  <c r="Y18" i="14"/>
  <c r="S18" i="14"/>
  <c r="R18" i="14"/>
  <c r="Q18" i="14"/>
  <c r="P18" i="14"/>
  <c r="O18" i="14"/>
  <c r="Y17" i="14"/>
  <c r="S17" i="14"/>
  <c r="R17" i="14"/>
  <c r="Q17" i="14"/>
  <c r="P17" i="14"/>
  <c r="O17" i="14"/>
  <c r="Y16" i="14"/>
  <c r="R16" i="14"/>
  <c r="Q16" i="14"/>
  <c r="O16" i="14"/>
  <c r="P16" i="14" s="1"/>
  <c r="Y15" i="14"/>
  <c r="R15" i="14"/>
  <c r="Q15" i="14"/>
  <c r="O15" i="14"/>
  <c r="S15" i="14" s="1"/>
  <c r="Y14" i="14"/>
  <c r="R14" i="14"/>
  <c r="Q14" i="14"/>
  <c r="O14" i="14"/>
  <c r="S14" i="14" s="1"/>
  <c r="Y13" i="14"/>
  <c r="R13" i="14"/>
  <c r="Q13" i="14"/>
  <c r="O13" i="14"/>
  <c r="Y12" i="14"/>
  <c r="S12" i="14"/>
  <c r="R12" i="14"/>
  <c r="Q12" i="14"/>
  <c r="P12" i="14"/>
  <c r="O12" i="14"/>
  <c r="Y11" i="14"/>
  <c r="R11" i="14"/>
  <c r="Q11" i="14"/>
  <c r="O11" i="14"/>
  <c r="P11" i="14" s="1"/>
  <c r="Y10" i="14"/>
  <c r="R10" i="14"/>
  <c r="Q10" i="14"/>
  <c r="O10" i="14"/>
  <c r="S10" i="14" s="1"/>
  <c r="Y9" i="14"/>
  <c r="R9" i="14"/>
  <c r="Q9" i="14"/>
  <c r="P9" i="14"/>
  <c r="O9" i="14"/>
  <c r="S9" i="14" s="1"/>
  <c r="Y8" i="14"/>
  <c r="R8" i="14"/>
  <c r="Q8" i="14"/>
  <c r="O8" i="14"/>
  <c r="S8" i="14" s="1"/>
  <c r="Y7" i="14"/>
  <c r="R7" i="14"/>
  <c r="Q7" i="14"/>
  <c r="O7" i="14"/>
  <c r="S7" i="14" s="1"/>
  <c r="Y6" i="14"/>
  <c r="R6" i="14"/>
  <c r="Q6" i="14"/>
  <c r="O6" i="14"/>
  <c r="S6" i="14" s="1"/>
  <c r="Y5" i="14"/>
  <c r="R5" i="14"/>
  <c r="Q5" i="14"/>
  <c r="O5" i="14"/>
  <c r="P5" i="14" s="1"/>
  <c r="Y121" i="13"/>
  <c r="R121" i="13"/>
  <c r="Q121" i="13"/>
  <c r="O121" i="13"/>
  <c r="P121" i="13" s="1"/>
  <c r="Y120" i="13"/>
  <c r="R120" i="13"/>
  <c r="Q120" i="13"/>
  <c r="O120" i="13"/>
  <c r="S120" i="13" s="1"/>
  <c r="Y119" i="13"/>
  <c r="R119" i="13"/>
  <c r="Q119" i="13"/>
  <c r="O119" i="13"/>
  <c r="S119" i="13" s="1"/>
  <c r="Y118" i="13"/>
  <c r="R118" i="13"/>
  <c r="Q118" i="13"/>
  <c r="O118" i="13"/>
  <c r="S118" i="13" s="1"/>
  <c r="Y117" i="13"/>
  <c r="R117" i="13"/>
  <c r="Q117" i="13"/>
  <c r="O117" i="13"/>
  <c r="S117" i="13" s="1"/>
  <c r="Y116" i="13"/>
  <c r="R116" i="13"/>
  <c r="Q116" i="13"/>
  <c r="O116" i="13"/>
  <c r="P116" i="13" s="1"/>
  <c r="Y115" i="13"/>
  <c r="S115" i="13"/>
  <c r="R115" i="13"/>
  <c r="Q115" i="13"/>
  <c r="O115" i="13"/>
  <c r="P115" i="13" s="1"/>
  <c r="Y114" i="13"/>
  <c r="R114" i="13"/>
  <c r="Q114" i="13"/>
  <c r="O114" i="13"/>
  <c r="S114" i="13" s="1"/>
  <c r="Y113" i="13"/>
  <c r="R113" i="13"/>
  <c r="Q113" i="13"/>
  <c r="O113" i="13"/>
  <c r="Y112" i="13"/>
  <c r="R112" i="13"/>
  <c r="Q112" i="13"/>
  <c r="O112" i="13"/>
  <c r="P112" i="13" s="1"/>
  <c r="Y111" i="13"/>
  <c r="R111" i="13"/>
  <c r="Q111" i="13"/>
  <c r="O111" i="13"/>
  <c r="S111" i="13" s="1"/>
  <c r="Y110" i="13"/>
  <c r="R110" i="13"/>
  <c r="Q110" i="13"/>
  <c r="O110" i="13"/>
  <c r="P110" i="13" s="1"/>
  <c r="Y109" i="13"/>
  <c r="R109" i="13"/>
  <c r="Q109" i="13"/>
  <c r="O109" i="13"/>
  <c r="S109" i="13" s="1"/>
  <c r="Y108" i="13"/>
  <c r="R108" i="13"/>
  <c r="Q108" i="13"/>
  <c r="O108" i="13"/>
  <c r="P108" i="13" s="1"/>
  <c r="Y107" i="13"/>
  <c r="S107" i="13"/>
  <c r="R107" i="13"/>
  <c r="Q107" i="13"/>
  <c r="O107" i="13"/>
  <c r="P107" i="13" s="1"/>
  <c r="Y106" i="13"/>
  <c r="R106" i="13"/>
  <c r="Q106" i="13"/>
  <c r="O106" i="13"/>
  <c r="S106" i="13" s="1"/>
  <c r="Y105" i="13"/>
  <c r="R105" i="13"/>
  <c r="Q105" i="13"/>
  <c r="O105" i="13"/>
  <c r="S105" i="13" s="1"/>
  <c r="Y104" i="13"/>
  <c r="R104" i="13"/>
  <c r="Q104" i="13"/>
  <c r="O104" i="13"/>
  <c r="P104" i="13" s="1"/>
  <c r="Y103" i="13"/>
  <c r="R103" i="13"/>
  <c r="Q103" i="13"/>
  <c r="O103" i="13"/>
  <c r="P103" i="13" s="1"/>
  <c r="Y102" i="13"/>
  <c r="S102" i="13"/>
  <c r="R102" i="13"/>
  <c r="Q102" i="13"/>
  <c r="P102" i="13"/>
  <c r="O102" i="13"/>
  <c r="Y101" i="13"/>
  <c r="R101" i="13"/>
  <c r="Q101" i="13"/>
  <c r="O101" i="13"/>
  <c r="Y100" i="13"/>
  <c r="R100" i="13"/>
  <c r="Q100" i="13"/>
  <c r="O100" i="13"/>
  <c r="P100" i="13" s="1"/>
  <c r="Y99" i="13"/>
  <c r="R99" i="13"/>
  <c r="Q99" i="13"/>
  <c r="O99" i="13"/>
  <c r="S99" i="13" s="1"/>
  <c r="Y98" i="13"/>
  <c r="R98" i="13"/>
  <c r="Q98" i="13"/>
  <c r="O98" i="13"/>
  <c r="S98" i="13" s="1"/>
  <c r="Y97" i="13"/>
  <c r="R97" i="13"/>
  <c r="Q97" i="13"/>
  <c r="O97" i="13"/>
  <c r="P97" i="13" s="1"/>
  <c r="Y96" i="13"/>
  <c r="R96" i="13"/>
  <c r="Q96" i="13"/>
  <c r="O96" i="13"/>
  <c r="Y95" i="13"/>
  <c r="R95" i="13"/>
  <c r="Q95" i="13"/>
  <c r="O95" i="13"/>
  <c r="S95" i="13" s="1"/>
  <c r="Y94" i="13"/>
  <c r="R94" i="13"/>
  <c r="Q94" i="13"/>
  <c r="O94" i="13"/>
  <c r="S94" i="13" s="1"/>
  <c r="Y93" i="13"/>
  <c r="S93" i="13"/>
  <c r="R93" i="13"/>
  <c r="Q93" i="13"/>
  <c r="O93" i="13"/>
  <c r="P93" i="13" s="1"/>
  <c r="Y92" i="13"/>
  <c r="R92" i="13"/>
  <c r="Q92" i="13"/>
  <c r="O92" i="13"/>
  <c r="Y91" i="13"/>
  <c r="R91" i="13"/>
  <c r="Q91" i="13"/>
  <c r="O91" i="13"/>
  <c r="S91" i="13" s="1"/>
  <c r="Y90" i="13"/>
  <c r="R90" i="13"/>
  <c r="Q90" i="13"/>
  <c r="O90" i="13"/>
  <c r="S90" i="13" s="1"/>
  <c r="Y89" i="13"/>
  <c r="R89" i="13"/>
  <c r="Q89" i="13"/>
  <c r="O89" i="13"/>
  <c r="S89" i="13" s="1"/>
  <c r="Y88" i="13"/>
  <c r="S88" i="13"/>
  <c r="R88" i="13"/>
  <c r="Q88" i="13"/>
  <c r="P88" i="13"/>
  <c r="O88" i="13"/>
  <c r="Y87" i="13"/>
  <c r="R87" i="13"/>
  <c r="Q87" i="13"/>
  <c r="O87" i="13"/>
  <c r="S87" i="13" s="1"/>
  <c r="Y86" i="13"/>
  <c r="R86" i="13"/>
  <c r="Q86" i="13"/>
  <c r="O86" i="13"/>
  <c r="Y85" i="13"/>
  <c r="R85" i="13"/>
  <c r="Q85" i="13"/>
  <c r="O85" i="13"/>
  <c r="S85" i="13" s="1"/>
  <c r="Y84" i="13"/>
  <c r="R84" i="13"/>
  <c r="Q84" i="13"/>
  <c r="O84" i="13"/>
  <c r="S84" i="13" s="1"/>
  <c r="Y83" i="13"/>
  <c r="R83" i="13"/>
  <c r="Q83" i="13"/>
  <c r="O83" i="13"/>
  <c r="P83" i="13" s="1"/>
  <c r="Y82" i="13"/>
  <c r="R82" i="13"/>
  <c r="Q82" i="13"/>
  <c r="P82" i="13"/>
  <c r="O82" i="13"/>
  <c r="S82" i="13" s="1"/>
  <c r="Y81" i="13"/>
  <c r="R81" i="13"/>
  <c r="Q81" i="13"/>
  <c r="O81" i="13"/>
  <c r="S81" i="13" s="1"/>
  <c r="Y80" i="13"/>
  <c r="R80" i="13"/>
  <c r="Q80" i="13"/>
  <c r="O80" i="13"/>
  <c r="S80" i="13" s="1"/>
  <c r="Y79" i="13"/>
  <c r="R79" i="13"/>
  <c r="Q79" i="13"/>
  <c r="O79" i="13"/>
  <c r="S79" i="13" s="1"/>
  <c r="Y78" i="13"/>
  <c r="R78" i="13"/>
  <c r="Q78" i="13"/>
  <c r="O78" i="13"/>
  <c r="S78" i="13" s="1"/>
  <c r="Y77" i="13"/>
  <c r="R77" i="13"/>
  <c r="Q77" i="13"/>
  <c r="O77" i="13"/>
  <c r="P77" i="13" s="1"/>
  <c r="Y76" i="13"/>
  <c r="R76" i="13"/>
  <c r="Q76" i="13"/>
  <c r="O76" i="13"/>
  <c r="Y75" i="13"/>
  <c r="R75" i="13"/>
  <c r="Q75" i="13"/>
  <c r="O75" i="13"/>
  <c r="S75" i="13" s="1"/>
  <c r="Y74" i="13"/>
  <c r="S74" i="13"/>
  <c r="R74" i="13"/>
  <c r="Q74" i="13"/>
  <c r="P74" i="13"/>
  <c r="O74" i="13"/>
  <c r="Y73" i="13"/>
  <c r="R73" i="13"/>
  <c r="Q73" i="13"/>
  <c r="O73" i="13"/>
  <c r="P73" i="13" s="1"/>
  <c r="Y72" i="13"/>
  <c r="R72" i="13"/>
  <c r="Q72" i="13"/>
  <c r="O72" i="13"/>
  <c r="P72" i="13" s="1"/>
  <c r="Y71" i="13"/>
  <c r="R71" i="13"/>
  <c r="Q71" i="13"/>
  <c r="P71" i="13"/>
  <c r="O71" i="13"/>
  <c r="S71" i="13" s="1"/>
  <c r="Y70" i="13"/>
  <c r="R70" i="13"/>
  <c r="Q70" i="13"/>
  <c r="O70" i="13"/>
  <c r="Y69" i="13"/>
  <c r="R69" i="13"/>
  <c r="Q69" i="13"/>
  <c r="O69" i="13"/>
  <c r="S69" i="13" s="1"/>
  <c r="Y68" i="13"/>
  <c r="S68" i="13"/>
  <c r="R68" i="13"/>
  <c r="Q68" i="13"/>
  <c r="O68" i="13"/>
  <c r="P68" i="13" s="1"/>
  <c r="Y67" i="13"/>
  <c r="R67" i="13"/>
  <c r="Q67" i="13"/>
  <c r="O67" i="13"/>
  <c r="S67" i="13" s="1"/>
  <c r="Y66" i="13"/>
  <c r="R66" i="13"/>
  <c r="Q66" i="13"/>
  <c r="O66" i="13"/>
  <c r="P66" i="13" s="1"/>
  <c r="Y65" i="13"/>
  <c r="S65" i="13"/>
  <c r="R65" i="13"/>
  <c r="Q65" i="13"/>
  <c r="O65" i="13"/>
  <c r="P65" i="13" s="1"/>
  <c r="Y64" i="13"/>
  <c r="R64" i="13"/>
  <c r="Q64" i="13"/>
  <c r="O64" i="13"/>
  <c r="S64" i="13" s="1"/>
  <c r="Y63" i="13"/>
  <c r="R63" i="13"/>
  <c r="Q63" i="13"/>
  <c r="P63" i="13"/>
  <c r="O63" i="13"/>
  <c r="S63" i="13" s="1"/>
  <c r="Y62" i="13"/>
  <c r="R62" i="13"/>
  <c r="Q62" i="13"/>
  <c r="O62" i="13"/>
  <c r="S62" i="13" s="1"/>
  <c r="Y61" i="13"/>
  <c r="R61" i="13"/>
  <c r="Q61" i="13"/>
  <c r="O61" i="13"/>
  <c r="P61" i="13" s="1"/>
  <c r="Y60" i="13"/>
  <c r="S60" i="13"/>
  <c r="R60" i="13"/>
  <c r="Q60" i="13"/>
  <c r="P60" i="13"/>
  <c r="O60" i="13"/>
  <c r="Y59" i="13"/>
  <c r="R59" i="13"/>
  <c r="Q59" i="13"/>
  <c r="O59" i="13"/>
  <c r="S59" i="13" s="1"/>
  <c r="Y58" i="13"/>
  <c r="R58" i="13"/>
  <c r="Q58" i="13"/>
  <c r="O58" i="13"/>
  <c r="P58" i="13" s="1"/>
  <c r="Y57" i="13"/>
  <c r="R57" i="13"/>
  <c r="Q57" i="13"/>
  <c r="O57" i="13"/>
  <c r="S57" i="13" s="1"/>
  <c r="Y56" i="13"/>
  <c r="R56" i="13"/>
  <c r="Q56" i="13"/>
  <c r="O56" i="13"/>
  <c r="S56" i="13" s="1"/>
  <c r="Y55" i="13"/>
  <c r="S55" i="13"/>
  <c r="R55" i="13"/>
  <c r="Q55" i="13"/>
  <c r="P55" i="13"/>
  <c r="O55" i="13"/>
  <c r="Y54" i="13"/>
  <c r="R54" i="13"/>
  <c r="Q54" i="13"/>
  <c r="O54" i="13"/>
  <c r="P54" i="13" s="1"/>
  <c r="Y53" i="13"/>
  <c r="R53" i="13"/>
  <c r="Q53" i="13"/>
  <c r="O53" i="13"/>
  <c r="S53" i="13" s="1"/>
  <c r="Y52" i="13"/>
  <c r="S52" i="13"/>
  <c r="R52" i="13"/>
  <c r="Q52" i="13"/>
  <c r="O52" i="13"/>
  <c r="P52" i="13" s="1"/>
  <c r="Y51" i="13"/>
  <c r="R51" i="13"/>
  <c r="Q51" i="13"/>
  <c r="O51" i="13"/>
  <c r="S51" i="13" s="1"/>
  <c r="Y50" i="13"/>
  <c r="R50" i="13"/>
  <c r="Q50" i="13"/>
  <c r="O50" i="13"/>
  <c r="Y49" i="13"/>
  <c r="R49" i="13"/>
  <c r="Q49" i="13"/>
  <c r="O49" i="13"/>
  <c r="P49" i="13" s="1"/>
  <c r="Y48" i="13"/>
  <c r="R48" i="13"/>
  <c r="Q48" i="13"/>
  <c r="O48" i="13"/>
  <c r="S48" i="13" s="1"/>
  <c r="Y47" i="13"/>
  <c r="S47" i="13"/>
  <c r="R47" i="13"/>
  <c r="Q47" i="13"/>
  <c r="P47" i="13"/>
  <c r="O47" i="13"/>
  <c r="Y46" i="13"/>
  <c r="R46" i="13"/>
  <c r="Q46" i="13"/>
  <c r="O46" i="13"/>
  <c r="S46" i="13" s="1"/>
  <c r="Y45" i="13"/>
  <c r="R45" i="13"/>
  <c r="Q45" i="13"/>
  <c r="O45" i="13"/>
  <c r="S45" i="13" s="1"/>
  <c r="Y44" i="13"/>
  <c r="R44" i="13"/>
  <c r="Q44" i="13"/>
  <c r="O44" i="13"/>
  <c r="S44" i="13" s="1"/>
  <c r="Y43" i="13"/>
  <c r="R43" i="13"/>
  <c r="Q43" i="13"/>
  <c r="O43" i="13"/>
  <c r="S43" i="13" s="1"/>
  <c r="Y42" i="13"/>
  <c r="R42" i="13"/>
  <c r="Q42" i="13"/>
  <c r="O42" i="13"/>
  <c r="P42" i="13" s="1"/>
  <c r="Y41" i="13"/>
  <c r="R41" i="13"/>
  <c r="Q41" i="13"/>
  <c r="O41" i="13"/>
  <c r="S41" i="13" s="1"/>
  <c r="Y40" i="13"/>
  <c r="R40" i="13"/>
  <c r="Q40" i="13"/>
  <c r="O40" i="13"/>
  <c r="P40" i="13" s="1"/>
  <c r="Y39" i="13"/>
  <c r="S39" i="13"/>
  <c r="R39" i="13"/>
  <c r="Q39" i="13"/>
  <c r="P39" i="13"/>
  <c r="O39" i="13"/>
  <c r="Y38" i="13"/>
  <c r="R38" i="13"/>
  <c r="Q38" i="13"/>
  <c r="O38" i="13"/>
  <c r="P38" i="13" s="1"/>
  <c r="Y37" i="13"/>
  <c r="R37" i="13"/>
  <c r="Q37" i="13"/>
  <c r="O37" i="13"/>
  <c r="P37" i="13" s="1"/>
  <c r="Y36" i="13"/>
  <c r="R36" i="13"/>
  <c r="Q36" i="13"/>
  <c r="P36" i="13"/>
  <c r="O36" i="13"/>
  <c r="S36" i="13" s="1"/>
  <c r="Y35" i="13"/>
  <c r="R35" i="13"/>
  <c r="Q35" i="13"/>
  <c r="O35" i="13"/>
  <c r="S35" i="13" s="1"/>
  <c r="Y34" i="13"/>
  <c r="R34" i="13"/>
  <c r="Q34" i="13"/>
  <c r="O34" i="13"/>
  <c r="S34" i="13" s="1"/>
  <c r="Y33" i="13"/>
  <c r="S33" i="13"/>
  <c r="R33" i="13"/>
  <c r="Q33" i="13"/>
  <c r="O33" i="13"/>
  <c r="P33" i="13" s="1"/>
  <c r="Y32" i="13"/>
  <c r="R32" i="13"/>
  <c r="Q32" i="13"/>
  <c r="O32" i="13"/>
  <c r="S32" i="13" s="1"/>
  <c r="Y31" i="13"/>
  <c r="S31" i="13"/>
  <c r="R31" i="13"/>
  <c r="Q31" i="13"/>
  <c r="P31" i="13"/>
  <c r="O31" i="13"/>
  <c r="Y30" i="13"/>
  <c r="R30" i="13"/>
  <c r="Q30" i="13"/>
  <c r="O30" i="13"/>
  <c r="P30" i="13" s="1"/>
  <c r="Y29" i="13"/>
  <c r="R29" i="13"/>
  <c r="Q29" i="13"/>
  <c r="O29" i="13"/>
  <c r="S29" i="13" s="1"/>
  <c r="Y28" i="13"/>
  <c r="S28" i="13"/>
  <c r="R28" i="13"/>
  <c r="Q28" i="13"/>
  <c r="P28" i="13"/>
  <c r="O28" i="13"/>
  <c r="Y27" i="13"/>
  <c r="R27" i="13"/>
  <c r="Q27" i="13"/>
  <c r="O27" i="13"/>
  <c r="S27" i="13" s="1"/>
  <c r="Y26" i="13"/>
  <c r="R26" i="13"/>
  <c r="Q26" i="13"/>
  <c r="O26" i="13"/>
  <c r="Y25" i="13"/>
  <c r="S25" i="13"/>
  <c r="R25" i="13"/>
  <c r="Q25" i="13"/>
  <c r="P25" i="13"/>
  <c r="O25" i="13"/>
  <c r="Y24" i="13"/>
  <c r="R24" i="13"/>
  <c r="Q24" i="13"/>
  <c r="O24" i="13"/>
  <c r="S24" i="13" s="1"/>
  <c r="Y23" i="13"/>
  <c r="R23" i="13"/>
  <c r="Q23" i="13"/>
  <c r="O23" i="13"/>
  <c r="P23" i="13" s="1"/>
  <c r="Y22" i="13"/>
  <c r="R22" i="13"/>
  <c r="Q22" i="13"/>
  <c r="O22" i="13"/>
  <c r="S22" i="13" s="1"/>
  <c r="Y21" i="13"/>
  <c r="R21" i="13"/>
  <c r="Q21" i="13"/>
  <c r="O21" i="13"/>
  <c r="Y20" i="13"/>
  <c r="R20" i="13"/>
  <c r="Q20" i="13"/>
  <c r="O20" i="13"/>
  <c r="S20" i="13" s="1"/>
  <c r="Y19" i="13"/>
  <c r="R19" i="13"/>
  <c r="Q19" i="13"/>
  <c r="O19" i="13"/>
  <c r="S19" i="13" s="1"/>
  <c r="Y18" i="13"/>
  <c r="R18" i="13"/>
  <c r="Q18" i="13"/>
  <c r="O18" i="13"/>
  <c r="S18" i="13" s="1"/>
  <c r="Y17" i="13"/>
  <c r="R17" i="13"/>
  <c r="Q17" i="13"/>
  <c r="O17" i="13"/>
  <c r="P17" i="13" s="1"/>
  <c r="Y16" i="13"/>
  <c r="S16" i="13"/>
  <c r="R16" i="13"/>
  <c r="Q16" i="13"/>
  <c r="P16" i="13"/>
  <c r="O16" i="13"/>
  <c r="Y15" i="13"/>
  <c r="R15" i="13"/>
  <c r="Q15" i="13"/>
  <c r="O15" i="13"/>
  <c r="S15" i="13" s="1"/>
  <c r="Y14" i="13"/>
  <c r="R14" i="13"/>
  <c r="Q14" i="13"/>
  <c r="O14" i="13"/>
  <c r="S14" i="13" s="1"/>
  <c r="Y13" i="13"/>
  <c r="R13" i="13"/>
  <c r="Q13" i="13"/>
  <c r="O13" i="13"/>
  <c r="P13" i="13" s="1"/>
  <c r="Y12" i="13"/>
  <c r="R12" i="13"/>
  <c r="Q12" i="13"/>
  <c r="O12" i="13"/>
  <c r="S12" i="13" s="1"/>
  <c r="Y11" i="13"/>
  <c r="R11" i="13"/>
  <c r="Q11" i="13"/>
  <c r="O11" i="13"/>
  <c r="S11" i="13" s="1"/>
  <c r="Y10" i="13"/>
  <c r="S10" i="13"/>
  <c r="R10" i="13"/>
  <c r="Q10" i="13"/>
  <c r="O10" i="13"/>
  <c r="P10" i="13" s="1"/>
  <c r="Y9" i="13"/>
  <c r="R9" i="13"/>
  <c r="Q9" i="13"/>
  <c r="O9" i="13"/>
  <c r="Y8" i="13"/>
  <c r="R8" i="13"/>
  <c r="Q8" i="13"/>
  <c r="O8" i="13"/>
  <c r="S8" i="13" s="1"/>
  <c r="Y7" i="13"/>
  <c r="R7" i="13"/>
  <c r="Q7" i="13"/>
  <c r="O7" i="13"/>
  <c r="S7" i="13" s="1"/>
  <c r="Y6" i="13"/>
  <c r="R6" i="13"/>
  <c r="Q6" i="13"/>
  <c r="O6" i="13"/>
  <c r="P6" i="13" s="1"/>
  <c r="Y5" i="13"/>
  <c r="R5" i="13"/>
  <c r="Q5" i="13"/>
  <c r="O5" i="13"/>
  <c r="P5" i="13" s="1"/>
  <c r="Y235" i="12"/>
  <c r="S235" i="12"/>
  <c r="R235" i="12"/>
  <c r="Q235" i="12"/>
  <c r="P235" i="12"/>
  <c r="O235" i="12"/>
  <c r="Y234" i="12"/>
  <c r="R234" i="12"/>
  <c r="Q234" i="12"/>
  <c r="O234" i="12"/>
  <c r="Y233" i="12"/>
  <c r="R233" i="12"/>
  <c r="Q233" i="12"/>
  <c r="O233" i="12"/>
  <c r="S233" i="12" s="1"/>
  <c r="Y232" i="12"/>
  <c r="R232" i="12"/>
  <c r="Q232" i="12"/>
  <c r="P232" i="12"/>
  <c r="O232" i="12"/>
  <c r="S232" i="12" s="1"/>
  <c r="Y231" i="12"/>
  <c r="R231" i="12"/>
  <c r="Q231" i="12"/>
  <c r="O231" i="12"/>
  <c r="P231" i="12" s="1"/>
  <c r="Y230" i="12"/>
  <c r="R230" i="12"/>
  <c r="Q230" i="12"/>
  <c r="O230" i="12"/>
  <c r="Y229" i="12"/>
  <c r="S229" i="12"/>
  <c r="R229" i="12"/>
  <c r="Q229" i="12"/>
  <c r="O229" i="12"/>
  <c r="P229" i="12" s="1"/>
  <c r="Y228" i="12"/>
  <c r="R228" i="12"/>
  <c r="Q228" i="12"/>
  <c r="P228" i="12"/>
  <c r="O228" i="12"/>
  <c r="S228" i="12" s="1"/>
  <c r="Y227" i="12"/>
  <c r="R227" i="12"/>
  <c r="Q227" i="12"/>
  <c r="O227" i="12"/>
  <c r="S227" i="12" s="1"/>
  <c r="Y226" i="12"/>
  <c r="R226" i="12"/>
  <c r="Q226" i="12"/>
  <c r="O226" i="12"/>
  <c r="P226" i="12" s="1"/>
  <c r="Y225" i="12"/>
  <c r="R225" i="12"/>
  <c r="Q225" i="12"/>
  <c r="O225" i="12"/>
  <c r="Y224" i="12"/>
  <c r="R224" i="12"/>
  <c r="Q224" i="12"/>
  <c r="O224" i="12"/>
  <c r="S224" i="12" s="1"/>
  <c r="Y223" i="12"/>
  <c r="R223" i="12"/>
  <c r="Q223" i="12"/>
  <c r="O223" i="12"/>
  <c r="S223" i="12" s="1"/>
  <c r="Y222" i="12"/>
  <c r="R222" i="12"/>
  <c r="Q222" i="12"/>
  <c r="O222" i="12"/>
  <c r="P222" i="12" s="1"/>
  <c r="Y221" i="12"/>
  <c r="S221" i="12"/>
  <c r="R221" i="12"/>
  <c r="Q221" i="12"/>
  <c r="O221" i="12"/>
  <c r="P221" i="12" s="1"/>
  <c r="Y220" i="12"/>
  <c r="R220" i="12"/>
  <c r="Q220" i="12"/>
  <c r="O220" i="12"/>
  <c r="Y219" i="12"/>
  <c r="R219" i="12"/>
  <c r="Q219" i="12"/>
  <c r="O219" i="12"/>
  <c r="P219" i="12" s="1"/>
  <c r="Y218" i="12"/>
  <c r="R218" i="12"/>
  <c r="Q218" i="12"/>
  <c r="O218" i="12"/>
  <c r="S218" i="12" s="1"/>
  <c r="Y217" i="12"/>
  <c r="R217" i="12"/>
  <c r="Q217" i="12"/>
  <c r="O217" i="12"/>
  <c r="Y216" i="12"/>
  <c r="R216" i="12"/>
  <c r="Q216" i="12"/>
  <c r="O216" i="12"/>
  <c r="P216" i="12" s="1"/>
  <c r="Y215" i="12"/>
  <c r="R215" i="12"/>
  <c r="Q215" i="12"/>
  <c r="O215" i="12"/>
  <c r="S215" i="12" s="1"/>
  <c r="Y214" i="12"/>
  <c r="R214" i="12"/>
  <c r="Q214" i="12"/>
  <c r="O214" i="12"/>
  <c r="Y213" i="12"/>
  <c r="R213" i="12"/>
  <c r="Q213" i="12"/>
  <c r="O213" i="12"/>
  <c r="S213" i="12" s="1"/>
  <c r="Y212" i="12"/>
  <c r="R212" i="12"/>
  <c r="Q212" i="12"/>
  <c r="O212" i="12"/>
  <c r="S212" i="12" s="1"/>
  <c r="Y211" i="12"/>
  <c r="R211" i="12"/>
  <c r="Q211" i="12"/>
  <c r="O211" i="12"/>
  <c r="S211" i="12" s="1"/>
  <c r="Y210" i="12"/>
  <c r="R210" i="12"/>
  <c r="Q210" i="12"/>
  <c r="O210" i="12"/>
  <c r="Y209" i="12"/>
  <c r="R209" i="12"/>
  <c r="Q209" i="12"/>
  <c r="O209" i="12"/>
  <c r="P209" i="12" s="1"/>
  <c r="Y208" i="12"/>
  <c r="R208" i="12"/>
  <c r="Q208" i="12"/>
  <c r="O208" i="12"/>
  <c r="S208" i="12" s="1"/>
  <c r="Y207" i="12"/>
  <c r="S207" i="12"/>
  <c r="R207" i="12"/>
  <c r="Q207" i="12"/>
  <c r="O207" i="12"/>
  <c r="P207" i="12" s="1"/>
  <c r="Y206" i="12"/>
  <c r="R206" i="12"/>
  <c r="Q206" i="12"/>
  <c r="O206" i="12"/>
  <c r="P206" i="12" s="1"/>
  <c r="Y205" i="12"/>
  <c r="R205" i="12"/>
  <c r="Q205" i="12"/>
  <c r="O205" i="12"/>
  <c r="Y204" i="12"/>
  <c r="R204" i="12"/>
  <c r="Q204" i="12"/>
  <c r="O204" i="12"/>
  <c r="S204" i="12" s="1"/>
  <c r="Y203" i="12"/>
  <c r="R203" i="12"/>
  <c r="Q203" i="12"/>
  <c r="O203" i="12"/>
  <c r="S203" i="12" s="1"/>
  <c r="Y202" i="12"/>
  <c r="R202" i="12"/>
  <c r="Q202" i="12"/>
  <c r="O202" i="12"/>
  <c r="Y201" i="12"/>
  <c r="S201" i="12"/>
  <c r="R201" i="12"/>
  <c r="Q201" i="12"/>
  <c r="O201" i="12"/>
  <c r="P201" i="12" s="1"/>
  <c r="Y200" i="12"/>
  <c r="R200" i="12"/>
  <c r="Q200" i="12"/>
  <c r="P200" i="12"/>
  <c r="O200" i="12"/>
  <c r="S200" i="12" s="1"/>
  <c r="Y199" i="12"/>
  <c r="S199" i="12"/>
  <c r="R199" i="12"/>
  <c r="Q199" i="12"/>
  <c r="O199" i="12"/>
  <c r="P199" i="12" s="1"/>
  <c r="Y198" i="12"/>
  <c r="R198" i="12"/>
  <c r="Q198" i="12"/>
  <c r="O198" i="12"/>
  <c r="S198" i="12" s="1"/>
  <c r="Y197" i="12"/>
  <c r="R197" i="12"/>
  <c r="Q197" i="12"/>
  <c r="O197" i="12"/>
  <c r="S197" i="12" s="1"/>
  <c r="Y196" i="12"/>
  <c r="R196" i="12"/>
  <c r="Q196" i="12"/>
  <c r="O196" i="12"/>
  <c r="S196" i="12" s="1"/>
  <c r="Y195" i="12"/>
  <c r="R195" i="12"/>
  <c r="Q195" i="12"/>
  <c r="O195" i="12"/>
  <c r="S195" i="12" s="1"/>
  <c r="Y194" i="12"/>
  <c r="R194" i="12"/>
  <c r="Q194" i="12"/>
  <c r="O194" i="12"/>
  <c r="Y193" i="12"/>
  <c r="S193" i="12"/>
  <c r="R193" i="12"/>
  <c r="Q193" i="12"/>
  <c r="P193" i="12"/>
  <c r="O193" i="12"/>
  <c r="Y192" i="12"/>
  <c r="R192" i="12"/>
  <c r="Q192" i="12"/>
  <c r="O192" i="12"/>
  <c r="P192" i="12" s="1"/>
  <c r="Y191" i="12"/>
  <c r="R191" i="12"/>
  <c r="Q191" i="12"/>
  <c r="O191" i="12"/>
  <c r="Y190" i="12"/>
  <c r="R190" i="12"/>
  <c r="Q190" i="12"/>
  <c r="O190" i="12"/>
  <c r="S190" i="12" s="1"/>
  <c r="Y189" i="12"/>
  <c r="R189" i="12"/>
  <c r="Q189" i="12"/>
  <c r="P189" i="12"/>
  <c r="O189" i="12"/>
  <c r="S189" i="12" s="1"/>
  <c r="Y188" i="12"/>
  <c r="R188" i="12"/>
  <c r="Q188" i="12"/>
  <c r="O188" i="12"/>
  <c r="S188" i="12" s="1"/>
  <c r="Y187" i="12"/>
  <c r="R187" i="12"/>
  <c r="Q187" i="12"/>
  <c r="O187" i="12"/>
  <c r="P187" i="12" s="1"/>
  <c r="Y186" i="12"/>
  <c r="R186" i="12"/>
  <c r="Q186" i="12"/>
  <c r="O186" i="12"/>
  <c r="Y185" i="12"/>
  <c r="R185" i="12"/>
  <c r="Q185" i="12"/>
  <c r="O185" i="12"/>
  <c r="Y184" i="12"/>
  <c r="R184" i="12"/>
  <c r="Q184" i="12"/>
  <c r="O184" i="12"/>
  <c r="S184" i="12" s="1"/>
  <c r="Y183" i="12"/>
  <c r="R183" i="12"/>
  <c r="Q183" i="12"/>
  <c r="O183" i="12"/>
  <c r="Y182" i="12"/>
  <c r="S182" i="12"/>
  <c r="R182" i="12"/>
  <c r="Q182" i="12"/>
  <c r="O182" i="12"/>
  <c r="P182" i="12" s="1"/>
  <c r="Y181" i="12"/>
  <c r="R181" i="12"/>
  <c r="Q181" i="12"/>
  <c r="O181" i="12"/>
  <c r="S181" i="12" s="1"/>
  <c r="Y180" i="12"/>
  <c r="R180" i="12"/>
  <c r="Q180" i="12"/>
  <c r="O180" i="12"/>
  <c r="P180" i="12" s="1"/>
  <c r="Y179" i="12"/>
  <c r="S179" i="12"/>
  <c r="R179" i="12"/>
  <c r="Q179" i="12"/>
  <c r="O179" i="12"/>
  <c r="P179" i="12" s="1"/>
  <c r="Y178" i="12"/>
  <c r="R178" i="12"/>
  <c r="Q178" i="12"/>
  <c r="O178" i="12"/>
  <c r="S178" i="12" s="1"/>
  <c r="Y177" i="12"/>
  <c r="R177" i="12"/>
  <c r="Q177" i="12"/>
  <c r="O177" i="12"/>
  <c r="Y176" i="12"/>
  <c r="R176" i="12"/>
  <c r="Q176" i="12"/>
  <c r="O176" i="12"/>
  <c r="S176" i="12" s="1"/>
  <c r="Y175" i="12"/>
  <c r="R175" i="12"/>
  <c r="Q175" i="12"/>
  <c r="O175" i="12"/>
  <c r="Y174" i="12"/>
  <c r="R174" i="12"/>
  <c r="Q174" i="12"/>
  <c r="O174" i="12"/>
  <c r="P174" i="12" s="1"/>
  <c r="Y173" i="12"/>
  <c r="R173" i="12"/>
  <c r="Q173" i="12"/>
  <c r="P173" i="12"/>
  <c r="O173" i="12"/>
  <c r="S173" i="12" s="1"/>
  <c r="Y172" i="12"/>
  <c r="R172" i="12"/>
  <c r="Q172" i="12"/>
  <c r="O172" i="12"/>
  <c r="S172" i="12" s="1"/>
  <c r="Y171" i="12"/>
  <c r="S171" i="12"/>
  <c r="R171" i="12"/>
  <c r="Q171" i="12"/>
  <c r="O171" i="12"/>
  <c r="P171" i="12" s="1"/>
  <c r="Y170" i="12"/>
  <c r="R170" i="12"/>
  <c r="Q170" i="12"/>
  <c r="O170" i="12"/>
  <c r="Y169" i="12"/>
  <c r="R169" i="12"/>
  <c r="Q169" i="12"/>
  <c r="O169" i="12"/>
  <c r="S169" i="12" s="1"/>
  <c r="Y168" i="12"/>
  <c r="S168" i="12"/>
  <c r="R168" i="12"/>
  <c r="Q168" i="12"/>
  <c r="O168" i="12"/>
  <c r="P168" i="12" s="1"/>
  <c r="Y167" i="12"/>
  <c r="R167" i="12"/>
  <c r="Q167" i="12"/>
  <c r="P167" i="12"/>
  <c r="O167" i="12"/>
  <c r="S167" i="12" s="1"/>
  <c r="Y166" i="12"/>
  <c r="R166" i="12"/>
  <c r="Q166" i="12"/>
  <c r="O166" i="12"/>
  <c r="P166" i="12" s="1"/>
  <c r="Y165" i="12"/>
  <c r="R165" i="12"/>
  <c r="Q165" i="12"/>
  <c r="O165" i="12"/>
  <c r="S165" i="12" s="1"/>
  <c r="Y164" i="12"/>
  <c r="R164" i="12"/>
  <c r="Q164" i="12"/>
  <c r="O164" i="12"/>
  <c r="Y163" i="12"/>
  <c r="R163" i="12"/>
  <c r="Q163" i="12"/>
  <c r="O163" i="12"/>
  <c r="P163" i="12" s="1"/>
  <c r="Y162" i="12"/>
  <c r="R162" i="12"/>
  <c r="Q162" i="12"/>
  <c r="O162" i="12"/>
  <c r="S162" i="12" s="1"/>
  <c r="Y161" i="12"/>
  <c r="R161" i="12"/>
  <c r="Q161" i="12"/>
  <c r="O161" i="12"/>
  <c r="P161" i="12" s="1"/>
  <c r="Y160" i="12"/>
  <c r="R160" i="12"/>
  <c r="Q160" i="12"/>
  <c r="O160" i="12"/>
  <c r="Y159" i="12"/>
  <c r="R159" i="12"/>
  <c r="Q159" i="12"/>
  <c r="O159" i="12"/>
  <c r="S159" i="12" s="1"/>
  <c r="Y158" i="12"/>
  <c r="R158" i="12"/>
  <c r="Q158" i="12"/>
  <c r="O158" i="12"/>
  <c r="S158" i="12" s="1"/>
  <c r="Y157" i="12"/>
  <c r="R157" i="12"/>
  <c r="Q157" i="12"/>
  <c r="O157" i="12"/>
  <c r="Y156" i="12"/>
  <c r="R156" i="12"/>
  <c r="Q156" i="12"/>
  <c r="O156" i="12"/>
  <c r="P156" i="12" s="1"/>
  <c r="Y155" i="12"/>
  <c r="R155" i="12"/>
  <c r="Q155" i="12"/>
  <c r="O155" i="12"/>
  <c r="Y154" i="12"/>
  <c r="S154" i="12"/>
  <c r="R154" i="12"/>
  <c r="Q154" i="12"/>
  <c r="O154" i="12"/>
  <c r="P154" i="12" s="1"/>
  <c r="Y153" i="12"/>
  <c r="R153" i="12"/>
  <c r="Q153" i="12"/>
  <c r="O153" i="12"/>
  <c r="S153" i="12" s="1"/>
  <c r="Y152" i="12"/>
  <c r="R152" i="12"/>
  <c r="Q152" i="12"/>
  <c r="O152" i="12"/>
  <c r="S152" i="12" s="1"/>
  <c r="Y151" i="12"/>
  <c r="S151" i="12"/>
  <c r="R151" i="12"/>
  <c r="Q151" i="12"/>
  <c r="O151" i="12"/>
  <c r="P151" i="12" s="1"/>
  <c r="Y150" i="12"/>
  <c r="R150" i="12"/>
  <c r="Q150" i="12"/>
  <c r="O150" i="12"/>
  <c r="Y149" i="12"/>
  <c r="S149" i="12"/>
  <c r="R149" i="12"/>
  <c r="Q149" i="12"/>
  <c r="O149" i="12"/>
  <c r="P149" i="12" s="1"/>
  <c r="Y148" i="12"/>
  <c r="R148" i="12"/>
  <c r="Q148" i="12"/>
  <c r="O148" i="12"/>
  <c r="S148" i="12" s="1"/>
  <c r="Y147" i="12"/>
  <c r="S147" i="12"/>
  <c r="R147" i="12"/>
  <c r="Q147" i="12"/>
  <c r="O147" i="12"/>
  <c r="P147" i="12" s="1"/>
  <c r="Y146" i="12"/>
  <c r="S146" i="12"/>
  <c r="R146" i="12"/>
  <c r="Q146" i="12"/>
  <c r="O146" i="12"/>
  <c r="P146" i="12" s="1"/>
  <c r="Y145" i="12"/>
  <c r="R145" i="12"/>
  <c r="Q145" i="12"/>
  <c r="O145" i="12"/>
  <c r="Y144" i="12"/>
  <c r="R144" i="12"/>
  <c r="Q144" i="12"/>
  <c r="P144" i="12"/>
  <c r="O144" i="12"/>
  <c r="S144" i="12" s="1"/>
  <c r="Y143" i="12"/>
  <c r="R143" i="12"/>
  <c r="Q143" i="12"/>
  <c r="O143" i="12"/>
  <c r="Y142" i="12"/>
  <c r="R142" i="12"/>
  <c r="Q142" i="12"/>
  <c r="P142" i="12"/>
  <c r="O142" i="12"/>
  <c r="S142" i="12" s="1"/>
  <c r="Y141" i="12"/>
  <c r="R141" i="12"/>
  <c r="Q141" i="12"/>
  <c r="O141" i="12"/>
  <c r="S141" i="12" s="1"/>
  <c r="Y140" i="12"/>
  <c r="R140" i="12"/>
  <c r="Q140" i="12"/>
  <c r="O140" i="12"/>
  <c r="S140" i="12" s="1"/>
  <c r="Y139" i="12"/>
  <c r="S139" i="12"/>
  <c r="R139" i="12"/>
  <c r="Q139" i="12"/>
  <c r="O139" i="12"/>
  <c r="P139" i="12" s="1"/>
  <c r="Y138" i="12"/>
  <c r="R138" i="12"/>
  <c r="Q138" i="12"/>
  <c r="O138" i="12"/>
  <c r="Y137" i="12"/>
  <c r="R137" i="12"/>
  <c r="Q137" i="12"/>
  <c r="O137" i="12"/>
  <c r="S137" i="12" s="1"/>
  <c r="Y136" i="12"/>
  <c r="R136" i="12"/>
  <c r="Q136" i="12"/>
  <c r="O136" i="12"/>
  <c r="S136" i="12" s="1"/>
  <c r="Y135" i="12"/>
  <c r="R135" i="12"/>
  <c r="Q135" i="12"/>
  <c r="O135" i="12"/>
  <c r="P135" i="12" s="1"/>
  <c r="Y134" i="12"/>
  <c r="R134" i="12"/>
  <c r="Q134" i="12"/>
  <c r="O134" i="12"/>
  <c r="S134" i="12" s="1"/>
  <c r="Y133" i="12"/>
  <c r="R133" i="12"/>
  <c r="Q133" i="12"/>
  <c r="P133" i="12"/>
  <c r="O133" i="12"/>
  <c r="S133" i="12" s="1"/>
  <c r="Y132" i="12"/>
  <c r="R132" i="12"/>
  <c r="Q132" i="12"/>
  <c r="O132" i="12"/>
  <c r="P132" i="12" s="1"/>
  <c r="Y131" i="12"/>
  <c r="R131" i="12"/>
  <c r="Q131" i="12"/>
  <c r="O131" i="12"/>
  <c r="S131" i="12" s="1"/>
  <c r="Y130" i="12"/>
  <c r="R130" i="12"/>
  <c r="Q130" i="12"/>
  <c r="O130" i="12"/>
  <c r="Y129" i="12"/>
  <c r="R129" i="12"/>
  <c r="Q129" i="12"/>
  <c r="O129" i="12"/>
  <c r="S129" i="12" s="1"/>
  <c r="Y128" i="12"/>
  <c r="R128" i="12"/>
  <c r="Q128" i="12"/>
  <c r="O128" i="12"/>
  <c r="S128" i="12" s="1"/>
  <c r="Y127" i="12"/>
  <c r="R127" i="12"/>
  <c r="Q127" i="12"/>
  <c r="O127" i="12"/>
  <c r="Y126" i="12"/>
  <c r="R126" i="12"/>
  <c r="Q126" i="12"/>
  <c r="O126" i="12"/>
  <c r="S126" i="12" s="1"/>
  <c r="Y125" i="12"/>
  <c r="R125" i="12"/>
  <c r="Q125" i="12"/>
  <c r="O125" i="12"/>
  <c r="S125" i="12" s="1"/>
  <c r="Y124" i="12"/>
  <c r="R124" i="12"/>
  <c r="Q124" i="12"/>
  <c r="O124" i="12"/>
  <c r="P124" i="12" s="1"/>
  <c r="Y123" i="12"/>
  <c r="S123" i="12"/>
  <c r="R123" i="12"/>
  <c r="Q123" i="12"/>
  <c r="O123" i="12"/>
  <c r="P123" i="12" s="1"/>
  <c r="Y122" i="12"/>
  <c r="R122" i="12"/>
  <c r="Q122" i="12"/>
  <c r="O122" i="12"/>
  <c r="S122" i="12" s="1"/>
  <c r="Y121" i="12"/>
  <c r="R121" i="12"/>
  <c r="Q121" i="12"/>
  <c r="O121" i="12"/>
  <c r="S121" i="12" s="1"/>
  <c r="Y120" i="12"/>
  <c r="R120" i="12"/>
  <c r="Q120" i="12"/>
  <c r="O120" i="12"/>
  <c r="S120" i="12" s="1"/>
  <c r="Y119" i="12"/>
  <c r="R119" i="12"/>
  <c r="Q119" i="12"/>
  <c r="O119" i="12"/>
  <c r="P119" i="12" s="1"/>
  <c r="Y118" i="12"/>
  <c r="R118" i="12"/>
  <c r="Q118" i="12"/>
  <c r="O118" i="12"/>
  <c r="Y117" i="12"/>
  <c r="R117" i="12"/>
  <c r="Q117" i="12"/>
  <c r="P117" i="12"/>
  <c r="O117" i="12"/>
  <c r="S117" i="12" s="1"/>
  <c r="Y116" i="12"/>
  <c r="R116" i="12"/>
  <c r="Q116" i="12"/>
  <c r="O116" i="12"/>
  <c r="P116" i="12" s="1"/>
  <c r="Y115" i="12"/>
  <c r="R115" i="12"/>
  <c r="Q115" i="12"/>
  <c r="O115" i="12"/>
  <c r="S115" i="12" s="1"/>
  <c r="Y114" i="12"/>
  <c r="R114" i="12"/>
  <c r="Q114" i="12"/>
  <c r="O114" i="12"/>
  <c r="P114" i="12" s="1"/>
  <c r="Y113" i="12"/>
  <c r="R113" i="12"/>
  <c r="Q113" i="12"/>
  <c r="O113" i="12"/>
  <c r="S113" i="12" s="1"/>
  <c r="Y112" i="12"/>
  <c r="R112" i="12"/>
  <c r="Q112" i="12"/>
  <c r="O112" i="12"/>
  <c r="S112" i="12" s="1"/>
  <c r="Y111" i="12"/>
  <c r="R111" i="12"/>
  <c r="Q111" i="12"/>
  <c r="O111" i="12"/>
  <c r="Y110" i="12"/>
  <c r="R110" i="12"/>
  <c r="Q110" i="12"/>
  <c r="O110" i="12"/>
  <c r="Y109" i="12"/>
  <c r="R109" i="12"/>
  <c r="Q109" i="12"/>
  <c r="O109" i="12"/>
  <c r="S109" i="12" s="1"/>
  <c r="Y108" i="12"/>
  <c r="R108" i="12"/>
  <c r="Q108" i="12"/>
  <c r="O108" i="12"/>
  <c r="Y107" i="12"/>
  <c r="R107" i="12"/>
  <c r="Q107" i="12"/>
  <c r="O107" i="12"/>
  <c r="Y106" i="12"/>
  <c r="R106" i="12"/>
  <c r="Q106" i="12"/>
  <c r="O106" i="12"/>
  <c r="S106" i="12" s="1"/>
  <c r="Y105" i="12"/>
  <c r="R105" i="12"/>
  <c r="Q105" i="12"/>
  <c r="O105" i="12"/>
  <c r="Y104" i="12"/>
  <c r="S104" i="12"/>
  <c r="R104" i="12"/>
  <c r="Q104" i="12"/>
  <c r="O104" i="12"/>
  <c r="P104" i="12" s="1"/>
  <c r="Y103" i="12"/>
  <c r="R103" i="12"/>
  <c r="Q103" i="12"/>
  <c r="O103" i="12"/>
  <c r="Y102" i="12"/>
  <c r="R102" i="12"/>
  <c r="Q102" i="12"/>
  <c r="O102" i="12"/>
  <c r="S102" i="12" s="1"/>
  <c r="Y101" i="12"/>
  <c r="S101" i="12"/>
  <c r="R101" i="12"/>
  <c r="Q101" i="12"/>
  <c r="O101" i="12"/>
  <c r="P101" i="12" s="1"/>
  <c r="Y100" i="12"/>
  <c r="R100" i="12"/>
  <c r="Q100" i="12"/>
  <c r="P100" i="12"/>
  <c r="O100" i="12"/>
  <c r="S100" i="12" s="1"/>
  <c r="Y99" i="12"/>
  <c r="R99" i="12"/>
  <c r="Q99" i="12"/>
  <c r="O99" i="12"/>
  <c r="S99" i="12" s="1"/>
  <c r="Y98" i="12"/>
  <c r="R98" i="12"/>
  <c r="Q98" i="12"/>
  <c r="O98" i="12"/>
  <c r="Y97" i="12"/>
  <c r="S97" i="12"/>
  <c r="R97" i="12"/>
  <c r="Q97" i="12"/>
  <c r="O97" i="12"/>
  <c r="P97" i="12" s="1"/>
  <c r="Y96" i="12"/>
  <c r="R96" i="12"/>
  <c r="Q96" i="12"/>
  <c r="O96" i="12"/>
  <c r="P96" i="12" s="1"/>
  <c r="Y95" i="12"/>
  <c r="S95" i="12"/>
  <c r="R95" i="12"/>
  <c r="Q95" i="12"/>
  <c r="P95" i="12"/>
  <c r="O95" i="12"/>
  <c r="Y94" i="12"/>
  <c r="S94" i="12"/>
  <c r="R94" i="12"/>
  <c r="Q94" i="12"/>
  <c r="O94" i="12"/>
  <c r="P94" i="12" s="1"/>
  <c r="Y93" i="12"/>
  <c r="R93" i="12"/>
  <c r="Q93" i="12"/>
  <c r="O93" i="12"/>
  <c r="Y92" i="12"/>
  <c r="R92" i="12"/>
  <c r="Q92" i="12"/>
  <c r="P92" i="12"/>
  <c r="O92" i="12"/>
  <c r="S92" i="12" s="1"/>
  <c r="Y91" i="12"/>
  <c r="R91" i="12"/>
  <c r="Q91" i="12"/>
  <c r="O91" i="12"/>
  <c r="S91" i="12" s="1"/>
  <c r="Y90" i="12"/>
  <c r="R90" i="12"/>
  <c r="Q90" i="12"/>
  <c r="O90" i="12"/>
  <c r="S90" i="12" s="1"/>
  <c r="Y89" i="12"/>
  <c r="S89" i="12"/>
  <c r="R89" i="12"/>
  <c r="Q89" i="12"/>
  <c r="O89" i="12"/>
  <c r="P89" i="12" s="1"/>
  <c r="Y88" i="12"/>
  <c r="R88" i="12"/>
  <c r="Q88" i="12"/>
  <c r="O88" i="12"/>
  <c r="S88" i="12" s="1"/>
  <c r="Y87" i="12"/>
  <c r="R87" i="12"/>
  <c r="Q87" i="12"/>
  <c r="O87" i="12"/>
  <c r="P87" i="12" s="1"/>
  <c r="Y86" i="12"/>
  <c r="R86" i="12"/>
  <c r="Q86" i="12"/>
  <c r="O86" i="12"/>
  <c r="S86" i="12" s="1"/>
  <c r="Y85" i="12"/>
  <c r="R85" i="12"/>
  <c r="Q85" i="12"/>
  <c r="O85" i="12"/>
  <c r="Y84" i="12"/>
  <c r="R84" i="12"/>
  <c r="Q84" i="12"/>
  <c r="O84" i="12"/>
  <c r="P84" i="12" s="1"/>
  <c r="Y83" i="12"/>
  <c r="S83" i="12"/>
  <c r="R83" i="12"/>
  <c r="Q83" i="12"/>
  <c r="O83" i="12"/>
  <c r="P83" i="12" s="1"/>
  <c r="Y82" i="12"/>
  <c r="R82" i="12"/>
  <c r="Q82" i="12"/>
  <c r="O82" i="12"/>
  <c r="S82" i="12" s="1"/>
  <c r="Y81" i="12"/>
  <c r="R81" i="12"/>
  <c r="Q81" i="12"/>
  <c r="O81" i="12"/>
  <c r="S81" i="12" s="1"/>
  <c r="Y80" i="12"/>
  <c r="R80" i="12"/>
  <c r="Q80" i="12"/>
  <c r="O80" i="12"/>
  <c r="S80" i="12" s="1"/>
  <c r="Y79" i="12"/>
  <c r="R79" i="12"/>
  <c r="Q79" i="12"/>
  <c r="O79" i="12"/>
  <c r="S79" i="12" s="1"/>
  <c r="Y78" i="12"/>
  <c r="R78" i="12"/>
  <c r="Q78" i="12"/>
  <c r="O78" i="12"/>
  <c r="S78" i="12" s="1"/>
  <c r="Y77" i="12"/>
  <c r="R77" i="12"/>
  <c r="Q77" i="12"/>
  <c r="O77" i="12"/>
  <c r="P77" i="12" s="1"/>
  <c r="Y76" i="12"/>
  <c r="R76" i="12"/>
  <c r="Q76" i="12"/>
  <c r="O76" i="12"/>
  <c r="Y75" i="12"/>
  <c r="R75" i="12"/>
  <c r="Q75" i="12"/>
  <c r="O75" i="12"/>
  <c r="S75" i="12" s="1"/>
  <c r="Y74" i="12"/>
  <c r="R74" i="12"/>
  <c r="Q74" i="12"/>
  <c r="O74" i="12"/>
  <c r="S74" i="12" s="1"/>
  <c r="Y73" i="12"/>
  <c r="R73" i="12"/>
  <c r="Q73" i="12"/>
  <c r="O73" i="12"/>
  <c r="Y72" i="12"/>
  <c r="S72" i="12"/>
  <c r="R72" i="12"/>
  <c r="Q72" i="12"/>
  <c r="O72" i="12"/>
  <c r="P72" i="12" s="1"/>
  <c r="Y71" i="12"/>
  <c r="R71" i="12"/>
  <c r="Q71" i="12"/>
  <c r="O71" i="12"/>
  <c r="Y70" i="12"/>
  <c r="R70" i="12"/>
  <c r="Q70" i="12"/>
  <c r="O70" i="12"/>
  <c r="S70" i="12" s="1"/>
  <c r="Y69" i="12"/>
  <c r="R69" i="12"/>
  <c r="Q69" i="12"/>
  <c r="O69" i="12"/>
  <c r="P69" i="12" s="1"/>
  <c r="Y68" i="12"/>
  <c r="R68" i="12"/>
  <c r="Q68" i="12"/>
  <c r="O68" i="12"/>
  <c r="Y67" i="12"/>
  <c r="R67" i="12"/>
  <c r="Q67" i="12"/>
  <c r="O67" i="12"/>
  <c r="S67" i="12" s="1"/>
  <c r="Y66" i="12"/>
  <c r="R66" i="12"/>
  <c r="Q66" i="12"/>
  <c r="O66" i="12"/>
  <c r="S66" i="12" s="1"/>
  <c r="Y65" i="12"/>
  <c r="R65" i="12"/>
  <c r="Q65" i="12"/>
  <c r="O65" i="12"/>
  <c r="Y64" i="12"/>
  <c r="R64" i="12"/>
  <c r="Q64" i="12"/>
  <c r="O64" i="12"/>
  <c r="S64" i="12" s="1"/>
  <c r="Y63" i="12"/>
  <c r="R63" i="12"/>
  <c r="Q63" i="12"/>
  <c r="O63" i="12"/>
  <c r="P63" i="12" s="1"/>
  <c r="Y62" i="12"/>
  <c r="R62" i="12"/>
  <c r="Q62" i="12"/>
  <c r="P62" i="12"/>
  <c r="O62" i="12"/>
  <c r="S62" i="12" s="1"/>
  <c r="Y61" i="12"/>
  <c r="R61" i="12"/>
  <c r="Q61" i="12"/>
  <c r="O61" i="12"/>
  <c r="S61" i="12" s="1"/>
  <c r="Y60" i="12"/>
  <c r="R60" i="12"/>
  <c r="Q60" i="12"/>
  <c r="O60" i="12"/>
  <c r="S60" i="12" s="1"/>
  <c r="Y59" i="12"/>
  <c r="R59" i="12"/>
  <c r="Q59" i="12"/>
  <c r="O59" i="12"/>
  <c r="Y58" i="12"/>
  <c r="S58" i="12"/>
  <c r="R58" i="12"/>
  <c r="Q58" i="12"/>
  <c r="O58" i="12"/>
  <c r="P58" i="12" s="1"/>
  <c r="Y57" i="12"/>
  <c r="R57" i="12"/>
  <c r="Q57" i="12"/>
  <c r="O57" i="12"/>
  <c r="S57" i="12" s="1"/>
  <c r="Y56" i="12"/>
  <c r="R56" i="12"/>
  <c r="Q56" i="12"/>
  <c r="O56" i="12"/>
  <c r="S56" i="12" s="1"/>
  <c r="Y55" i="12"/>
  <c r="R55" i="12"/>
  <c r="Q55" i="12"/>
  <c r="P55" i="12"/>
  <c r="O55" i="12"/>
  <c r="S55" i="12" s="1"/>
  <c r="Y54" i="12"/>
  <c r="R54" i="12"/>
  <c r="Q54" i="12"/>
  <c r="O54" i="12"/>
  <c r="P54" i="12" s="1"/>
  <c r="Y53" i="12"/>
  <c r="R53" i="12"/>
  <c r="Q53" i="12"/>
  <c r="O53" i="12"/>
  <c r="S53" i="12" s="1"/>
  <c r="Y52" i="12"/>
  <c r="S52" i="12"/>
  <c r="R52" i="12"/>
  <c r="Q52" i="12"/>
  <c r="O52" i="12"/>
  <c r="P52" i="12" s="1"/>
  <c r="Y51" i="12"/>
  <c r="R51" i="12"/>
  <c r="Q51" i="12"/>
  <c r="O51" i="12"/>
  <c r="Y50" i="12"/>
  <c r="R50" i="12"/>
  <c r="Q50" i="12"/>
  <c r="O50" i="12"/>
  <c r="Y49" i="12"/>
  <c r="R49" i="12"/>
  <c r="Q49" i="12"/>
  <c r="O49" i="12"/>
  <c r="S49" i="12" s="1"/>
  <c r="Y48" i="12"/>
  <c r="R48" i="12"/>
  <c r="Q48" i="12"/>
  <c r="O48" i="12"/>
  <c r="S48" i="12" s="1"/>
  <c r="Y47" i="12"/>
  <c r="S47" i="12"/>
  <c r="R47" i="12"/>
  <c r="Q47" i="12"/>
  <c r="O47" i="12"/>
  <c r="P47" i="12" s="1"/>
  <c r="Y46" i="12"/>
  <c r="R46" i="12"/>
  <c r="Q46" i="12"/>
  <c r="P46" i="12"/>
  <c r="O46" i="12"/>
  <c r="S46" i="12" s="1"/>
  <c r="Y45" i="12"/>
  <c r="R45" i="12"/>
  <c r="Q45" i="12"/>
  <c r="O45" i="12"/>
  <c r="P45" i="12" s="1"/>
  <c r="Y44" i="12"/>
  <c r="R44" i="12"/>
  <c r="Q44" i="12"/>
  <c r="O44" i="12"/>
  <c r="S44" i="12" s="1"/>
  <c r="Y43" i="12"/>
  <c r="R43" i="12"/>
  <c r="Q43" i="12"/>
  <c r="P43" i="12"/>
  <c r="O43" i="12"/>
  <c r="S43" i="12" s="1"/>
  <c r="Y42" i="12"/>
  <c r="R42" i="12"/>
  <c r="Q42" i="12"/>
  <c r="O42" i="12"/>
  <c r="P42" i="12" s="1"/>
  <c r="Y41" i="12"/>
  <c r="R41" i="12"/>
  <c r="Q41" i="12"/>
  <c r="O41" i="12"/>
  <c r="Y40" i="12"/>
  <c r="R40" i="12"/>
  <c r="Q40" i="12"/>
  <c r="O40" i="12"/>
  <c r="Y39" i="12"/>
  <c r="S39" i="12"/>
  <c r="R39" i="12"/>
  <c r="Q39" i="12"/>
  <c r="O39" i="12"/>
  <c r="P39" i="12" s="1"/>
  <c r="Y38" i="12"/>
  <c r="R38" i="12"/>
  <c r="Q38" i="12"/>
  <c r="O38" i="12"/>
  <c r="Y37" i="12"/>
  <c r="R37" i="12"/>
  <c r="Q37" i="12"/>
  <c r="P37" i="12"/>
  <c r="O37" i="12"/>
  <c r="S37" i="12" s="1"/>
  <c r="Y36" i="12"/>
  <c r="R36" i="12"/>
  <c r="Q36" i="12"/>
  <c r="O36" i="12"/>
  <c r="S36" i="12" s="1"/>
  <c r="Y35" i="12"/>
  <c r="R35" i="12"/>
  <c r="Q35" i="12"/>
  <c r="O35" i="12"/>
  <c r="Y34" i="12"/>
  <c r="R34" i="12"/>
  <c r="Q34" i="12"/>
  <c r="O34" i="12"/>
  <c r="Y33" i="12"/>
  <c r="R33" i="12"/>
  <c r="Q33" i="12"/>
  <c r="O33" i="12"/>
  <c r="Y32" i="12"/>
  <c r="R32" i="12"/>
  <c r="Q32" i="12"/>
  <c r="O32" i="12"/>
  <c r="S32" i="12" s="1"/>
  <c r="Y31" i="12"/>
  <c r="R31" i="12"/>
  <c r="Q31" i="12"/>
  <c r="O31" i="12"/>
  <c r="S31" i="12" s="1"/>
  <c r="Y30" i="12"/>
  <c r="R30" i="12"/>
  <c r="Q30" i="12"/>
  <c r="O30" i="12"/>
  <c r="S30" i="12" s="1"/>
  <c r="Y29" i="12"/>
  <c r="R29" i="12"/>
  <c r="Q29" i="12"/>
  <c r="O29" i="12"/>
  <c r="Y28" i="12"/>
  <c r="R28" i="12"/>
  <c r="Q28" i="12"/>
  <c r="O28" i="12"/>
  <c r="S28" i="12" s="1"/>
  <c r="Y27" i="12"/>
  <c r="R27" i="12"/>
  <c r="Q27" i="12"/>
  <c r="O27" i="12"/>
  <c r="S27" i="12" s="1"/>
  <c r="Y26" i="12"/>
  <c r="R26" i="12"/>
  <c r="Q26" i="12"/>
  <c r="O26" i="12"/>
  <c r="P26" i="12" s="1"/>
  <c r="Y25" i="12"/>
  <c r="S25" i="12"/>
  <c r="R25" i="12"/>
  <c r="Q25" i="12"/>
  <c r="O25" i="12"/>
  <c r="P25" i="12" s="1"/>
  <c r="Y24" i="12"/>
  <c r="R24" i="12"/>
  <c r="Q24" i="12"/>
  <c r="P24" i="12"/>
  <c r="O24" i="12"/>
  <c r="S24" i="12" s="1"/>
  <c r="Y23" i="12"/>
  <c r="R23" i="12"/>
  <c r="Q23" i="12"/>
  <c r="O23" i="12"/>
  <c r="P23" i="12" s="1"/>
  <c r="Y22" i="12"/>
  <c r="R22" i="12"/>
  <c r="Q22" i="12"/>
  <c r="O22" i="12"/>
  <c r="S22" i="12" s="1"/>
  <c r="Y21" i="12"/>
  <c r="R21" i="12"/>
  <c r="Q21" i="12"/>
  <c r="O21" i="12"/>
  <c r="Y20" i="12"/>
  <c r="R20" i="12"/>
  <c r="Q20" i="12"/>
  <c r="O20" i="12"/>
  <c r="P20" i="12" s="1"/>
  <c r="Y19" i="12"/>
  <c r="R19" i="12"/>
  <c r="Q19" i="12"/>
  <c r="O19" i="12"/>
  <c r="Y18" i="12"/>
  <c r="R18" i="12"/>
  <c r="Q18" i="12"/>
  <c r="O18" i="12"/>
  <c r="S18" i="12" s="1"/>
  <c r="Y17" i="12"/>
  <c r="R17" i="12"/>
  <c r="Q17" i="12"/>
  <c r="O17" i="12"/>
  <c r="P17" i="12" s="1"/>
  <c r="Y16" i="12"/>
  <c r="R16" i="12"/>
  <c r="Q16" i="12"/>
  <c r="O16" i="12"/>
  <c r="S16" i="12" s="1"/>
  <c r="Y15" i="12"/>
  <c r="R15" i="12"/>
  <c r="Q15" i="12"/>
  <c r="O15" i="12"/>
  <c r="S15" i="12" s="1"/>
  <c r="Y14" i="12"/>
  <c r="R14" i="12"/>
  <c r="Q14" i="12"/>
  <c r="O14" i="12"/>
  <c r="S14" i="12" s="1"/>
  <c r="Y13" i="12"/>
  <c r="R13" i="12"/>
  <c r="Q13" i="12"/>
  <c r="O13" i="12"/>
  <c r="Y12" i="12"/>
  <c r="R12" i="12"/>
  <c r="Q12" i="12"/>
  <c r="O12" i="12"/>
  <c r="S12" i="12" s="1"/>
  <c r="Y11" i="12"/>
  <c r="R11" i="12"/>
  <c r="Q11" i="12"/>
  <c r="O11" i="12"/>
  <c r="S11" i="12" s="1"/>
  <c r="Y10" i="12"/>
  <c r="R10" i="12"/>
  <c r="Q10" i="12"/>
  <c r="O10" i="12"/>
  <c r="P10" i="12" s="1"/>
  <c r="Y9" i="12"/>
  <c r="R9" i="12"/>
  <c r="Q9" i="12"/>
  <c r="O9" i="12"/>
  <c r="S9" i="12" s="1"/>
  <c r="Y8" i="12"/>
  <c r="R8" i="12"/>
  <c r="Q8" i="12"/>
  <c r="O8" i="12"/>
  <c r="S8" i="12" s="1"/>
  <c r="Y7" i="12"/>
  <c r="R7" i="12"/>
  <c r="Q7" i="12"/>
  <c r="O7" i="12"/>
  <c r="S7" i="12" s="1"/>
  <c r="Y6" i="12"/>
  <c r="R6" i="12"/>
  <c r="Q6" i="12"/>
  <c r="O6" i="12"/>
  <c r="Y5" i="12"/>
  <c r="R5" i="12"/>
  <c r="Q5" i="12"/>
  <c r="O5" i="12"/>
  <c r="S5" i="12" s="1"/>
  <c r="Y319" i="11"/>
  <c r="R319" i="11"/>
  <c r="Q319" i="11"/>
  <c r="O319" i="11"/>
  <c r="S319" i="11" s="1"/>
  <c r="Y318" i="11"/>
  <c r="R318" i="11"/>
  <c r="Q318" i="11"/>
  <c r="O318" i="11"/>
  <c r="P318" i="11" s="1"/>
  <c r="Y317" i="11"/>
  <c r="S317" i="11"/>
  <c r="R317" i="11"/>
  <c r="Q317" i="11"/>
  <c r="O317" i="11"/>
  <c r="P317" i="11" s="1"/>
  <c r="Y316" i="11"/>
  <c r="R316" i="11"/>
  <c r="Q316" i="11"/>
  <c r="O316" i="11"/>
  <c r="Y315" i="11"/>
  <c r="R315" i="11"/>
  <c r="Q315" i="11"/>
  <c r="O315" i="11"/>
  <c r="S315" i="11" s="1"/>
  <c r="Y314" i="11"/>
  <c r="R314" i="11"/>
  <c r="Q314" i="11"/>
  <c r="O314" i="11"/>
  <c r="Y313" i="11"/>
  <c r="R313" i="11"/>
  <c r="Q313" i="11"/>
  <c r="O313" i="11"/>
  <c r="Y312" i="11"/>
  <c r="S312" i="11"/>
  <c r="R312" i="11"/>
  <c r="Q312" i="11"/>
  <c r="O312" i="11"/>
  <c r="P312" i="11" s="1"/>
  <c r="Y311" i="11"/>
  <c r="R311" i="11"/>
  <c r="Q311" i="11"/>
  <c r="O311" i="11"/>
  <c r="P311" i="11" s="1"/>
  <c r="Y310" i="11"/>
  <c r="S310" i="11"/>
  <c r="R310" i="11"/>
  <c r="Q310" i="11"/>
  <c r="O310" i="11"/>
  <c r="P310" i="11" s="1"/>
  <c r="Y309" i="11"/>
  <c r="R309" i="11"/>
  <c r="Q309" i="11"/>
  <c r="O309" i="11"/>
  <c r="Y308" i="11"/>
  <c r="R308" i="11"/>
  <c r="Q308" i="11"/>
  <c r="P308" i="11"/>
  <c r="O308" i="11"/>
  <c r="S308" i="11" s="1"/>
  <c r="Y307" i="11"/>
  <c r="S307" i="11"/>
  <c r="R307" i="11"/>
  <c r="Q307" i="11"/>
  <c r="O307" i="11"/>
  <c r="P307" i="11" s="1"/>
  <c r="Y306" i="11"/>
  <c r="R306" i="11"/>
  <c r="Q306" i="11"/>
  <c r="O306" i="11"/>
  <c r="P306" i="11" s="1"/>
  <c r="Y305" i="11"/>
  <c r="R305" i="11"/>
  <c r="Q305" i="11"/>
  <c r="P305" i="11"/>
  <c r="O305" i="11"/>
  <c r="S305" i="11" s="1"/>
  <c r="Y304" i="11"/>
  <c r="R304" i="11"/>
  <c r="Q304" i="11"/>
  <c r="O304" i="11"/>
  <c r="S304" i="11" s="1"/>
  <c r="Y303" i="11"/>
  <c r="R303" i="11"/>
  <c r="Q303" i="11"/>
  <c r="P303" i="11"/>
  <c r="O303" i="11"/>
  <c r="S303" i="11" s="1"/>
  <c r="Y302" i="11"/>
  <c r="R302" i="11"/>
  <c r="Q302" i="11"/>
  <c r="O302" i="11"/>
  <c r="S302" i="11" s="1"/>
  <c r="Y301" i="11"/>
  <c r="R301" i="11"/>
  <c r="Q301" i="11"/>
  <c r="O301" i="11"/>
  <c r="P301" i="11" s="1"/>
  <c r="Y300" i="11"/>
  <c r="R300" i="11"/>
  <c r="Q300" i="11"/>
  <c r="O300" i="11"/>
  <c r="S300" i="11" s="1"/>
  <c r="Y299" i="11"/>
  <c r="R299" i="11"/>
  <c r="Q299" i="11"/>
  <c r="O299" i="11"/>
  <c r="S299" i="11" s="1"/>
  <c r="Y298" i="11"/>
  <c r="R298" i="11"/>
  <c r="Q298" i="11"/>
  <c r="O298" i="11"/>
  <c r="S298" i="11" s="1"/>
  <c r="Y297" i="11"/>
  <c r="S297" i="11"/>
  <c r="R297" i="11"/>
  <c r="Q297" i="11"/>
  <c r="O297" i="11"/>
  <c r="P297" i="11" s="1"/>
  <c r="Y296" i="11"/>
  <c r="R296" i="11"/>
  <c r="Q296" i="11"/>
  <c r="O296" i="11"/>
  <c r="Y295" i="11"/>
  <c r="R295" i="11"/>
  <c r="Q295" i="11"/>
  <c r="O295" i="11"/>
  <c r="S295" i="11" s="1"/>
  <c r="Y294" i="11"/>
  <c r="R294" i="11"/>
  <c r="Q294" i="11"/>
  <c r="O294" i="11"/>
  <c r="P294" i="11" s="1"/>
  <c r="Y293" i="11"/>
  <c r="R293" i="11"/>
  <c r="Q293" i="11"/>
  <c r="P293" i="11"/>
  <c r="O293" i="11"/>
  <c r="S293" i="11" s="1"/>
  <c r="Y292" i="11"/>
  <c r="R292" i="11"/>
  <c r="Q292" i="11"/>
  <c r="O292" i="11"/>
  <c r="P292" i="11" s="1"/>
  <c r="Y291" i="11"/>
  <c r="R291" i="11"/>
  <c r="Q291" i="11"/>
  <c r="O291" i="11"/>
  <c r="Y290" i="11"/>
  <c r="S290" i="11"/>
  <c r="R290" i="11"/>
  <c r="Q290" i="11"/>
  <c r="O290" i="11"/>
  <c r="P290" i="11" s="1"/>
  <c r="Y289" i="11"/>
  <c r="R289" i="11"/>
  <c r="Q289" i="11"/>
  <c r="O289" i="11"/>
  <c r="S289" i="11" s="1"/>
  <c r="Y288" i="11"/>
  <c r="R288" i="11"/>
  <c r="Q288" i="11"/>
  <c r="O288" i="11"/>
  <c r="S288" i="11" s="1"/>
  <c r="Y287" i="11"/>
  <c r="R287" i="11"/>
  <c r="Q287" i="11"/>
  <c r="O287" i="11"/>
  <c r="S287" i="11" s="1"/>
  <c r="Y286" i="11"/>
  <c r="R286" i="11"/>
  <c r="Q286" i="11"/>
  <c r="O286" i="11"/>
  <c r="Y285" i="11"/>
  <c r="S285" i="11"/>
  <c r="R285" i="11"/>
  <c r="Q285" i="11"/>
  <c r="P285" i="11"/>
  <c r="O285" i="11"/>
  <c r="Y284" i="11"/>
  <c r="R284" i="11"/>
  <c r="Q284" i="11"/>
  <c r="O284" i="11"/>
  <c r="S284" i="11" s="1"/>
  <c r="Y283" i="11"/>
  <c r="R283" i="11"/>
  <c r="Q283" i="11"/>
  <c r="O283" i="11"/>
  <c r="Y282" i="11"/>
  <c r="R282" i="11"/>
  <c r="Q282" i="11"/>
  <c r="O282" i="11"/>
  <c r="P282" i="11" s="1"/>
  <c r="Y281" i="11"/>
  <c r="R281" i="11"/>
  <c r="Q281" i="11"/>
  <c r="O281" i="11"/>
  <c r="S281" i="11" s="1"/>
  <c r="Y280" i="11"/>
  <c r="R280" i="11"/>
  <c r="Q280" i="11"/>
  <c r="O280" i="11"/>
  <c r="S280" i="11" s="1"/>
  <c r="Y279" i="11"/>
  <c r="R279" i="11"/>
  <c r="Q279" i="11"/>
  <c r="O279" i="11"/>
  <c r="S279" i="11" s="1"/>
  <c r="Y278" i="11"/>
  <c r="R278" i="11"/>
  <c r="Q278" i="11"/>
  <c r="O278" i="11"/>
  <c r="Y277" i="11"/>
  <c r="R277" i="11"/>
  <c r="Q277" i="11"/>
  <c r="O277" i="11"/>
  <c r="S277" i="11" s="1"/>
  <c r="Y276" i="11"/>
  <c r="R276" i="11"/>
  <c r="Q276" i="11"/>
  <c r="O276" i="11"/>
  <c r="S276" i="11" s="1"/>
  <c r="Y275" i="11"/>
  <c r="S275" i="11"/>
  <c r="R275" i="11"/>
  <c r="Q275" i="11"/>
  <c r="O275" i="11"/>
  <c r="P275" i="11" s="1"/>
  <c r="Y274" i="11"/>
  <c r="R274" i="11"/>
  <c r="Q274" i="11"/>
  <c r="O274" i="11"/>
  <c r="S274" i="11" s="1"/>
  <c r="Y273" i="11"/>
  <c r="R273" i="11"/>
  <c r="Q273" i="11"/>
  <c r="O273" i="11"/>
  <c r="Y272" i="11"/>
  <c r="R272" i="11"/>
  <c r="Q272" i="11"/>
  <c r="O272" i="11"/>
  <c r="Y271" i="11"/>
  <c r="S271" i="11"/>
  <c r="R271" i="11"/>
  <c r="Q271" i="11"/>
  <c r="P271" i="11"/>
  <c r="O271" i="11"/>
  <c r="Y270" i="11"/>
  <c r="R270" i="11"/>
  <c r="Q270" i="11"/>
  <c r="O270" i="11"/>
  <c r="P270" i="11" s="1"/>
  <c r="Y269" i="11"/>
  <c r="R269" i="11"/>
  <c r="Q269" i="11"/>
  <c r="O269" i="11"/>
  <c r="Y268" i="11"/>
  <c r="S268" i="11"/>
  <c r="R268" i="11"/>
  <c r="Q268" i="11"/>
  <c r="O268" i="11"/>
  <c r="P268" i="11" s="1"/>
  <c r="Y267" i="11"/>
  <c r="R267" i="11"/>
  <c r="Q267" i="11"/>
  <c r="P267" i="11"/>
  <c r="O267" i="11"/>
  <c r="S267" i="11" s="1"/>
  <c r="Y266" i="11"/>
  <c r="R266" i="11"/>
  <c r="Q266" i="11"/>
  <c r="O266" i="11"/>
  <c r="Y265" i="11"/>
  <c r="R265" i="11"/>
  <c r="Q265" i="11"/>
  <c r="O265" i="11"/>
  <c r="P265" i="11" s="1"/>
  <c r="Y264" i="11"/>
  <c r="R264" i="11"/>
  <c r="Q264" i="11"/>
  <c r="O264" i="11"/>
  <c r="S264" i="11" s="1"/>
  <c r="Y263" i="11"/>
  <c r="S263" i="11"/>
  <c r="R263" i="11"/>
  <c r="Q263" i="11"/>
  <c r="P263" i="11"/>
  <c r="O263" i="11"/>
  <c r="Y262" i="11"/>
  <c r="R262" i="11"/>
  <c r="Q262" i="11"/>
  <c r="O262" i="11"/>
  <c r="S262" i="11" s="1"/>
  <c r="Y261" i="11"/>
  <c r="R261" i="11"/>
  <c r="Q261" i="11"/>
  <c r="O261" i="11"/>
  <c r="P261" i="11" s="1"/>
  <c r="Y260" i="11"/>
  <c r="R260" i="11"/>
  <c r="Q260" i="11"/>
  <c r="O260" i="11"/>
  <c r="Y259" i="11"/>
  <c r="R259" i="11"/>
  <c r="Q259" i="11"/>
  <c r="O259" i="11"/>
  <c r="P259" i="11" s="1"/>
  <c r="Y258" i="11"/>
  <c r="R258" i="11"/>
  <c r="Q258" i="11"/>
  <c r="O258" i="11"/>
  <c r="Y257" i="11"/>
  <c r="R257" i="11"/>
  <c r="Q257" i="11"/>
  <c r="O257" i="11"/>
  <c r="Y256" i="11"/>
  <c r="R256" i="11"/>
  <c r="Q256" i="11"/>
  <c r="O256" i="11"/>
  <c r="S256" i="11" s="1"/>
  <c r="Y255" i="11"/>
  <c r="S255" i="11"/>
  <c r="R255" i="11"/>
  <c r="Q255" i="11"/>
  <c r="P255" i="11"/>
  <c r="O255" i="11"/>
  <c r="Y254" i="11"/>
  <c r="S254" i="11"/>
  <c r="R254" i="11"/>
  <c r="Q254" i="11"/>
  <c r="P254" i="11"/>
  <c r="O254" i="11"/>
  <c r="Y253" i="11"/>
  <c r="R253" i="11"/>
  <c r="Q253" i="11"/>
  <c r="O253" i="11"/>
  <c r="S253" i="11" s="1"/>
  <c r="Y252" i="11"/>
  <c r="R252" i="11"/>
  <c r="Q252" i="11"/>
  <c r="O252" i="11"/>
  <c r="S252" i="11" s="1"/>
  <c r="Y251" i="11"/>
  <c r="R251" i="11"/>
  <c r="Q251" i="11"/>
  <c r="O251" i="11"/>
  <c r="P251" i="11" s="1"/>
  <c r="Y250" i="11"/>
  <c r="R250" i="11"/>
  <c r="Q250" i="11"/>
  <c r="O250" i="11"/>
  <c r="P250" i="11" s="1"/>
  <c r="Y249" i="11"/>
  <c r="S249" i="11"/>
  <c r="R249" i="11"/>
  <c r="Q249" i="11"/>
  <c r="O249" i="11"/>
  <c r="P249" i="11" s="1"/>
  <c r="Y248" i="11"/>
  <c r="R248" i="11"/>
  <c r="Q248" i="11"/>
  <c r="O248" i="11"/>
  <c r="P248" i="11" s="1"/>
  <c r="Y247" i="11"/>
  <c r="R247" i="11"/>
  <c r="Q247" i="11"/>
  <c r="O247" i="11"/>
  <c r="Y246" i="11"/>
  <c r="R246" i="11"/>
  <c r="Q246" i="11"/>
  <c r="O246" i="11"/>
  <c r="S246" i="11" s="1"/>
  <c r="Y245" i="11"/>
  <c r="R245" i="11"/>
  <c r="Q245" i="11"/>
  <c r="O245" i="11"/>
  <c r="Y244" i="11"/>
  <c r="R244" i="11"/>
  <c r="Q244" i="11"/>
  <c r="O244" i="11"/>
  <c r="Y243" i="11"/>
  <c r="S243" i="11"/>
  <c r="R243" i="11"/>
  <c r="Q243" i="11"/>
  <c r="O243" i="11"/>
  <c r="P243" i="11" s="1"/>
  <c r="Y242" i="11"/>
  <c r="S242" i="11"/>
  <c r="R242" i="11"/>
  <c r="Q242" i="11"/>
  <c r="P242" i="11"/>
  <c r="O242" i="11"/>
  <c r="Y241" i="11"/>
  <c r="R241" i="11"/>
  <c r="Q241" i="11"/>
  <c r="O241" i="11"/>
  <c r="S241" i="11" s="1"/>
  <c r="Y240" i="11"/>
  <c r="R240" i="11"/>
  <c r="Q240" i="11"/>
  <c r="O240" i="11"/>
  <c r="S240" i="11" s="1"/>
  <c r="Y239" i="11"/>
  <c r="R239" i="11"/>
  <c r="Q239" i="11"/>
  <c r="O239" i="11"/>
  <c r="Y238" i="11"/>
  <c r="R238" i="11"/>
  <c r="Q238" i="11"/>
  <c r="O238" i="11"/>
  <c r="Y237" i="11"/>
  <c r="R237" i="11"/>
  <c r="Q237" i="11"/>
  <c r="O237" i="11"/>
  <c r="S237" i="11" s="1"/>
  <c r="Y236" i="11"/>
  <c r="R236" i="11"/>
  <c r="Q236" i="11"/>
  <c r="O236" i="11"/>
  <c r="Y235" i="11"/>
  <c r="R235" i="11"/>
  <c r="Q235" i="11"/>
  <c r="O235" i="11"/>
  <c r="Y234" i="11"/>
  <c r="S234" i="11"/>
  <c r="R234" i="11"/>
  <c r="Q234" i="11"/>
  <c r="O234" i="11"/>
  <c r="P234" i="11" s="1"/>
  <c r="Y233" i="11"/>
  <c r="S233" i="11"/>
  <c r="R233" i="11"/>
  <c r="Q233" i="11"/>
  <c r="P233" i="11"/>
  <c r="O233" i="11"/>
  <c r="Y232" i="11"/>
  <c r="R232" i="11"/>
  <c r="Q232" i="11"/>
  <c r="P232" i="11"/>
  <c r="O232" i="11"/>
  <c r="S232" i="11" s="1"/>
  <c r="Y231" i="11"/>
  <c r="R231" i="11"/>
  <c r="Q231" i="11"/>
  <c r="O231" i="11"/>
  <c r="S231" i="11" s="1"/>
  <c r="Y230" i="11"/>
  <c r="R230" i="11"/>
  <c r="Q230" i="11"/>
  <c r="O230" i="11"/>
  <c r="Y229" i="11"/>
  <c r="R229" i="11"/>
  <c r="Q229" i="11"/>
  <c r="O229" i="11"/>
  <c r="Y228" i="11"/>
  <c r="R228" i="11"/>
  <c r="Q228" i="11"/>
  <c r="O228" i="11"/>
  <c r="P228" i="11" s="1"/>
  <c r="Y227" i="11"/>
  <c r="R227" i="11"/>
  <c r="Q227" i="11"/>
  <c r="P227" i="11"/>
  <c r="O227" i="11"/>
  <c r="S227" i="11" s="1"/>
  <c r="Y226" i="11"/>
  <c r="R226" i="11"/>
  <c r="Q226" i="11"/>
  <c r="O226" i="11"/>
  <c r="P226" i="11" s="1"/>
  <c r="Y225" i="11"/>
  <c r="R225" i="11"/>
  <c r="Q225" i="11"/>
  <c r="O225" i="11"/>
  <c r="Y224" i="11"/>
  <c r="S224" i="11"/>
  <c r="R224" i="11"/>
  <c r="Q224" i="11"/>
  <c r="P224" i="11"/>
  <c r="O224" i="11"/>
  <c r="Y223" i="11"/>
  <c r="R223" i="11"/>
  <c r="Q223" i="11"/>
  <c r="O223" i="11"/>
  <c r="Y222" i="11"/>
  <c r="R222" i="11"/>
  <c r="Q222" i="11"/>
  <c r="P222" i="11"/>
  <c r="O222" i="11"/>
  <c r="S222" i="11" s="1"/>
  <c r="Y221" i="11"/>
  <c r="S221" i="11"/>
  <c r="R221" i="11"/>
  <c r="Q221" i="11"/>
  <c r="P221" i="11"/>
  <c r="O221" i="11"/>
  <c r="Y220" i="11"/>
  <c r="R220" i="11"/>
  <c r="Q220" i="11"/>
  <c r="O220" i="11"/>
  <c r="Y219" i="11"/>
  <c r="R219" i="11"/>
  <c r="Q219" i="11"/>
  <c r="O219" i="11"/>
  <c r="S219" i="11" s="1"/>
  <c r="Y218" i="11"/>
  <c r="R218" i="11"/>
  <c r="Q218" i="11"/>
  <c r="O218" i="11"/>
  <c r="Y217" i="11"/>
  <c r="R217" i="11"/>
  <c r="Q217" i="11"/>
  <c r="O217" i="11"/>
  <c r="S217" i="11" s="1"/>
  <c r="Y216" i="11"/>
  <c r="R216" i="11"/>
  <c r="Q216" i="11"/>
  <c r="O216" i="11"/>
  <c r="P216" i="11" s="1"/>
  <c r="Y215" i="11"/>
  <c r="R215" i="11"/>
  <c r="Q215" i="11"/>
  <c r="O215" i="11"/>
  <c r="Y214" i="11"/>
  <c r="S214" i="11"/>
  <c r="R214" i="11"/>
  <c r="Q214" i="11"/>
  <c r="P214" i="11"/>
  <c r="O214" i="11"/>
  <c r="Y213" i="11"/>
  <c r="S213" i="11"/>
  <c r="R213" i="11"/>
  <c r="Q213" i="11"/>
  <c r="P213" i="11"/>
  <c r="O213" i="11"/>
  <c r="Y212" i="11"/>
  <c r="R212" i="11"/>
  <c r="Q212" i="11"/>
  <c r="O212" i="11"/>
  <c r="P212" i="11" s="1"/>
  <c r="Y211" i="11"/>
  <c r="R211" i="11"/>
  <c r="Q211" i="11"/>
  <c r="O211" i="11"/>
  <c r="Y210" i="11"/>
  <c r="S210" i="11"/>
  <c r="R210" i="11"/>
  <c r="Q210" i="11"/>
  <c r="O210" i="11"/>
  <c r="P210" i="11" s="1"/>
  <c r="Y209" i="11"/>
  <c r="R209" i="11"/>
  <c r="Q209" i="11"/>
  <c r="O209" i="11"/>
  <c r="P209" i="11" s="1"/>
  <c r="Y208" i="11"/>
  <c r="R208" i="11"/>
  <c r="Q208" i="11"/>
  <c r="O208" i="11"/>
  <c r="P208" i="11" s="1"/>
  <c r="Y207" i="11"/>
  <c r="R207" i="11"/>
  <c r="Q207" i="11"/>
  <c r="O207" i="11"/>
  <c r="S207" i="11" s="1"/>
  <c r="Y206" i="11"/>
  <c r="R206" i="11"/>
  <c r="Q206" i="11"/>
  <c r="P206" i="11"/>
  <c r="O206" i="11"/>
  <c r="S206" i="11" s="1"/>
  <c r="Y205" i="11"/>
  <c r="R205" i="11"/>
  <c r="Q205" i="11"/>
  <c r="O205" i="11"/>
  <c r="Y204" i="11"/>
  <c r="R204" i="11"/>
  <c r="Q204" i="11"/>
  <c r="O204" i="11"/>
  <c r="S204" i="11" s="1"/>
  <c r="Y203" i="11"/>
  <c r="S203" i="11"/>
  <c r="R203" i="11"/>
  <c r="Q203" i="11"/>
  <c r="O203" i="11"/>
  <c r="P203" i="11" s="1"/>
  <c r="Y202" i="11"/>
  <c r="R202" i="11"/>
  <c r="Q202" i="11"/>
  <c r="O202" i="11"/>
  <c r="S202" i="11" s="1"/>
  <c r="Y201" i="11"/>
  <c r="R201" i="11"/>
  <c r="Q201" i="11"/>
  <c r="O201" i="11"/>
  <c r="S201" i="11" s="1"/>
  <c r="Y200" i="11"/>
  <c r="R200" i="11"/>
  <c r="Q200" i="11"/>
  <c r="O200" i="11"/>
  <c r="S200" i="11" s="1"/>
  <c r="Y199" i="11"/>
  <c r="R199" i="11"/>
  <c r="Q199" i="11"/>
  <c r="O199" i="11"/>
  <c r="Y198" i="11"/>
  <c r="R198" i="11"/>
  <c r="Q198" i="11"/>
  <c r="O198" i="11"/>
  <c r="S198" i="11" s="1"/>
  <c r="Y197" i="11"/>
  <c r="R197" i="11"/>
  <c r="Q197" i="11"/>
  <c r="O197" i="11"/>
  <c r="S197" i="11" s="1"/>
  <c r="Y196" i="11"/>
  <c r="R196" i="11"/>
  <c r="Q196" i="11"/>
  <c r="O196" i="11"/>
  <c r="Y195" i="11"/>
  <c r="R195" i="11"/>
  <c r="Q195" i="11"/>
  <c r="O195" i="11"/>
  <c r="S195" i="11" s="1"/>
  <c r="Y194" i="11"/>
  <c r="R194" i="11"/>
  <c r="Q194" i="11"/>
  <c r="O194" i="11"/>
  <c r="Y193" i="11"/>
  <c r="S193" i="11"/>
  <c r="R193" i="11"/>
  <c r="Q193" i="11"/>
  <c r="O193" i="11"/>
  <c r="P193" i="11" s="1"/>
  <c r="Y192" i="11"/>
  <c r="R192" i="11"/>
  <c r="Q192" i="11"/>
  <c r="O192" i="11"/>
  <c r="Y191" i="11"/>
  <c r="R191" i="11"/>
  <c r="Q191" i="11"/>
  <c r="O191" i="11"/>
  <c r="Y190" i="11"/>
  <c r="R190" i="11"/>
  <c r="Q190" i="11"/>
  <c r="O190" i="11"/>
  <c r="S190" i="11" s="1"/>
  <c r="Y189" i="11"/>
  <c r="R189" i="11"/>
  <c r="Q189" i="11"/>
  <c r="P189" i="11"/>
  <c r="O189" i="11"/>
  <c r="S189" i="11" s="1"/>
  <c r="Y188" i="11"/>
  <c r="S188" i="11"/>
  <c r="R188" i="11"/>
  <c r="Q188" i="11"/>
  <c r="P188" i="11"/>
  <c r="O188" i="11"/>
  <c r="Y187" i="11"/>
  <c r="R187" i="11"/>
  <c r="Q187" i="11"/>
  <c r="O187" i="11"/>
  <c r="P187" i="11" s="1"/>
  <c r="Y186" i="11"/>
  <c r="R186" i="11"/>
  <c r="Q186" i="11"/>
  <c r="O186" i="11"/>
  <c r="S186" i="11" s="1"/>
  <c r="Y185" i="11"/>
  <c r="R185" i="11"/>
  <c r="Q185" i="11"/>
  <c r="O185" i="11"/>
  <c r="S185" i="11" s="1"/>
  <c r="Y184" i="11"/>
  <c r="R184" i="11"/>
  <c r="Q184" i="11"/>
  <c r="O184" i="11"/>
  <c r="S184" i="11" s="1"/>
  <c r="Y183" i="11"/>
  <c r="R183" i="11"/>
  <c r="Q183" i="11"/>
  <c r="O183" i="11"/>
  <c r="S183" i="11" s="1"/>
  <c r="Y182" i="11"/>
  <c r="R182" i="11"/>
  <c r="Q182" i="11"/>
  <c r="O182" i="11"/>
  <c r="Y181" i="11"/>
  <c r="R181" i="11"/>
  <c r="Q181" i="11"/>
  <c r="O181" i="11"/>
  <c r="Y180" i="11"/>
  <c r="S180" i="11"/>
  <c r="R180" i="11"/>
  <c r="Q180" i="11"/>
  <c r="O180" i="11"/>
  <c r="P180" i="11" s="1"/>
  <c r="Y179" i="11"/>
  <c r="R179" i="11"/>
  <c r="Q179" i="11"/>
  <c r="O179" i="11"/>
  <c r="S179" i="11" s="1"/>
  <c r="Y178" i="11"/>
  <c r="R178" i="11"/>
  <c r="Q178" i="11"/>
  <c r="O178" i="11"/>
  <c r="Y177" i="11"/>
  <c r="R177" i="11"/>
  <c r="Q177" i="11"/>
  <c r="O177" i="11"/>
  <c r="Y176" i="11"/>
  <c r="R176" i="11"/>
  <c r="Q176" i="11"/>
  <c r="O176" i="11"/>
  <c r="S176" i="11" s="1"/>
  <c r="Y175" i="11"/>
  <c r="S175" i="11"/>
  <c r="R175" i="11"/>
  <c r="Q175" i="11"/>
  <c r="O175" i="11"/>
  <c r="P175" i="11" s="1"/>
  <c r="Y174" i="11"/>
  <c r="R174" i="11"/>
  <c r="Q174" i="11"/>
  <c r="O174" i="11"/>
  <c r="S174" i="11" s="1"/>
  <c r="Y173" i="11"/>
  <c r="R173" i="11"/>
  <c r="Q173" i="11"/>
  <c r="O173" i="11"/>
  <c r="S173" i="11" s="1"/>
  <c r="Y172" i="11"/>
  <c r="R172" i="11"/>
  <c r="Q172" i="11"/>
  <c r="O172" i="11"/>
  <c r="S172" i="11" s="1"/>
  <c r="Y171" i="11"/>
  <c r="R171" i="11"/>
  <c r="Q171" i="11"/>
  <c r="O171" i="11"/>
  <c r="P171" i="11" s="1"/>
  <c r="Y170" i="11"/>
  <c r="R170" i="11"/>
  <c r="Q170" i="11"/>
  <c r="O170" i="11"/>
  <c r="Y169" i="11"/>
  <c r="R169" i="11"/>
  <c r="Q169" i="11"/>
  <c r="P169" i="11"/>
  <c r="O169" i="11"/>
  <c r="S169" i="11" s="1"/>
  <c r="Y168" i="11"/>
  <c r="R168" i="11"/>
  <c r="Q168" i="11"/>
  <c r="O168" i="11"/>
  <c r="P168" i="11" s="1"/>
  <c r="Y167" i="11"/>
  <c r="R167" i="11"/>
  <c r="Q167" i="11"/>
  <c r="O167" i="11"/>
  <c r="Y166" i="11"/>
  <c r="S166" i="11"/>
  <c r="R166" i="11"/>
  <c r="Q166" i="11"/>
  <c r="P166" i="11"/>
  <c r="O166" i="11"/>
  <c r="Y165" i="11"/>
  <c r="S165" i="11"/>
  <c r="R165" i="11"/>
  <c r="Q165" i="11"/>
  <c r="P165" i="11"/>
  <c r="O165" i="11"/>
  <c r="Y164" i="11"/>
  <c r="S164" i="11"/>
  <c r="R164" i="11"/>
  <c r="Q164" i="11"/>
  <c r="P164" i="11"/>
  <c r="O164" i="11"/>
  <c r="Y163" i="11"/>
  <c r="R163" i="11"/>
  <c r="Q163" i="11"/>
  <c r="O163" i="11"/>
  <c r="P163" i="11" s="1"/>
  <c r="Y162" i="11"/>
  <c r="R162" i="11"/>
  <c r="Q162" i="11"/>
  <c r="O162" i="11"/>
  <c r="Y161" i="11"/>
  <c r="R161" i="11"/>
  <c r="Q161" i="11"/>
  <c r="O161" i="11"/>
  <c r="Y160" i="11"/>
  <c r="R160" i="11"/>
  <c r="Q160" i="11"/>
  <c r="O160" i="11"/>
  <c r="S160" i="11" s="1"/>
  <c r="Y159" i="11"/>
  <c r="R159" i="11"/>
  <c r="Q159" i="11"/>
  <c r="P159" i="11"/>
  <c r="O159" i="11"/>
  <c r="S159" i="11" s="1"/>
  <c r="Y158" i="11"/>
  <c r="S158" i="11"/>
  <c r="R158" i="11"/>
  <c r="Q158" i="11"/>
  <c r="P158" i="11"/>
  <c r="O158" i="11"/>
  <c r="Y157" i="11"/>
  <c r="R157" i="11"/>
  <c r="Q157" i="11"/>
  <c r="O157" i="11"/>
  <c r="S157" i="11" s="1"/>
  <c r="Y156" i="11"/>
  <c r="R156" i="11"/>
  <c r="Q156" i="11"/>
  <c r="O156" i="11"/>
  <c r="Y155" i="11"/>
  <c r="R155" i="11"/>
  <c r="Q155" i="11"/>
  <c r="O155" i="11"/>
  <c r="S155" i="11" s="1"/>
  <c r="Y154" i="11"/>
  <c r="R154" i="11"/>
  <c r="Q154" i="11"/>
  <c r="O154" i="11"/>
  <c r="S154" i="11" s="1"/>
  <c r="Y153" i="11"/>
  <c r="R153" i="11"/>
  <c r="Q153" i="11"/>
  <c r="O153" i="11"/>
  <c r="Y152" i="11"/>
  <c r="S152" i="11"/>
  <c r="R152" i="11"/>
  <c r="Q152" i="11"/>
  <c r="O152" i="11"/>
  <c r="P152" i="11" s="1"/>
  <c r="Y151" i="11"/>
  <c r="R151" i="11"/>
  <c r="Q151" i="11"/>
  <c r="O151" i="11"/>
  <c r="S151" i="11" s="1"/>
  <c r="Y150" i="11"/>
  <c r="S150" i="11"/>
  <c r="R150" i="11"/>
  <c r="Q150" i="11"/>
  <c r="O150" i="11"/>
  <c r="P150" i="11" s="1"/>
  <c r="Y149" i="11"/>
  <c r="S149" i="11"/>
  <c r="R149" i="11"/>
  <c r="Q149" i="11"/>
  <c r="P149" i="11"/>
  <c r="O149" i="11"/>
  <c r="Y148" i="11"/>
  <c r="R148" i="11"/>
  <c r="Q148" i="11"/>
  <c r="O148" i="11"/>
  <c r="S148" i="11" s="1"/>
  <c r="Y147" i="11"/>
  <c r="R147" i="11"/>
  <c r="Q147" i="11"/>
  <c r="O147" i="11"/>
  <c r="Y146" i="11"/>
  <c r="S146" i="11"/>
  <c r="R146" i="11"/>
  <c r="Q146" i="11"/>
  <c r="O146" i="11"/>
  <c r="P146" i="11" s="1"/>
  <c r="Y145" i="11"/>
  <c r="R145" i="11"/>
  <c r="Q145" i="11"/>
  <c r="O145" i="11"/>
  <c r="Y144" i="11"/>
  <c r="S144" i="11"/>
  <c r="R144" i="11"/>
  <c r="Q144" i="11"/>
  <c r="O144" i="11"/>
  <c r="P144" i="11" s="1"/>
  <c r="Y143" i="11"/>
  <c r="R143" i="11"/>
  <c r="Q143" i="11"/>
  <c r="O143" i="11"/>
  <c r="S143" i="11" s="1"/>
  <c r="Y142" i="11"/>
  <c r="R142" i="11"/>
  <c r="Q142" i="11"/>
  <c r="O142" i="11"/>
  <c r="S142" i="11" s="1"/>
  <c r="Y141" i="11"/>
  <c r="R141" i="11"/>
  <c r="Q141" i="11"/>
  <c r="O141" i="11"/>
  <c r="Y140" i="11"/>
  <c r="R140" i="11"/>
  <c r="Q140" i="11"/>
  <c r="O140" i="11"/>
  <c r="P140" i="11" s="1"/>
  <c r="Y139" i="11"/>
  <c r="R139" i="11"/>
  <c r="Q139" i="11"/>
  <c r="O139" i="11"/>
  <c r="Y138" i="11"/>
  <c r="R138" i="11"/>
  <c r="Q138" i="11"/>
  <c r="O138" i="11"/>
  <c r="Y137" i="11"/>
  <c r="R137" i="11"/>
  <c r="Q137" i="11"/>
  <c r="O137" i="11"/>
  <c r="S137" i="11" s="1"/>
  <c r="Y136" i="11"/>
  <c r="R136" i="11"/>
  <c r="Q136" i="11"/>
  <c r="O136" i="11"/>
  <c r="Y135" i="11"/>
  <c r="S135" i="11"/>
  <c r="R135" i="11"/>
  <c r="Q135" i="11"/>
  <c r="O135" i="11"/>
  <c r="P135" i="11" s="1"/>
  <c r="Y134" i="11"/>
  <c r="R134" i="11"/>
  <c r="Q134" i="11"/>
  <c r="O134" i="11"/>
  <c r="S134" i="11" s="1"/>
  <c r="Y133" i="11"/>
  <c r="R133" i="11"/>
  <c r="Q133" i="11"/>
  <c r="P133" i="11"/>
  <c r="O133" i="11"/>
  <c r="S133" i="11" s="1"/>
  <c r="Y132" i="11"/>
  <c r="S132" i="11"/>
  <c r="R132" i="11"/>
  <c r="Q132" i="11"/>
  <c r="P132" i="11"/>
  <c r="O132" i="11"/>
  <c r="Y131" i="11"/>
  <c r="R131" i="11"/>
  <c r="Q131" i="11"/>
  <c r="O131" i="11"/>
  <c r="S131" i="11" s="1"/>
  <c r="Y130" i="11"/>
  <c r="R130" i="11"/>
  <c r="Q130" i="11"/>
  <c r="O130" i="11"/>
  <c r="S130" i="11" s="1"/>
  <c r="Y129" i="11"/>
  <c r="R129" i="11"/>
  <c r="Q129" i="11"/>
  <c r="O129" i="11"/>
  <c r="S129" i="11" s="1"/>
  <c r="Y128" i="11"/>
  <c r="R128" i="11"/>
  <c r="Q128" i="11"/>
  <c r="P128" i="11"/>
  <c r="O128" i="11"/>
  <c r="S128" i="11" s="1"/>
  <c r="Y127" i="11"/>
  <c r="R127" i="11"/>
  <c r="Q127" i="11"/>
  <c r="O127" i="11"/>
  <c r="Y126" i="11"/>
  <c r="R126" i="11"/>
  <c r="Q126" i="11"/>
  <c r="O126" i="11"/>
  <c r="Y125" i="11"/>
  <c r="R125" i="11"/>
  <c r="Q125" i="11"/>
  <c r="P125" i="11"/>
  <c r="O125" i="11"/>
  <c r="S125" i="11" s="1"/>
  <c r="Y124" i="11"/>
  <c r="S124" i="11"/>
  <c r="R124" i="11"/>
  <c r="Q124" i="11"/>
  <c r="P124" i="11"/>
  <c r="O124" i="11"/>
  <c r="Y123" i="11"/>
  <c r="S123" i="11"/>
  <c r="R123" i="11"/>
  <c r="Q123" i="11"/>
  <c r="P123" i="11"/>
  <c r="O123" i="11"/>
  <c r="Y122" i="11"/>
  <c r="R122" i="11"/>
  <c r="Q122" i="11"/>
  <c r="P122" i="11"/>
  <c r="O122" i="11"/>
  <c r="S122" i="11" s="1"/>
  <c r="Y121" i="11"/>
  <c r="R121" i="11"/>
  <c r="Q121" i="11"/>
  <c r="O121" i="11"/>
  <c r="S121" i="11" s="1"/>
  <c r="Y120" i="11"/>
  <c r="R120" i="11"/>
  <c r="Q120" i="11"/>
  <c r="O120" i="11"/>
  <c r="Y119" i="11"/>
  <c r="S119" i="11"/>
  <c r="R119" i="11"/>
  <c r="Q119" i="11"/>
  <c r="O119" i="11"/>
  <c r="P119" i="11" s="1"/>
  <c r="Y118" i="11"/>
  <c r="R118" i="11"/>
  <c r="Q118" i="11"/>
  <c r="O118" i="11"/>
  <c r="P118" i="11" s="1"/>
  <c r="Y117" i="11"/>
  <c r="R117" i="11"/>
  <c r="Q117" i="11"/>
  <c r="O117" i="11"/>
  <c r="S117" i="11" s="1"/>
  <c r="Y116" i="11"/>
  <c r="S116" i="11"/>
  <c r="R116" i="11"/>
  <c r="Q116" i="11"/>
  <c r="P116" i="11"/>
  <c r="O116" i="11"/>
  <c r="Y115" i="11"/>
  <c r="R115" i="11"/>
  <c r="Q115" i="11"/>
  <c r="O115" i="11"/>
  <c r="Y114" i="11"/>
  <c r="R114" i="11"/>
  <c r="Q114" i="11"/>
  <c r="O114" i="11"/>
  <c r="S114" i="11" s="1"/>
  <c r="Y113" i="11"/>
  <c r="R113" i="11"/>
  <c r="Q113" i="11"/>
  <c r="O113" i="11"/>
  <c r="S113" i="11" s="1"/>
  <c r="Y112" i="11"/>
  <c r="R112" i="11"/>
  <c r="Q112" i="11"/>
  <c r="O112" i="11"/>
  <c r="S112" i="11" s="1"/>
  <c r="Y111" i="11"/>
  <c r="R111" i="11"/>
  <c r="Q111" i="11"/>
  <c r="O111" i="11"/>
  <c r="Y110" i="11"/>
  <c r="R110" i="11"/>
  <c r="Q110" i="11"/>
  <c r="O110" i="11"/>
  <c r="Y109" i="11"/>
  <c r="R109" i="11"/>
  <c r="Q109" i="11"/>
  <c r="O109" i="11"/>
  <c r="P109" i="11" s="1"/>
  <c r="Y108" i="11"/>
  <c r="R108" i="11"/>
  <c r="Q108" i="11"/>
  <c r="O108" i="11"/>
  <c r="P108" i="11" s="1"/>
  <c r="Y107" i="11"/>
  <c r="R107" i="11"/>
  <c r="Q107" i="11"/>
  <c r="O107" i="11"/>
  <c r="Y106" i="11"/>
  <c r="R106" i="11"/>
  <c r="Q106" i="11"/>
  <c r="O106" i="11"/>
  <c r="S106" i="11" s="1"/>
  <c r="Y105" i="11"/>
  <c r="R105" i="11"/>
  <c r="Q105" i="11"/>
  <c r="O105" i="11"/>
  <c r="Y104" i="11"/>
  <c r="S104" i="11"/>
  <c r="R104" i="11"/>
  <c r="Q104" i="11"/>
  <c r="O104" i="11"/>
  <c r="P104" i="11" s="1"/>
  <c r="Y103" i="11"/>
  <c r="R103" i="11"/>
  <c r="Q103" i="11"/>
  <c r="O103" i="11"/>
  <c r="Y102" i="11"/>
  <c r="S102" i="11"/>
  <c r="R102" i="11"/>
  <c r="Q102" i="11"/>
  <c r="O102" i="11"/>
  <c r="P102" i="11" s="1"/>
  <c r="Y101" i="11"/>
  <c r="R101" i="11"/>
  <c r="Q101" i="11"/>
  <c r="O101" i="11"/>
  <c r="P101" i="11" s="1"/>
  <c r="Y100" i="11"/>
  <c r="R100" i="11"/>
  <c r="Q100" i="11"/>
  <c r="O100" i="11"/>
  <c r="S100" i="11" s="1"/>
  <c r="Y99" i="11"/>
  <c r="R99" i="11"/>
  <c r="Q99" i="11"/>
  <c r="O99" i="11"/>
  <c r="S99" i="11" s="1"/>
  <c r="Y98" i="11"/>
  <c r="R98" i="11"/>
  <c r="Q98" i="11"/>
  <c r="O98" i="11"/>
  <c r="Y97" i="11"/>
  <c r="S97" i="11"/>
  <c r="R97" i="11"/>
  <c r="Q97" i="11"/>
  <c r="O97" i="11"/>
  <c r="P97" i="11" s="1"/>
  <c r="Y96" i="11"/>
  <c r="R96" i="11"/>
  <c r="Q96" i="11"/>
  <c r="O96" i="11"/>
  <c r="P96" i="11" s="1"/>
  <c r="Y95" i="11"/>
  <c r="R95" i="11"/>
  <c r="Q95" i="11"/>
  <c r="O95" i="11"/>
  <c r="S95" i="11" s="1"/>
  <c r="Y94" i="11"/>
  <c r="R94" i="11"/>
  <c r="Q94" i="11"/>
  <c r="O94" i="11"/>
  <c r="S94" i="11" s="1"/>
  <c r="Y93" i="11"/>
  <c r="R93" i="11"/>
  <c r="Q93" i="11"/>
  <c r="O93" i="11"/>
  <c r="Y92" i="11"/>
  <c r="R92" i="11"/>
  <c r="Q92" i="11"/>
  <c r="O92" i="11"/>
  <c r="Y91" i="11"/>
  <c r="R91" i="11"/>
  <c r="Q91" i="11"/>
  <c r="O91" i="11"/>
  <c r="P91" i="11" s="1"/>
  <c r="Y90" i="11"/>
  <c r="R90" i="11"/>
  <c r="Q90" i="11"/>
  <c r="P90" i="11"/>
  <c r="O90" i="11"/>
  <c r="S90" i="11" s="1"/>
  <c r="Y89" i="11"/>
  <c r="S89" i="11"/>
  <c r="R89" i="11"/>
  <c r="Q89" i="11"/>
  <c r="P89" i="11"/>
  <c r="O89" i="11"/>
  <c r="Y88" i="11"/>
  <c r="R88" i="11"/>
  <c r="Q88" i="11"/>
  <c r="O88" i="11"/>
  <c r="S88" i="11" s="1"/>
  <c r="Y87" i="11"/>
  <c r="R87" i="11"/>
  <c r="Q87" i="11"/>
  <c r="O87" i="11"/>
  <c r="Y86" i="11"/>
  <c r="R86" i="11"/>
  <c r="Q86" i="11"/>
  <c r="O86" i="11"/>
  <c r="S86" i="11" s="1"/>
  <c r="Y85" i="11"/>
  <c r="R85" i="11"/>
  <c r="Q85" i="11"/>
  <c r="O85" i="11"/>
  <c r="S85" i="11" s="1"/>
  <c r="Y84" i="11"/>
  <c r="R84" i="11"/>
  <c r="Q84" i="11"/>
  <c r="O84" i="11"/>
  <c r="Y83" i="11"/>
  <c r="R83" i="11"/>
  <c r="Q83" i="11"/>
  <c r="O83" i="11"/>
  <c r="Y82" i="11"/>
  <c r="R82" i="11"/>
  <c r="Q82" i="11"/>
  <c r="O82" i="11"/>
  <c r="S82" i="11" s="1"/>
  <c r="Y81" i="11"/>
  <c r="R81" i="11"/>
  <c r="Q81" i="11"/>
  <c r="P81" i="11"/>
  <c r="O81" i="11"/>
  <c r="S81" i="11" s="1"/>
  <c r="Y80" i="11"/>
  <c r="S80" i="11"/>
  <c r="R80" i="11"/>
  <c r="Q80" i="11"/>
  <c r="O80" i="11"/>
  <c r="P80" i="11" s="1"/>
  <c r="Y79" i="11"/>
  <c r="R79" i="11"/>
  <c r="Q79" i="11"/>
  <c r="O79" i="11"/>
  <c r="P79" i="11" s="1"/>
  <c r="Y78" i="11"/>
  <c r="R78" i="11"/>
  <c r="Q78" i="11"/>
  <c r="O78" i="11"/>
  <c r="S78" i="11" s="1"/>
  <c r="Y77" i="11"/>
  <c r="S77" i="11"/>
  <c r="R77" i="11"/>
  <c r="Q77" i="11"/>
  <c r="O77" i="11"/>
  <c r="P77" i="11" s="1"/>
  <c r="Y76" i="11"/>
  <c r="R76" i="11"/>
  <c r="Q76" i="11"/>
  <c r="O76" i="11"/>
  <c r="Y75" i="11"/>
  <c r="S75" i="11"/>
  <c r="R75" i="11"/>
  <c r="Q75" i="11"/>
  <c r="O75" i="11"/>
  <c r="P75" i="11" s="1"/>
  <c r="Y74" i="11"/>
  <c r="R74" i="11"/>
  <c r="Q74" i="11"/>
  <c r="O74" i="11"/>
  <c r="P74" i="11" s="1"/>
  <c r="Y73" i="11"/>
  <c r="R73" i="11"/>
  <c r="Q73" i="11"/>
  <c r="O73" i="11"/>
  <c r="S73" i="11" s="1"/>
  <c r="Y72" i="11"/>
  <c r="R72" i="11"/>
  <c r="Q72" i="11"/>
  <c r="O72" i="11"/>
  <c r="S72" i="11" s="1"/>
  <c r="Y71" i="11"/>
  <c r="R71" i="11"/>
  <c r="Q71" i="11"/>
  <c r="O71" i="11"/>
  <c r="Y70" i="11"/>
  <c r="R70" i="11"/>
  <c r="Q70" i="11"/>
  <c r="O70" i="11"/>
  <c r="P70" i="11" s="1"/>
  <c r="Y69" i="11"/>
  <c r="R69" i="11"/>
  <c r="Q69" i="11"/>
  <c r="O69" i="11"/>
  <c r="S69" i="11" s="1"/>
  <c r="Y68" i="11"/>
  <c r="R68" i="11"/>
  <c r="Q68" i="11"/>
  <c r="P68" i="11"/>
  <c r="O68" i="11"/>
  <c r="S68" i="11" s="1"/>
  <c r="Y67" i="11"/>
  <c r="S67" i="11"/>
  <c r="R67" i="11"/>
  <c r="Q67" i="11"/>
  <c r="P67" i="11"/>
  <c r="O67" i="11"/>
  <c r="Y66" i="11"/>
  <c r="R66" i="11"/>
  <c r="Q66" i="11"/>
  <c r="O66" i="11"/>
  <c r="S66" i="11" s="1"/>
  <c r="Y65" i="11"/>
  <c r="R65" i="11"/>
  <c r="Q65" i="11"/>
  <c r="O65" i="11"/>
  <c r="Y64" i="11"/>
  <c r="R64" i="11"/>
  <c r="Q64" i="11"/>
  <c r="P64" i="11"/>
  <c r="O64" i="11"/>
  <c r="S64" i="11" s="1"/>
  <c r="Y63" i="11"/>
  <c r="R63" i="11"/>
  <c r="Q63" i="11"/>
  <c r="O63" i="11"/>
  <c r="Y62" i="11"/>
  <c r="R62" i="11"/>
  <c r="Q62" i="11"/>
  <c r="O62" i="11"/>
  <c r="S62" i="11" s="1"/>
  <c r="Y61" i="11"/>
  <c r="R61" i="11"/>
  <c r="Q61" i="11"/>
  <c r="O61" i="11"/>
  <c r="S61" i="11" s="1"/>
  <c r="Y60" i="11"/>
  <c r="R60" i="11"/>
  <c r="Q60" i="11"/>
  <c r="O60" i="11"/>
  <c r="P60" i="11" s="1"/>
  <c r="Y59" i="11"/>
  <c r="R59" i="11"/>
  <c r="Q59" i="11"/>
  <c r="O59" i="11"/>
  <c r="P59" i="11" s="1"/>
  <c r="Y58" i="11"/>
  <c r="R58" i="11"/>
  <c r="Q58" i="11"/>
  <c r="O58" i="11"/>
  <c r="S58" i="11" s="1"/>
  <c r="Y57" i="11"/>
  <c r="R57" i="11"/>
  <c r="Q57" i="11"/>
  <c r="P57" i="11"/>
  <c r="O57" i="11"/>
  <c r="S57" i="11" s="1"/>
  <c r="Y56" i="11"/>
  <c r="R56" i="11"/>
  <c r="Q56" i="11"/>
  <c r="O56" i="11"/>
  <c r="S56" i="11" s="1"/>
  <c r="Y55" i="11"/>
  <c r="R55" i="11"/>
  <c r="Q55" i="11"/>
  <c r="O55" i="11"/>
  <c r="P55" i="11" s="1"/>
  <c r="Y54" i="11"/>
  <c r="R54" i="11"/>
  <c r="Q54" i="11"/>
  <c r="O54" i="11"/>
  <c r="Y53" i="11"/>
  <c r="S53" i="11"/>
  <c r="R53" i="11"/>
  <c r="Q53" i="11"/>
  <c r="O53" i="11"/>
  <c r="P53" i="11" s="1"/>
  <c r="Y52" i="11"/>
  <c r="R52" i="11"/>
  <c r="Q52" i="11"/>
  <c r="O52" i="11"/>
  <c r="Y51" i="11"/>
  <c r="S51" i="11"/>
  <c r="R51" i="11"/>
  <c r="Q51" i="11"/>
  <c r="O51" i="11"/>
  <c r="P51" i="11" s="1"/>
  <c r="Y50" i="11"/>
  <c r="R50" i="11"/>
  <c r="Q50" i="11"/>
  <c r="O50" i="11"/>
  <c r="S50" i="11" s="1"/>
  <c r="Y49" i="11"/>
  <c r="R49" i="11"/>
  <c r="Q49" i="11"/>
  <c r="O49" i="11"/>
  <c r="Y48" i="11"/>
  <c r="S48" i="11"/>
  <c r="R48" i="11"/>
  <c r="Q48" i="11"/>
  <c r="P48" i="11"/>
  <c r="O48" i="11"/>
  <c r="Y47" i="11"/>
  <c r="S47" i="11"/>
  <c r="R47" i="11"/>
  <c r="Q47" i="11"/>
  <c r="P47" i="11"/>
  <c r="O47" i="11"/>
  <c r="Y46" i="11"/>
  <c r="S46" i="11"/>
  <c r="R46" i="11"/>
  <c r="Q46" i="11"/>
  <c r="P46" i="11"/>
  <c r="O46" i="11"/>
  <c r="Y45" i="11"/>
  <c r="R45" i="11"/>
  <c r="Q45" i="11"/>
  <c r="O45" i="11"/>
  <c r="P45" i="11" s="1"/>
  <c r="Y44" i="11"/>
  <c r="R44" i="11"/>
  <c r="Q44" i="11"/>
  <c r="O44" i="11"/>
  <c r="Y43" i="11"/>
  <c r="R43" i="11"/>
  <c r="Q43" i="11"/>
  <c r="O43" i="11"/>
  <c r="S43" i="11" s="1"/>
  <c r="Y42" i="11"/>
  <c r="R42" i="11"/>
  <c r="Q42" i="11"/>
  <c r="O42" i="11"/>
  <c r="Y41" i="11"/>
  <c r="R41" i="11"/>
  <c r="Q41" i="11"/>
  <c r="O41" i="11"/>
  <c r="Y40" i="11"/>
  <c r="S40" i="11"/>
  <c r="R40" i="11"/>
  <c r="Q40" i="11"/>
  <c r="O40" i="11"/>
  <c r="P40" i="11" s="1"/>
  <c r="Y39" i="11"/>
  <c r="R39" i="11"/>
  <c r="Q39" i="11"/>
  <c r="O39" i="11"/>
  <c r="S39" i="11" s="1"/>
  <c r="Y38" i="11"/>
  <c r="R38" i="11"/>
  <c r="Q38" i="11"/>
  <c r="O38" i="11"/>
  <c r="Y37" i="11"/>
  <c r="R37" i="11"/>
  <c r="Q37" i="11"/>
  <c r="P37" i="11"/>
  <c r="O37" i="11"/>
  <c r="S37" i="11" s="1"/>
  <c r="Y36" i="11"/>
  <c r="R36" i="11"/>
  <c r="Q36" i="11"/>
  <c r="O36" i="11"/>
  <c r="S36" i="11" s="1"/>
  <c r="Y35" i="11"/>
  <c r="R35" i="11"/>
  <c r="Q35" i="11"/>
  <c r="P35" i="11"/>
  <c r="O35" i="11"/>
  <c r="S35" i="11" s="1"/>
  <c r="Y34" i="11"/>
  <c r="S34" i="11"/>
  <c r="R34" i="11"/>
  <c r="Q34" i="11"/>
  <c r="P34" i="11"/>
  <c r="O34" i="11"/>
  <c r="Y33" i="11"/>
  <c r="S33" i="11"/>
  <c r="R33" i="11"/>
  <c r="Q33" i="11"/>
  <c r="P33" i="11"/>
  <c r="O33" i="11"/>
  <c r="Y32" i="11"/>
  <c r="S32" i="11"/>
  <c r="R32" i="11"/>
  <c r="Q32" i="11"/>
  <c r="P32" i="11"/>
  <c r="O32" i="11"/>
  <c r="Y31" i="11"/>
  <c r="R31" i="11"/>
  <c r="Q31" i="11"/>
  <c r="O31" i="11"/>
  <c r="Y30" i="11"/>
  <c r="R30" i="11"/>
  <c r="Q30" i="11"/>
  <c r="P30" i="11"/>
  <c r="O30" i="11"/>
  <c r="S30" i="11" s="1"/>
  <c r="Y29" i="11"/>
  <c r="R29" i="11"/>
  <c r="Q29" i="11"/>
  <c r="O29" i="11"/>
  <c r="Y28" i="11"/>
  <c r="R28" i="11"/>
  <c r="Q28" i="11"/>
  <c r="O28" i="11"/>
  <c r="Y27" i="11"/>
  <c r="R27" i="11"/>
  <c r="Q27" i="11"/>
  <c r="O27" i="11"/>
  <c r="Y26" i="11"/>
  <c r="R26" i="11"/>
  <c r="Q26" i="11"/>
  <c r="O26" i="11"/>
  <c r="S26" i="11" s="1"/>
  <c r="Y25" i="11"/>
  <c r="R25" i="11"/>
  <c r="Q25" i="11"/>
  <c r="O25" i="11"/>
  <c r="S25" i="11" s="1"/>
  <c r="Y24" i="11"/>
  <c r="R24" i="11"/>
  <c r="Q24" i="11"/>
  <c r="O24" i="11"/>
  <c r="P24" i="11" s="1"/>
  <c r="Y23" i="11"/>
  <c r="S23" i="11"/>
  <c r="R23" i="11"/>
  <c r="Q23" i="11"/>
  <c r="O23" i="11"/>
  <c r="P23" i="11" s="1"/>
  <c r="Y22" i="11"/>
  <c r="R22" i="11"/>
  <c r="Q22" i="11"/>
  <c r="O22" i="11"/>
  <c r="S22" i="11" s="1"/>
  <c r="Y21" i="11"/>
  <c r="R21" i="11"/>
  <c r="Q21" i="11"/>
  <c r="O21" i="11"/>
  <c r="S21" i="11" s="1"/>
  <c r="Y20" i="11"/>
  <c r="R20" i="11"/>
  <c r="Q20" i="11"/>
  <c r="O20" i="11"/>
  <c r="Y19" i="11"/>
  <c r="R19" i="11"/>
  <c r="Q19" i="11"/>
  <c r="O19" i="11"/>
  <c r="S19" i="11" s="1"/>
  <c r="Y18" i="11"/>
  <c r="R18" i="11"/>
  <c r="Q18" i="11"/>
  <c r="P18" i="11"/>
  <c r="O18" i="11"/>
  <c r="S18" i="11" s="1"/>
  <c r="Y17" i="11"/>
  <c r="R17" i="11"/>
  <c r="Q17" i="11"/>
  <c r="O17" i="11"/>
  <c r="S17" i="11" s="1"/>
  <c r="Y16" i="11"/>
  <c r="R16" i="11"/>
  <c r="Q16" i="11"/>
  <c r="O16" i="11"/>
  <c r="P16" i="11" s="1"/>
  <c r="Y15" i="11"/>
  <c r="R15" i="11"/>
  <c r="Q15" i="11"/>
  <c r="O15" i="11"/>
  <c r="Y14" i="11"/>
  <c r="R14" i="11"/>
  <c r="Q14" i="11"/>
  <c r="O14" i="11"/>
  <c r="S14" i="11" s="1"/>
  <c r="Y13" i="11"/>
  <c r="R13" i="11"/>
  <c r="Q13" i="11"/>
  <c r="O13" i="11"/>
  <c r="S13" i="11" s="1"/>
  <c r="Y12" i="11"/>
  <c r="R12" i="11"/>
  <c r="Q12" i="11"/>
  <c r="P12" i="11"/>
  <c r="O12" i="11"/>
  <c r="S12" i="11" s="1"/>
  <c r="Y11" i="11"/>
  <c r="S11" i="11"/>
  <c r="R11" i="11"/>
  <c r="Q11" i="11"/>
  <c r="P11" i="11"/>
  <c r="O11" i="11"/>
  <c r="Y10" i="11"/>
  <c r="R10" i="11"/>
  <c r="Q10" i="11"/>
  <c r="O10" i="11"/>
  <c r="Y9" i="11"/>
  <c r="R9" i="11"/>
  <c r="Q9" i="11"/>
  <c r="O9" i="11"/>
  <c r="S9" i="11" s="1"/>
  <c r="Y8" i="11"/>
  <c r="R8" i="11"/>
  <c r="Q8" i="11"/>
  <c r="O8" i="11"/>
  <c r="S8" i="11" s="1"/>
  <c r="Y7" i="11"/>
  <c r="R7" i="11"/>
  <c r="Q7" i="11"/>
  <c r="O7" i="11"/>
  <c r="S7" i="11" s="1"/>
  <c r="Y6" i="11"/>
  <c r="R6" i="11"/>
  <c r="Q6" i="11"/>
  <c r="O6" i="11"/>
  <c r="S6" i="11" s="1"/>
  <c r="Y5" i="11"/>
  <c r="R5" i="11"/>
  <c r="Q5" i="11"/>
  <c r="O5" i="11"/>
  <c r="Y417" i="10"/>
  <c r="S417" i="10"/>
  <c r="R417" i="10"/>
  <c r="Q417" i="10"/>
  <c r="P417" i="10"/>
  <c r="O417" i="10"/>
  <c r="Y416" i="10"/>
  <c r="S416" i="10"/>
  <c r="R416" i="10"/>
  <c r="Q416" i="10"/>
  <c r="P416" i="10"/>
  <c r="O416" i="10"/>
  <c r="Y415" i="10"/>
  <c r="R415" i="10"/>
  <c r="Q415" i="10"/>
  <c r="O415" i="10"/>
  <c r="S415" i="10" s="1"/>
  <c r="Y414" i="10"/>
  <c r="R414" i="10"/>
  <c r="Q414" i="10"/>
  <c r="O414" i="10"/>
  <c r="S414" i="10" s="1"/>
  <c r="Y413" i="10"/>
  <c r="R413" i="10"/>
  <c r="Q413" i="10"/>
  <c r="O413" i="10"/>
  <c r="Y412" i="10"/>
  <c r="R412" i="10"/>
  <c r="Q412" i="10"/>
  <c r="O412" i="10"/>
  <c r="Y411" i="10"/>
  <c r="R411" i="10"/>
  <c r="Q411" i="10"/>
  <c r="O411" i="10"/>
  <c r="P411" i="10" s="1"/>
  <c r="Y410" i="10"/>
  <c r="S410" i="10"/>
  <c r="R410" i="10"/>
  <c r="Q410" i="10"/>
  <c r="O410" i="10"/>
  <c r="P410" i="10" s="1"/>
  <c r="Y409" i="10"/>
  <c r="R409" i="10"/>
  <c r="Q409" i="10"/>
  <c r="O409" i="10"/>
  <c r="P409" i="10" s="1"/>
  <c r="Y408" i="10"/>
  <c r="R408" i="10"/>
  <c r="Q408" i="10"/>
  <c r="P408" i="10"/>
  <c r="O408" i="10"/>
  <c r="S408" i="10" s="1"/>
  <c r="Y407" i="10"/>
  <c r="R407" i="10"/>
  <c r="Q407" i="10"/>
  <c r="O407" i="10"/>
  <c r="Y406" i="10"/>
  <c r="R406" i="10"/>
  <c r="Q406" i="10"/>
  <c r="O406" i="10"/>
  <c r="Y405" i="10"/>
  <c r="R405" i="10"/>
  <c r="Q405" i="10"/>
  <c r="O405" i="10"/>
  <c r="S405" i="10" s="1"/>
  <c r="Y404" i="10"/>
  <c r="S404" i="10"/>
  <c r="R404" i="10"/>
  <c r="Q404" i="10"/>
  <c r="O404" i="10"/>
  <c r="P404" i="10" s="1"/>
  <c r="Y403" i="10"/>
  <c r="R403" i="10"/>
  <c r="Q403" i="10"/>
  <c r="O403" i="10"/>
  <c r="S403" i="10" s="1"/>
  <c r="Y402" i="10"/>
  <c r="S402" i="10"/>
  <c r="R402" i="10"/>
  <c r="Q402" i="10"/>
  <c r="P402" i="10"/>
  <c r="O402" i="10"/>
  <c r="Y401" i="10"/>
  <c r="R401" i="10"/>
  <c r="Q401" i="10"/>
  <c r="O401" i="10"/>
  <c r="S401" i="10" s="1"/>
  <c r="Y400" i="10"/>
  <c r="R400" i="10"/>
  <c r="Q400" i="10"/>
  <c r="O400" i="10"/>
  <c r="S400" i="10" s="1"/>
  <c r="Y399" i="10"/>
  <c r="S399" i="10"/>
  <c r="R399" i="10"/>
  <c r="Q399" i="10"/>
  <c r="P399" i="10"/>
  <c r="O399" i="10"/>
  <c r="Y398" i="10"/>
  <c r="R398" i="10"/>
  <c r="Q398" i="10"/>
  <c r="O398" i="10"/>
  <c r="Y397" i="10"/>
  <c r="R397" i="10"/>
  <c r="Q397" i="10"/>
  <c r="O397" i="10"/>
  <c r="S397" i="10" s="1"/>
  <c r="Y396" i="10"/>
  <c r="S396" i="10"/>
  <c r="R396" i="10"/>
  <c r="Q396" i="10"/>
  <c r="O396" i="10"/>
  <c r="P396" i="10" s="1"/>
  <c r="Y395" i="10"/>
  <c r="R395" i="10"/>
  <c r="Q395" i="10"/>
  <c r="O395" i="10"/>
  <c r="S395" i="10" s="1"/>
  <c r="Y394" i="10"/>
  <c r="R394" i="10"/>
  <c r="Q394" i="10"/>
  <c r="O394" i="10"/>
  <c r="Y393" i="10"/>
  <c r="R393" i="10"/>
  <c r="Q393" i="10"/>
  <c r="O393" i="10"/>
  <c r="S393" i="10" s="1"/>
  <c r="Y392" i="10"/>
  <c r="R392" i="10"/>
  <c r="Q392" i="10"/>
  <c r="O392" i="10"/>
  <c r="Y391" i="10"/>
  <c r="R391" i="10"/>
  <c r="Q391" i="10"/>
  <c r="O391" i="10"/>
  <c r="S391" i="10" s="1"/>
  <c r="Y390" i="10"/>
  <c r="S390" i="10"/>
  <c r="R390" i="10"/>
  <c r="Q390" i="10"/>
  <c r="O390" i="10"/>
  <c r="P390" i="10" s="1"/>
  <c r="Y389" i="10"/>
  <c r="R389" i="10"/>
  <c r="Q389" i="10"/>
  <c r="O389" i="10"/>
  <c r="S389" i="10" s="1"/>
  <c r="Y388" i="10"/>
  <c r="S388" i="10"/>
  <c r="R388" i="10"/>
  <c r="Q388" i="10"/>
  <c r="P388" i="10"/>
  <c r="O388" i="10"/>
  <c r="Y387" i="10"/>
  <c r="R387" i="10"/>
  <c r="Q387" i="10"/>
  <c r="O387" i="10"/>
  <c r="S387" i="10" s="1"/>
  <c r="Y386" i="10"/>
  <c r="R386" i="10"/>
  <c r="Q386" i="10"/>
  <c r="O386" i="10"/>
  <c r="Y385" i="10"/>
  <c r="S385" i="10"/>
  <c r="R385" i="10"/>
  <c r="Q385" i="10"/>
  <c r="O385" i="10"/>
  <c r="P385" i="10" s="1"/>
  <c r="Y384" i="10"/>
  <c r="R384" i="10"/>
  <c r="Q384" i="10"/>
  <c r="O384" i="10"/>
  <c r="Y383" i="10"/>
  <c r="S383" i="10"/>
  <c r="R383" i="10"/>
  <c r="Q383" i="10"/>
  <c r="O383" i="10"/>
  <c r="P383" i="10" s="1"/>
  <c r="Y382" i="10"/>
  <c r="S382" i="10"/>
  <c r="R382" i="10"/>
  <c r="Q382" i="10"/>
  <c r="O382" i="10"/>
  <c r="P382" i="10" s="1"/>
  <c r="Y381" i="10"/>
  <c r="R381" i="10"/>
  <c r="Q381" i="10"/>
  <c r="O381" i="10"/>
  <c r="P381" i="10" s="1"/>
  <c r="Y380" i="10"/>
  <c r="R380" i="10"/>
  <c r="Q380" i="10"/>
  <c r="P380" i="10"/>
  <c r="O380" i="10"/>
  <c r="S380" i="10" s="1"/>
  <c r="Y379" i="10"/>
  <c r="R379" i="10"/>
  <c r="Q379" i="10"/>
  <c r="O379" i="10"/>
  <c r="S379" i="10" s="1"/>
  <c r="Y378" i="10"/>
  <c r="R378" i="10"/>
  <c r="Q378" i="10"/>
  <c r="O378" i="10"/>
  <c r="S378" i="10" s="1"/>
  <c r="Y377" i="10"/>
  <c r="R377" i="10"/>
  <c r="Q377" i="10"/>
  <c r="O377" i="10"/>
  <c r="S377" i="10" s="1"/>
  <c r="Y376" i="10"/>
  <c r="R376" i="10"/>
  <c r="Q376" i="10"/>
  <c r="P376" i="10"/>
  <c r="O376" i="10"/>
  <c r="S376" i="10" s="1"/>
  <c r="Y375" i="10"/>
  <c r="S375" i="10"/>
  <c r="R375" i="10"/>
  <c r="Q375" i="10"/>
  <c r="P375" i="10"/>
  <c r="O375" i="10"/>
  <c r="Y374" i="10"/>
  <c r="R374" i="10"/>
  <c r="Q374" i="10"/>
  <c r="O374" i="10"/>
  <c r="Y373" i="10"/>
  <c r="R373" i="10"/>
  <c r="Q373" i="10"/>
  <c r="O373" i="10"/>
  <c r="P373" i="10" s="1"/>
  <c r="Y372" i="10"/>
  <c r="R372" i="10"/>
  <c r="Q372" i="10"/>
  <c r="O372" i="10"/>
  <c r="S372" i="10" s="1"/>
  <c r="Y371" i="10"/>
  <c r="R371" i="10"/>
  <c r="Q371" i="10"/>
  <c r="O371" i="10"/>
  <c r="P371" i="10" s="1"/>
  <c r="Y370" i="10"/>
  <c r="R370" i="10"/>
  <c r="Q370" i="10"/>
  <c r="O370" i="10"/>
  <c r="Y369" i="10"/>
  <c r="R369" i="10"/>
  <c r="Q369" i="10"/>
  <c r="O369" i="10"/>
  <c r="Y368" i="10"/>
  <c r="S368" i="10"/>
  <c r="R368" i="10"/>
  <c r="Q368" i="10"/>
  <c r="O368" i="10"/>
  <c r="P368" i="10" s="1"/>
  <c r="Y367" i="10"/>
  <c r="R367" i="10"/>
  <c r="Q367" i="10"/>
  <c r="O367" i="10"/>
  <c r="S367" i="10" s="1"/>
  <c r="Y366" i="10"/>
  <c r="R366" i="10"/>
  <c r="Q366" i="10"/>
  <c r="O366" i="10"/>
  <c r="S366" i="10" s="1"/>
  <c r="Y365" i="10"/>
  <c r="R365" i="10"/>
  <c r="Q365" i="10"/>
  <c r="O365" i="10"/>
  <c r="S365" i="10" s="1"/>
  <c r="Y364" i="10"/>
  <c r="R364" i="10"/>
  <c r="Q364" i="10"/>
  <c r="O364" i="10"/>
  <c r="S364" i="10" s="1"/>
  <c r="Y363" i="10"/>
  <c r="S363" i="10"/>
  <c r="R363" i="10"/>
  <c r="Q363" i="10"/>
  <c r="P363" i="10"/>
  <c r="O363" i="10"/>
  <c r="Y362" i="10"/>
  <c r="R362" i="10"/>
  <c r="Q362" i="10"/>
  <c r="O362" i="10"/>
  <c r="S362" i="10" s="1"/>
  <c r="Y361" i="10"/>
  <c r="S361" i="10"/>
  <c r="R361" i="10"/>
  <c r="Q361" i="10"/>
  <c r="O361" i="10"/>
  <c r="P361" i="10" s="1"/>
  <c r="Y360" i="10"/>
  <c r="R360" i="10"/>
  <c r="Q360" i="10"/>
  <c r="O360" i="10"/>
  <c r="S360" i="10" s="1"/>
  <c r="Y359" i="10"/>
  <c r="R359" i="10"/>
  <c r="Q359" i="10"/>
  <c r="O359" i="10"/>
  <c r="S359" i="10" s="1"/>
  <c r="Y358" i="10"/>
  <c r="R358" i="10"/>
  <c r="Q358" i="10"/>
  <c r="O358" i="10"/>
  <c r="Y357" i="10"/>
  <c r="R357" i="10"/>
  <c r="Q357" i="10"/>
  <c r="O357" i="10"/>
  <c r="S357" i="10" s="1"/>
  <c r="Y356" i="10"/>
  <c r="R356" i="10"/>
  <c r="Q356" i="10"/>
  <c r="O356" i="10"/>
  <c r="S356" i="10" s="1"/>
  <c r="Y355" i="10"/>
  <c r="R355" i="10"/>
  <c r="Q355" i="10"/>
  <c r="O355" i="10"/>
  <c r="S355" i="10" s="1"/>
  <c r="Y354" i="10"/>
  <c r="S354" i="10"/>
  <c r="R354" i="10"/>
  <c r="Q354" i="10"/>
  <c r="O354" i="10"/>
  <c r="P354" i="10" s="1"/>
  <c r="Y353" i="10"/>
  <c r="R353" i="10"/>
  <c r="Q353" i="10"/>
  <c r="O353" i="10"/>
  <c r="Y352" i="10"/>
  <c r="R352" i="10"/>
  <c r="Q352" i="10"/>
  <c r="O352" i="10"/>
  <c r="S352" i="10" s="1"/>
  <c r="Y351" i="10"/>
  <c r="R351" i="10"/>
  <c r="Q351" i="10"/>
  <c r="O351" i="10"/>
  <c r="S351" i="10" s="1"/>
  <c r="Y350" i="10"/>
  <c r="R350" i="10"/>
  <c r="Q350" i="10"/>
  <c r="O350" i="10"/>
  <c r="S350" i="10" s="1"/>
  <c r="Y349" i="10"/>
  <c r="R349" i="10"/>
  <c r="Q349" i="10"/>
  <c r="O349" i="10"/>
  <c r="P349" i="10" s="1"/>
  <c r="Y348" i="10"/>
  <c r="R348" i="10"/>
  <c r="Q348" i="10"/>
  <c r="O348" i="10"/>
  <c r="S348" i="10" s="1"/>
  <c r="Y347" i="10"/>
  <c r="S347" i="10"/>
  <c r="R347" i="10"/>
  <c r="Q347" i="10"/>
  <c r="O347" i="10"/>
  <c r="P347" i="10" s="1"/>
  <c r="Y346" i="10"/>
  <c r="S346" i="10"/>
  <c r="R346" i="10"/>
  <c r="Q346" i="10"/>
  <c r="O346" i="10"/>
  <c r="P346" i="10" s="1"/>
  <c r="Y345" i="10"/>
  <c r="R345" i="10"/>
  <c r="Q345" i="10"/>
  <c r="O345" i="10"/>
  <c r="Y344" i="10"/>
  <c r="R344" i="10"/>
  <c r="Q344" i="10"/>
  <c r="O344" i="10"/>
  <c r="S344" i="10" s="1"/>
  <c r="Y343" i="10"/>
  <c r="R343" i="10"/>
  <c r="Q343" i="10"/>
  <c r="O343" i="10"/>
  <c r="Y342" i="10"/>
  <c r="R342" i="10"/>
  <c r="Q342" i="10"/>
  <c r="O342" i="10"/>
  <c r="P342" i="10" s="1"/>
  <c r="Y341" i="10"/>
  <c r="S341" i="10"/>
  <c r="R341" i="10"/>
  <c r="Q341" i="10"/>
  <c r="O341" i="10"/>
  <c r="P341" i="10" s="1"/>
  <c r="Y340" i="10"/>
  <c r="S340" i="10"/>
  <c r="R340" i="10"/>
  <c r="Q340" i="10"/>
  <c r="O340" i="10"/>
  <c r="P340" i="10" s="1"/>
  <c r="Y339" i="10"/>
  <c r="R339" i="10"/>
  <c r="Q339" i="10"/>
  <c r="O339" i="10"/>
  <c r="Y338" i="10"/>
  <c r="R338" i="10"/>
  <c r="Q338" i="10"/>
  <c r="O338" i="10"/>
  <c r="Y337" i="10"/>
  <c r="R337" i="10"/>
  <c r="Q337" i="10"/>
  <c r="O337" i="10"/>
  <c r="Y336" i="10"/>
  <c r="R336" i="10"/>
  <c r="Q336" i="10"/>
  <c r="O336" i="10"/>
  <c r="S336" i="10" s="1"/>
  <c r="Y335" i="10"/>
  <c r="R335" i="10"/>
  <c r="Q335" i="10"/>
  <c r="O335" i="10"/>
  <c r="S335" i="10" s="1"/>
  <c r="Y334" i="10"/>
  <c r="R334" i="10"/>
  <c r="Q334" i="10"/>
  <c r="O334" i="10"/>
  <c r="S334" i="10" s="1"/>
  <c r="Y333" i="10"/>
  <c r="R333" i="10"/>
  <c r="Q333" i="10"/>
  <c r="O333" i="10"/>
  <c r="S333" i="10" s="1"/>
  <c r="Y332" i="10"/>
  <c r="S332" i="10"/>
  <c r="R332" i="10"/>
  <c r="Q332" i="10"/>
  <c r="O332" i="10"/>
  <c r="P332" i="10" s="1"/>
  <c r="Y331" i="10"/>
  <c r="S331" i="10"/>
  <c r="R331" i="10"/>
  <c r="Q331" i="10"/>
  <c r="O331" i="10"/>
  <c r="P331" i="10" s="1"/>
  <c r="Y330" i="10"/>
  <c r="R330" i="10"/>
  <c r="Q330" i="10"/>
  <c r="O330" i="10"/>
  <c r="S330" i="10" s="1"/>
  <c r="Y329" i="10"/>
  <c r="R329" i="10"/>
  <c r="Q329" i="10"/>
  <c r="O329" i="10"/>
  <c r="S329" i="10" s="1"/>
  <c r="Y328" i="10"/>
  <c r="R328" i="10"/>
  <c r="Q328" i="10"/>
  <c r="O328" i="10"/>
  <c r="Y327" i="10"/>
  <c r="R327" i="10"/>
  <c r="Q327" i="10"/>
  <c r="O327" i="10"/>
  <c r="Y326" i="10"/>
  <c r="R326" i="10"/>
  <c r="Q326" i="10"/>
  <c r="O326" i="10"/>
  <c r="S326" i="10" s="1"/>
  <c r="Y325" i="10"/>
  <c r="R325" i="10"/>
  <c r="Q325" i="10"/>
  <c r="O325" i="10"/>
  <c r="Y324" i="10"/>
  <c r="R324" i="10"/>
  <c r="Q324" i="10"/>
  <c r="O324" i="10"/>
  <c r="Y323" i="10"/>
  <c r="R323" i="10"/>
  <c r="Q323" i="10"/>
  <c r="O323" i="10"/>
  <c r="S323" i="10" s="1"/>
  <c r="Y322" i="10"/>
  <c r="R322" i="10"/>
  <c r="Q322" i="10"/>
  <c r="O322" i="10"/>
  <c r="P322" i="10" s="1"/>
  <c r="Y321" i="10"/>
  <c r="R321" i="10"/>
  <c r="Q321" i="10"/>
  <c r="O321" i="10"/>
  <c r="P321" i="10" s="1"/>
  <c r="Y320" i="10"/>
  <c r="S320" i="10"/>
  <c r="R320" i="10"/>
  <c r="Q320" i="10"/>
  <c r="P320" i="10"/>
  <c r="O320" i="10"/>
  <c r="Y319" i="10"/>
  <c r="R319" i="10"/>
  <c r="Q319" i="10"/>
  <c r="O319" i="10"/>
  <c r="S319" i="10" s="1"/>
  <c r="Y318" i="10"/>
  <c r="R318" i="10"/>
  <c r="Q318" i="10"/>
  <c r="O318" i="10"/>
  <c r="Y317" i="10"/>
  <c r="R317" i="10"/>
  <c r="Q317" i="10"/>
  <c r="O317" i="10"/>
  <c r="S317" i="10" s="1"/>
  <c r="Y316" i="10"/>
  <c r="R316" i="10"/>
  <c r="Q316" i="10"/>
  <c r="P316" i="10"/>
  <c r="O316" i="10"/>
  <c r="S316" i="10" s="1"/>
  <c r="Y315" i="10"/>
  <c r="R315" i="10"/>
  <c r="Q315" i="10"/>
  <c r="O315" i="10"/>
  <c r="Y314" i="10"/>
  <c r="S314" i="10"/>
  <c r="R314" i="10"/>
  <c r="Q314" i="10"/>
  <c r="O314" i="10"/>
  <c r="P314" i="10" s="1"/>
  <c r="Y313" i="10"/>
  <c r="R313" i="10"/>
  <c r="Q313" i="10"/>
  <c r="O313" i="10"/>
  <c r="P313" i="10" s="1"/>
  <c r="Y312" i="10"/>
  <c r="S312" i="10"/>
  <c r="R312" i="10"/>
  <c r="Q312" i="10"/>
  <c r="O312" i="10"/>
  <c r="P312" i="10" s="1"/>
  <c r="Y311" i="10"/>
  <c r="R311" i="10"/>
  <c r="Q311" i="10"/>
  <c r="O311" i="10"/>
  <c r="S311" i="10" s="1"/>
  <c r="Y310" i="10"/>
  <c r="R310" i="10"/>
  <c r="Q310" i="10"/>
  <c r="O310" i="10"/>
  <c r="S310" i="10" s="1"/>
  <c r="Y309" i="10"/>
  <c r="R309" i="10"/>
  <c r="Q309" i="10"/>
  <c r="O309" i="10"/>
  <c r="S309" i="10" s="1"/>
  <c r="Y308" i="10"/>
  <c r="R308" i="10"/>
  <c r="Q308" i="10"/>
  <c r="O308" i="10"/>
  <c r="S308" i="10" s="1"/>
  <c r="Y307" i="10"/>
  <c r="R307" i="10"/>
  <c r="Q307" i="10"/>
  <c r="O307" i="10"/>
  <c r="P307" i="10" s="1"/>
  <c r="Y306" i="10"/>
  <c r="S306" i="10"/>
  <c r="R306" i="10"/>
  <c r="Q306" i="10"/>
  <c r="O306" i="10"/>
  <c r="P306" i="10" s="1"/>
  <c r="Y305" i="10"/>
  <c r="S305" i="10"/>
  <c r="R305" i="10"/>
  <c r="Q305" i="10"/>
  <c r="P305" i="10"/>
  <c r="O305" i="10"/>
  <c r="Y304" i="10"/>
  <c r="S304" i="10"/>
  <c r="R304" i="10"/>
  <c r="Q304" i="10"/>
  <c r="P304" i="10"/>
  <c r="O304" i="10"/>
  <c r="Y303" i="10"/>
  <c r="R303" i="10"/>
  <c r="Q303" i="10"/>
  <c r="O303" i="10"/>
  <c r="Y302" i="10"/>
  <c r="R302" i="10"/>
  <c r="Q302" i="10"/>
  <c r="O302" i="10"/>
  <c r="S302" i="10" s="1"/>
  <c r="Y301" i="10"/>
  <c r="R301" i="10"/>
  <c r="Q301" i="10"/>
  <c r="O301" i="10"/>
  <c r="P301" i="10" s="1"/>
  <c r="Y300" i="10"/>
  <c r="R300" i="10"/>
  <c r="Q300" i="10"/>
  <c r="O300" i="10"/>
  <c r="S300" i="10" s="1"/>
  <c r="Y299" i="10"/>
  <c r="R299" i="10"/>
  <c r="Q299" i="10"/>
  <c r="O299" i="10"/>
  <c r="P299" i="10" s="1"/>
  <c r="Y298" i="10"/>
  <c r="S298" i="10"/>
  <c r="R298" i="10"/>
  <c r="Q298" i="10"/>
  <c r="O298" i="10"/>
  <c r="P298" i="10" s="1"/>
  <c r="Y297" i="10"/>
  <c r="R297" i="10"/>
  <c r="Q297" i="10"/>
  <c r="O297" i="10"/>
  <c r="P297" i="10" s="1"/>
  <c r="Y296" i="10"/>
  <c r="R296" i="10"/>
  <c r="Q296" i="10"/>
  <c r="O296" i="10"/>
  <c r="Y295" i="10"/>
  <c r="R295" i="10"/>
  <c r="Q295" i="10"/>
  <c r="O295" i="10"/>
  <c r="Y294" i="10"/>
  <c r="R294" i="10"/>
  <c r="Q294" i="10"/>
  <c r="O294" i="10"/>
  <c r="Y293" i="10"/>
  <c r="R293" i="10"/>
  <c r="Q293" i="10"/>
  <c r="P293" i="10"/>
  <c r="O293" i="10"/>
  <c r="S293" i="10" s="1"/>
  <c r="Y292" i="10"/>
  <c r="R292" i="10"/>
  <c r="Q292" i="10"/>
  <c r="O292" i="10"/>
  <c r="S292" i="10" s="1"/>
  <c r="Y291" i="10"/>
  <c r="R291" i="10"/>
  <c r="Q291" i="10"/>
  <c r="O291" i="10"/>
  <c r="S291" i="10" s="1"/>
  <c r="Y290" i="10"/>
  <c r="R290" i="10"/>
  <c r="Q290" i="10"/>
  <c r="O290" i="10"/>
  <c r="S290" i="10" s="1"/>
  <c r="Y289" i="10"/>
  <c r="S289" i="10"/>
  <c r="R289" i="10"/>
  <c r="Q289" i="10"/>
  <c r="O289" i="10"/>
  <c r="P289" i="10" s="1"/>
  <c r="Y288" i="10"/>
  <c r="R288" i="10"/>
  <c r="Q288" i="10"/>
  <c r="O288" i="10"/>
  <c r="S288" i="10" s="1"/>
  <c r="Y287" i="10"/>
  <c r="S287" i="10"/>
  <c r="R287" i="10"/>
  <c r="Q287" i="10"/>
  <c r="P287" i="10"/>
  <c r="O287" i="10"/>
  <c r="Y286" i="10"/>
  <c r="R286" i="10"/>
  <c r="Q286" i="10"/>
  <c r="O286" i="10"/>
  <c r="Y285" i="10"/>
  <c r="R285" i="10"/>
  <c r="Q285" i="10"/>
  <c r="O285" i="10"/>
  <c r="S285" i="10" s="1"/>
  <c r="Y284" i="10"/>
  <c r="S284" i="10"/>
  <c r="R284" i="10"/>
  <c r="Q284" i="10"/>
  <c r="P284" i="10"/>
  <c r="O284" i="10"/>
  <c r="Y283" i="10"/>
  <c r="R283" i="10"/>
  <c r="Q283" i="10"/>
  <c r="P283" i="10"/>
  <c r="O283" i="10"/>
  <c r="S283" i="10" s="1"/>
  <c r="Y282" i="10"/>
  <c r="R282" i="10"/>
  <c r="Q282" i="10"/>
  <c r="O282" i="10"/>
  <c r="Y281" i="10"/>
  <c r="R281" i="10"/>
  <c r="Q281" i="10"/>
  <c r="P281" i="10"/>
  <c r="O281" i="10"/>
  <c r="S281" i="10" s="1"/>
  <c r="Y280" i="10"/>
  <c r="R280" i="10"/>
  <c r="Q280" i="10"/>
  <c r="P280" i="10"/>
  <c r="O280" i="10"/>
  <c r="S280" i="10" s="1"/>
  <c r="Y279" i="10"/>
  <c r="R279" i="10"/>
  <c r="Q279" i="10"/>
  <c r="O279" i="10"/>
  <c r="S279" i="10" s="1"/>
  <c r="Y278" i="10"/>
  <c r="R278" i="10"/>
  <c r="Q278" i="10"/>
  <c r="O278" i="10"/>
  <c r="Y277" i="10"/>
  <c r="S277" i="10"/>
  <c r="R277" i="10"/>
  <c r="Q277" i="10"/>
  <c r="O277" i="10"/>
  <c r="P277" i="10" s="1"/>
  <c r="Y276" i="10"/>
  <c r="R276" i="10"/>
  <c r="Q276" i="10"/>
  <c r="O276" i="10"/>
  <c r="Y275" i="10"/>
  <c r="R275" i="10"/>
  <c r="Q275" i="10"/>
  <c r="O275" i="10"/>
  <c r="Y274" i="10"/>
  <c r="R274" i="10"/>
  <c r="Q274" i="10"/>
  <c r="O274" i="10"/>
  <c r="S274" i="10" s="1"/>
  <c r="Y273" i="10"/>
  <c r="R273" i="10"/>
  <c r="Q273" i="10"/>
  <c r="O273" i="10"/>
  <c r="S273" i="10" s="1"/>
  <c r="Y272" i="10"/>
  <c r="R272" i="10"/>
  <c r="Q272" i="10"/>
  <c r="O272" i="10"/>
  <c r="Y271" i="10"/>
  <c r="S271" i="10"/>
  <c r="R271" i="10"/>
  <c r="Q271" i="10"/>
  <c r="O271" i="10"/>
  <c r="P271" i="10" s="1"/>
  <c r="Y270" i="10"/>
  <c r="S270" i="10"/>
  <c r="R270" i="10"/>
  <c r="Q270" i="10"/>
  <c r="O270" i="10"/>
  <c r="P270" i="10" s="1"/>
  <c r="Y269" i="10"/>
  <c r="R269" i="10"/>
  <c r="Q269" i="10"/>
  <c r="O269" i="10"/>
  <c r="S269" i="10" s="1"/>
  <c r="Y268" i="10"/>
  <c r="R268" i="10"/>
  <c r="Q268" i="10"/>
  <c r="O268" i="10"/>
  <c r="S268" i="10" s="1"/>
  <c r="Y267" i="10"/>
  <c r="R267" i="10"/>
  <c r="Q267" i="10"/>
  <c r="O267" i="10"/>
  <c r="S267" i="10" s="1"/>
  <c r="Y266" i="10"/>
  <c r="R266" i="10"/>
  <c r="Q266" i="10"/>
  <c r="O266" i="10"/>
  <c r="S266" i="10" s="1"/>
  <c r="Y265" i="10"/>
  <c r="S265" i="10"/>
  <c r="R265" i="10"/>
  <c r="Q265" i="10"/>
  <c r="P265" i="10"/>
  <c r="O265" i="10"/>
  <c r="Y264" i="10"/>
  <c r="R264" i="10"/>
  <c r="Q264" i="10"/>
  <c r="O264" i="10"/>
  <c r="Y263" i="10"/>
  <c r="R263" i="10"/>
  <c r="Q263" i="10"/>
  <c r="O263" i="10"/>
  <c r="Y262" i="10"/>
  <c r="R262" i="10"/>
  <c r="Q262" i="10"/>
  <c r="P262" i="10"/>
  <c r="O262" i="10"/>
  <c r="S262" i="10" s="1"/>
  <c r="Y261" i="10"/>
  <c r="R261" i="10"/>
  <c r="Q261" i="10"/>
  <c r="O261" i="10"/>
  <c r="S261" i="10" s="1"/>
  <c r="Y260" i="10"/>
  <c r="R260" i="10"/>
  <c r="Q260" i="10"/>
  <c r="O260" i="10"/>
  <c r="S260" i="10" s="1"/>
  <c r="Y259" i="10"/>
  <c r="S259" i="10"/>
  <c r="R259" i="10"/>
  <c r="Q259" i="10"/>
  <c r="O259" i="10"/>
  <c r="P259" i="10" s="1"/>
  <c r="Y258" i="10"/>
  <c r="R258" i="10"/>
  <c r="Q258" i="10"/>
  <c r="O258" i="10"/>
  <c r="S258" i="10" s="1"/>
  <c r="Y257" i="10"/>
  <c r="S257" i="10"/>
  <c r="R257" i="10"/>
  <c r="Q257" i="10"/>
  <c r="O257" i="10"/>
  <c r="P257" i="10" s="1"/>
  <c r="Y256" i="10"/>
  <c r="R256" i="10"/>
  <c r="Q256" i="10"/>
  <c r="O256" i="10"/>
  <c r="Y255" i="10"/>
  <c r="R255" i="10"/>
  <c r="Q255" i="10"/>
  <c r="O255" i="10"/>
  <c r="Y254" i="10"/>
  <c r="S254" i="10"/>
  <c r="R254" i="10"/>
  <c r="Q254" i="10"/>
  <c r="O254" i="10"/>
  <c r="P254" i="10" s="1"/>
  <c r="Y253" i="10"/>
  <c r="R253" i="10"/>
  <c r="Q253" i="10"/>
  <c r="O253" i="10"/>
  <c r="S253" i="10" s="1"/>
  <c r="Y252" i="10"/>
  <c r="R252" i="10"/>
  <c r="Q252" i="10"/>
  <c r="O252" i="10"/>
  <c r="P252" i="10" s="1"/>
  <c r="Y251" i="10"/>
  <c r="S251" i="10"/>
  <c r="R251" i="10"/>
  <c r="Q251" i="10"/>
  <c r="P251" i="10"/>
  <c r="O251" i="10"/>
  <c r="Y250" i="10"/>
  <c r="R250" i="10"/>
  <c r="Q250" i="10"/>
  <c r="O250" i="10"/>
  <c r="Y249" i="10"/>
  <c r="R249" i="10"/>
  <c r="Q249" i="10"/>
  <c r="O249" i="10"/>
  <c r="P249" i="10" s="1"/>
  <c r="Y248" i="10"/>
  <c r="R248" i="10"/>
  <c r="Q248" i="10"/>
  <c r="P248" i="10"/>
  <c r="O248" i="10"/>
  <c r="S248" i="10" s="1"/>
  <c r="Y247" i="10"/>
  <c r="R247" i="10"/>
  <c r="Q247" i="10"/>
  <c r="O247" i="10"/>
  <c r="S247" i="10" s="1"/>
  <c r="Y246" i="10"/>
  <c r="R246" i="10"/>
  <c r="Q246" i="10"/>
  <c r="O246" i="10"/>
  <c r="S246" i="10" s="1"/>
  <c r="Y245" i="10"/>
  <c r="R245" i="10"/>
  <c r="Q245" i="10"/>
  <c r="O245" i="10"/>
  <c r="S245" i="10" s="1"/>
  <c r="Y244" i="10"/>
  <c r="S244" i="10"/>
  <c r="R244" i="10"/>
  <c r="Q244" i="10"/>
  <c r="P244" i="10"/>
  <c r="O244" i="10"/>
  <c r="Y243" i="10"/>
  <c r="S243" i="10"/>
  <c r="R243" i="10"/>
  <c r="Q243" i="10"/>
  <c r="P243" i="10"/>
  <c r="O243" i="10"/>
  <c r="Y242" i="10"/>
  <c r="R242" i="10"/>
  <c r="Q242" i="10"/>
  <c r="O242" i="10"/>
  <c r="Y241" i="10"/>
  <c r="R241" i="10"/>
  <c r="Q241" i="10"/>
  <c r="O241" i="10"/>
  <c r="S241" i="10" s="1"/>
  <c r="Y240" i="10"/>
  <c r="R240" i="10"/>
  <c r="Q240" i="10"/>
  <c r="O240" i="10"/>
  <c r="S240" i="10" s="1"/>
  <c r="Y239" i="10"/>
  <c r="R239" i="10"/>
  <c r="Q239" i="10"/>
  <c r="O239" i="10"/>
  <c r="S239" i="10" s="1"/>
  <c r="Y238" i="10"/>
  <c r="S238" i="10"/>
  <c r="R238" i="10"/>
  <c r="Q238" i="10"/>
  <c r="O238" i="10"/>
  <c r="P238" i="10" s="1"/>
  <c r="Y237" i="10"/>
  <c r="S237" i="10"/>
  <c r="R237" i="10"/>
  <c r="Q237" i="10"/>
  <c r="P237" i="10"/>
  <c r="O237" i="10"/>
  <c r="Y236" i="10"/>
  <c r="R236" i="10"/>
  <c r="Q236" i="10"/>
  <c r="O236" i="10"/>
  <c r="Y235" i="10"/>
  <c r="S235" i="10"/>
  <c r="R235" i="10"/>
  <c r="Q235" i="10"/>
  <c r="O235" i="10"/>
  <c r="P235" i="10" s="1"/>
  <c r="Y234" i="10"/>
  <c r="R234" i="10"/>
  <c r="Q234" i="10"/>
  <c r="O234" i="10"/>
  <c r="S234" i="10" s="1"/>
  <c r="Y233" i="10"/>
  <c r="R233" i="10"/>
  <c r="Q233" i="10"/>
  <c r="O233" i="10"/>
  <c r="S233" i="10" s="1"/>
  <c r="Y232" i="10"/>
  <c r="S232" i="10"/>
  <c r="R232" i="10"/>
  <c r="Q232" i="10"/>
  <c r="O232" i="10"/>
  <c r="P232" i="10" s="1"/>
  <c r="Y231" i="10"/>
  <c r="R231" i="10"/>
  <c r="Q231" i="10"/>
  <c r="O231" i="10"/>
  <c r="S231" i="10" s="1"/>
  <c r="Y230" i="10"/>
  <c r="R230" i="10"/>
  <c r="Q230" i="10"/>
  <c r="O230" i="10"/>
  <c r="S230" i="10" s="1"/>
  <c r="Y229" i="10"/>
  <c r="R229" i="10"/>
  <c r="Q229" i="10"/>
  <c r="O229" i="10"/>
  <c r="Y228" i="10"/>
  <c r="S228" i="10"/>
  <c r="R228" i="10"/>
  <c r="Q228" i="10"/>
  <c r="O228" i="10"/>
  <c r="P228" i="10" s="1"/>
  <c r="Y227" i="10"/>
  <c r="R227" i="10"/>
  <c r="Q227" i="10"/>
  <c r="O227" i="10"/>
  <c r="S227" i="10" s="1"/>
  <c r="Y226" i="10"/>
  <c r="R226" i="10"/>
  <c r="Q226" i="10"/>
  <c r="O226" i="10"/>
  <c r="Y225" i="10"/>
  <c r="S225" i="10"/>
  <c r="R225" i="10"/>
  <c r="Q225" i="10"/>
  <c r="O225" i="10"/>
  <c r="P225" i="10" s="1"/>
  <c r="Y224" i="10"/>
  <c r="R224" i="10"/>
  <c r="Q224" i="10"/>
  <c r="O224" i="10"/>
  <c r="S224" i="10" s="1"/>
  <c r="Y223" i="10"/>
  <c r="R223" i="10"/>
  <c r="Q223" i="10"/>
  <c r="O223" i="10"/>
  <c r="P223" i="10" s="1"/>
  <c r="Y222" i="10"/>
  <c r="R222" i="10"/>
  <c r="Q222" i="10"/>
  <c r="O222" i="10"/>
  <c r="S222" i="10" s="1"/>
  <c r="Y221" i="10"/>
  <c r="R221" i="10"/>
  <c r="Q221" i="10"/>
  <c r="O221" i="10"/>
  <c r="P221" i="10" s="1"/>
  <c r="Y220" i="10"/>
  <c r="R220" i="10"/>
  <c r="Q220" i="10"/>
  <c r="O220" i="10"/>
  <c r="S220" i="10" s="1"/>
  <c r="Y219" i="10"/>
  <c r="R219" i="10"/>
  <c r="Q219" i="10"/>
  <c r="O219" i="10"/>
  <c r="Y218" i="10"/>
  <c r="R218" i="10"/>
  <c r="Q218" i="10"/>
  <c r="O218" i="10"/>
  <c r="Y217" i="10"/>
  <c r="R217" i="10"/>
  <c r="Q217" i="10"/>
  <c r="O217" i="10"/>
  <c r="S217" i="10" s="1"/>
  <c r="Y216" i="10"/>
  <c r="R216" i="10"/>
  <c r="Q216" i="10"/>
  <c r="O216" i="10"/>
  <c r="P216" i="10" s="1"/>
  <c r="Y215" i="10"/>
  <c r="R215" i="10"/>
  <c r="Q215" i="10"/>
  <c r="O215" i="10"/>
  <c r="P215" i="10" s="1"/>
  <c r="Y214" i="10"/>
  <c r="R214" i="10"/>
  <c r="Q214" i="10"/>
  <c r="O214" i="10"/>
  <c r="Y213" i="10"/>
  <c r="R213" i="10"/>
  <c r="Q213" i="10"/>
  <c r="O213" i="10"/>
  <c r="S213" i="10" s="1"/>
  <c r="Y212" i="10"/>
  <c r="R212" i="10"/>
  <c r="Q212" i="10"/>
  <c r="O212" i="10"/>
  <c r="S212" i="10" s="1"/>
  <c r="Y211" i="10"/>
  <c r="R211" i="10"/>
  <c r="Q211" i="10"/>
  <c r="O211" i="10"/>
  <c r="Y210" i="10"/>
  <c r="S210" i="10"/>
  <c r="R210" i="10"/>
  <c r="Q210" i="10"/>
  <c r="O210" i="10"/>
  <c r="P210" i="10" s="1"/>
  <c r="Y209" i="10"/>
  <c r="S209" i="10"/>
  <c r="R209" i="10"/>
  <c r="Q209" i="10"/>
  <c r="O209" i="10"/>
  <c r="P209" i="10" s="1"/>
  <c r="Y208" i="10"/>
  <c r="R208" i="10"/>
  <c r="Q208" i="10"/>
  <c r="P208" i="10"/>
  <c r="O208" i="10"/>
  <c r="S208" i="10" s="1"/>
  <c r="Y207" i="10"/>
  <c r="R207" i="10"/>
  <c r="Q207" i="10"/>
  <c r="O207" i="10"/>
  <c r="Y206" i="10"/>
  <c r="R206" i="10"/>
  <c r="Q206" i="10"/>
  <c r="O206" i="10"/>
  <c r="S206" i="10" s="1"/>
  <c r="Y205" i="10"/>
  <c r="R205" i="10"/>
  <c r="Q205" i="10"/>
  <c r="O205" i="10"/>
  <c r="P205" i="10" s="1"/>
  <c r="Y204" i="10"/>
  <c r="R204" i="10"/>
  <c r="Q204" i="10"/>
  <c r="O204" i="10"/>
  <c r="Y203" i="10"/>
  <c r="S203" i="10"/>
  <c r="R203" i="10"/>
  <c r="Q203" i="10"/>
  <c r="O203" i="10"/>
  <c r="P203" i="10" s="1"/>
  <c r="Y202" i="10"/>
  <c r="S202" i="10"/>
  <c r="R202" i="10"/>
  <c r="Q202" i="10"/>
  <c r="P202" i="10"/>
  <c r="O202" i="10"/>
  <c r="Y201" i="10"/>
  <c r="R201" i="10"/>
  <c r="Q201" i="10"/>
  <c r="P201" i="10"/>
  <c r="O201" i="10"/>
  <c r="S201" i="10" s="1"/>
  <c r="Y200" i="10"/>
  <c r="R200" i="10"/>
  <c r="Q200" i="10"/>
  <c r="O200" i="10"/>
  <c r="P200" i="10" s="1"/>
  <c r="Y199" i="10"/>
  <c r="R199" i="10"/>
  <c r="Q199" i="10"/>
  <c r="O199" i="10"/>
  <c r="Y198" i="10"/>
  <c r="S198" i="10"/>
  <c r="R198" i="10"/>
  <c r="Q198" i="10"/>
  <c r="P198" i="10"/>
  <c r="O198" i="10"/>
  <c r="Y197" i="10"/>
  <c r="R197" i="10"/>
  <c r="Q197" i="10"/>
  <c r="O197" i="10"/>
  <c r="S197" i="10" s="1"/>
  <c r="Y196" i="10"/>
  <c r="R196" i="10"/>
  <c r="Q196" i="10"/>
  <c r="O196" i="10"/>
  <c r="Y195" i="10"/>
  <c r="S195" i="10"/>
  <c r="R195" i="10"/>
  <c r="Q195" i="10"/>
  <c r="O195" i="10"/>
  <c r="P195" i="10" s="1"/>
  <c r="Y194" i="10"/>
  <c r="R194" i="10"/>
  <c r="Q194" i="10"/>
  <c r="O194" i="10"/>
  <c r="Y193" i="10"/>
  <c r="R193" i="10"/>
  <c r="Q193" i="10"/>
  <c r="O193" i="10"/>
  <c r="Y192" i="10"/>
  <c r="R192" i="10"/>
  <c r="Q192" i="10"/>
  <c r="P192" i="10"/>
  <c r="O192" i="10"/>
  <c r="S192" i="10" s="1"/>
  <c r="Y191" i="10"/>
  <c r="R191" i="10"/>
  <c r="Q191" i="10"/>
  <c r="O191" i="10"/>
  <c r="S191" i="10" s="1"/>
  <c r="Y190" i="10"/>
  <c r="R190" i="10"/>
  <c r="Q190" i="10"/>
  <c r="O190" i="10"/>
  <c r="S190" i="10" s="1"/>
  <c r="Y189" i="10"/>
  <c r="R189" i="10"/>
  <c r="Q189" i="10"/>
  <c r="O189" i="10"/>
  <c r="S189" i="10" s="1"/>
  <c r="Y188" i="10"/>
  <c r="R188" i="10"/>
  <c r="Q188" i="10"/>
  <c r="O188" i="10"/>
  <c r="P188" i="10" s="1"/>
  <c r="Y187" i="10"/>
  <c r="R187" i="10"/>
  <c r="Q187" i="10"/>
  <c r="O187" i="10"/>
  <c r="S187" i="10" s="1"/>
  <c r="Y186" i="10"/>
  <c r="R186" i="10"/>
  <c r="Q186" i="10"/>
  <c r="O186" i="10"/>
  <c r="Y185" i="10"/>
  <c r="R185" i="10"/>
  <c r="Q185" i="10"/>
  <c r="O185" i="10"/>
  <c r="S185" i="10" s="1"/>
  <c r="Y184" i="10"/>
  <c r="S184" i="10"/>
  <c r="R184" i="10"/>
  <c r="Q184" i="10"/>
  <c r="O184" i="10"/>
  <c r="P184" i="10" s="1"/>
  <c r="Y183" i="10"/>
  <c r="S183" i="10"/>
  <c r="R183" i="10"/>
  <c r="Q183" i="10"/>
  <c r="O183" i="10"/>
  <c r="P183" i="10" s="1"/>
  <c r="Y182" i="10"/>
  <c r="R182" i="10"/>
  <c r="Q182" i="10"/>
  <c r="O182" i="10"/>
  <c r="S182" i="10" s="1"/>
  <c r="Y181" i="10"/>
  <c r="R181" i="10"/>
  <c r="Q181" i="10"/>
  <c r="O181" i="10"/>
  <c r="S181" i="10" s="1"/>
  <c r="Y180" i="10"/>
  <c r="R180" i="10"/>
  <c r="Q180" i="10"/>
  <c r="P180" i="10"/>
  <c r="O180" i="10"/>
  <c r="S180" i="10" s="1"/>
  <c r="Y179" i="10"/>
  <c r="S179" i="10"/>
  <c r="R179" i="10"/>
  <c r="Q179" i="10"/>
  <c r="O179" i="10"/>
  <c r="P179" i="10" s="1"/>
  <c r="Y178" i="10"/>
  <c r="R178" i="10"/>
  <c r="Q178" i="10"/>
  <c r="O178" i="10"/>
  <c r="S178" i="10" s="1"/>
  <c r="Y177" i="10"/>
  <c r="R177" i="10"/>
  <c r="Q177" i="10"/>
  <c r="P177" i="10"/>
  <c r="O177" i="10"/>
  <c r="S177" i="10" s="1"/>
  <c r="Y176" i="10"/>
  <c r="S176" i="10"/>
  <c r="R176" i="10"/>
  <c r="Q176" i="10"/>
  <c r="O176" i="10"/>
  <c r="P176" i="10" s="1"/>
  <c r="Y175" i="10"/>
  <c r="R175" i="10"/>
  <c r="Q175" i="10"/>
  <c r="O175" i="10"/>
  <c r="S175" i="10" s="1"/>
  <c r="Y174" i="10"/>
  <c r="S174" i="10"/>
  <c r="R174" i="10"/>
  <c r="Q174" i="10"/>
  <c r="O174" i="10"/>
  <c r="P174" i="10" s="1"/>
  <c r="Y173" i="10"/>
  <c r="R173" i="10"/>
  <c r="Q173" i="10"/>
  <c r="O173" i="10"/>
  <c r="S173" i="10" s="1"/>
  <c r="Y172" i="10"/>
  <c r="R172" i="10"/>
  <c r="Q172" i="10"/>
  <c r="O172" i="10"/>
  <c r="Y171" i="10"/>
  <c r="R171" i="10"/>
  <c r="Q171" i="10"/>
  <c r="P171" i="10"/>
  <c r="O171" i="10"/>
  <c r="S171" i="10" s="1"/>
  <c r="Y170" i="10"/>
  <c r="R170" i="10"/>
  <c r="Q170" i="10"/>
  <c r="O170" i="10"/>
  <c r="S170" i="10" s="1"/>
  <c r="Y169" i="10"/>
  <c r="R169" i="10"/>
  <c r="Q169" i="10"/>
  <c r="O169" i="10"/>
  <c r="S169" i="10" s="1"/>
  <c r="Y168" i="10"/>
  <c r="R168" i="10"/>
  <c r="Q168" i="10"/>
  <c r="O168" i="10"/>
  <c r="S168" i="10" s="1"/>
  <c r="Y167" i="10"/>
  <c r="R167" i="10"/>
  <c r="Q167" i="10"/>
  <c r="O167" i="10"/>
  <c r="P167" i="10" s="1"/>
  <c r="Y166" i="10"/>
  <c r="R166" i="10"/>
  <c r="Q166" i="10"/>
  <c r="O166" i="10"/>
  <c r="P166" i="10" s="1"/>
  <c r="Y165" i="10"/>
  <c r="R165" i="10"/>
  <c r="Q165" i="10"/>
  <c r="O165" i="10"/>
  <c r="Y164" i="10"/>
  <c r="R164" i="10"/>
  <c r="Q164" i="10"/>
  <c r="O164" i="10"/>
  <c r="Y163" i="10"/>
  <c r="R163" i="10"/>
  <c r="Q163" i="10"/>
  <c r="O163" i="10"/>
  <c r="S163" i="10" s="1"/>
  <c r="Y162" i="10"/>
  <c r="S162" i="10"/>
  <c r="R162" i="10"/>
  <c r="Q162" i="10"/>
  <c r="O162" i="10"/>
  <c r="P162" i="10" s="1"/>
  <c r="Y161" i="10"/>
  <c r="S161" i="10"/>
  <c r="R161" i="10"/>
  <c r="Q161" i="10"/>
  <c r="O161" i="10"/>
  <c r="P161" i="10" s="1"/>
  <c r="Y160" i="10"/>
  <c r="R160" i="10"/>
  <c r="Q160" i="10"/>
  <c r="O160" i="10"/>
  <c r="S160" i="10" s="1"/>
  <c r="Y159" i="10"/>
  <c r="S159" i="10"/>
  <c r="R159" i="10"/>
  <c r="Q159" i="10"/>
  <c r="P159" i="10"/>
  <c r="O159" i="10"/>
  <c r="Y158" i="10"/>
  <c r="R158" i="10"/>
  <c r="Q158" i="10"/>
  <c r="O158" i="10"/>
  <c r="Y157" i="10"/>
  <c r="R157" i="10"/>
  <c r="Q157" i="10"/>
  <c r="O157" i="10"/>
  <c r="S157" i="10" s="1"/>
  <c r="Y156" i="10"/>
  <c r="S156" i="10"/>
  <c r="R156" i="10"/>
  <c r="Q156" i="10"/>
  <c r="O156" i="10"/>
  <c r="P156" i="10" s="1"/>
  <c r="Y155" i="10"/>
  <c r="R155" i="10"/>
  <c r="Q155" i="10"/>
  <c r="O155" i="10"/>
  <c r="S155" i="10" s="1"/>
  <c r="Y154" i="10"/>
  <c r="R154" i="10"/>
  <c r="Q154" i="10"/>
  <c r="O154" i="10"/>
  <c r="S154" i="10" s="1"/>
  <c r="Y153" i="10"/>
  <c r="S153" i="10"/>
  <c r="R153" i="10"/>
  <c r="Q153" i="10"/>
  <c r="O153" i="10"/>
  <c r="P153" i="10" s="1"/>
  <c r="Y152" i="10"/>
  <c r="R152" i="10"/>
  <c r="Q152" i="10"/>
  <c r="O152" i="10"/>
  <c r="P152" i="10" s="1"/>
  <c r="Y151" i="10"/>
  <c r="S151" i="10"/>
  <c r="R151" i="10"/>
  <c r="Q151" i="10"/>
  <c r="O151" i="10"/>
  <c r="P151" i="10" s="1"/>
  <c r="Y150" i="10"/>
  <c r="R150" i="10"/>
  <c r="Q150" i="10"/>
  <c r="O150" i="10"/>
  <c r="S150" i="10" s="1"/>
  <c r="Y149" i="10"/>
  <c r="R149" i="10"/>
  <c r="Q149" i="10"/>
  <c r="O149" i="10"/>
  <c r="P149" i="10" s="1"/>
  <c r="Y148" i="10"/>
  <c r="R148" i="10"/>
  <c r="Q148" i="10"/>
  <c r="O148" i="10"/>
  <c r="Y147" i="10"/>
  <c r="R147" i="10"/>
  <c r="Q147" i="10"/>
  <c r="O147" i="10"/>
  <c r="Y146" i="10"/>
  <c r="R146" i="10"/>
  <c r="Q146" i="10"/>
  <c r="O146" i="10"/>
  <c r="P146" i="10" s="1"/>
  <c r="Y145" i="10"/>
  <c r="S145" i="10"/>
  <c r="R145" i="10"/>
  <c r="Q145" i="10"/>
  <c r="O145" i="10"/>
  <c r="P145" i="10" s="1"/>
  <c r="Y144" i="10"/>
  <c r="R144" i="10"/>
  <c r="Q144" i="10"/>
  <c r="O144" i="10"/>
  <c r="P144" i="10" s="1"/>
  <c r="Y143" i="10"/>
  <c r="R143" i="10"/>
  <c r="Q143" i="10"/>
  <c r="O143" i="10"/>
  <c r="Y142" i="10"/>
  <c r="S142" i="10"/>
  <c r="R142" i="10"/>
  <c r="Q142" i="10"/>
  <c r="O142" i="10"/>
  <c r="P142" i="10" s="1"/>
  <c r="Y141" i="10"/>
  <c r="R141" i="10"/>
  <c r="Q141" i="10"/>
  <c r="O141" i="10"/>
  <c r="S141" i="10" s="1"/>
  <c r="Y140" i="10"/>
  <c r="R140" i="10"/>
  <c r="Q140" i="10"/>
  <c r="O140" i="10"/>
  <c r="Y139" i="10"/>
  <c r="S139" i="10"/>
  <c r="R139" i="10"/>
  <c r="Q139" i="10"/>
  <c r="O139" i="10"/>
  <c r="P139" i="10" s="1"/>
  <c r="Y138" i="10"/>
  <c r="R138" i="10"/>
  <c r="Q138" i="10"/>
  <c r="O138" i="10"/>
  <c r="Y137" i="10"/>
  <c r="R137" i="10"/>
  <c r="Q137" i="10"/>
  <c r="O137" i="10"/>
  <c r="Y136" i="10"/>
  <c r="R136" i="10"/>
  <c r="Q136" i="10"/>
  <c r="O136" i="10"/>
  <c r="S136" i="10" s="1"/>
  <c r="Y135" i="10"/>
  <c r="R135" i="10"/>
  <c r="Q135" i="10"/>
  <c r="O135" i="10"/>
  <c r="S135" i="10" s="1"/>
  <c r="Y134" i="10"/>
  <c r="R134" i="10"/>
  <c r="Q134" i="10"/>
  <c r="O134" i="10"/>
  <c r="P134" i="10" s="1"/>
  <c r="Y133" i="10"/>
  <c r="R133" i="10"/>
  <c r="Q133" i="10"/>
  <c r="O133" i="10"/>
  <c r="S133" i="10" s="1"/>
  <c r="Y132" i="10"/>
  <c r="R132" i="10"/>
  <c r="Q132" i="10"/>
  <c r="O132" i="10"/>
  <c r="S132" i="10" s="1"/>
  <c r="Y131" i="10"/>
  <c r="R131" i="10"/>
  <c r="Q131" i="10"/>
  <c r="O131" i="10"/>
  <c r="S131" i="10" s="1"/>
  <c r="Y130" i="10"/>
  <c r="R130" i="10"/>
  <c r="Q130" i="10"/>
  <c r="O130" i="10"/>
  <c r="Y129" i="10"/>
  <c r="R129" i="10"/>
  <c r="Q129" i="10"/>
  <c r="O129" i="10"/>
  <c r="S129" i="10" s="1"/>
  <c r="Y128" i="10"/>
  <c r="R128" i="10"/>
  <c r="Q128" i="10"/>
  <c r="O128" i="10"/>
  <c r="S128" i="10" s="1"/>
  <c r="Y127" i="10"/>
  <c r="S127" i="10"/>
  <c r="R127" i="10"/>
  <c r="Q127" i="10"/>
  <c r="O127" i="10"/>
  <c r="P127" i="10" s="1"/>
  <c r="Y126" i="10"/>
  <c r="R126" i="10"/>
  <c r="Q126" i="10"/>
  <c r="O126" i="10"/>
  <c r="S126" i="10" s="1"/>
  <c r="Y125" i="10"/>
  <c r="R125" i="10"/>
  <c r="Q125" i="10"/>
  <c r="O125" i="10"/>
  <c r="P125" i="10" s="1"/>
  <c r="Y124" i="10"/>
  <c r="R124" i="10"/>
  <c r="Q124" i="10"/>
  <c r="O124" i="10"/>
  <c r="S124" i="10" s="1"/>
  <c r="Y123" i="10"/>
  <c r="R123" i="10"/>
  <c r="Q123" i="10"/>
  <c r="O123" i="10"/>
  <c r="P123" i="10" s="1"/>
  <c r="Y122" i="10"/>
  <c r="R122" i="10"/>
  <c r="Q122" i="10"/>
  <c r="O122" i="10"/>
  <c r="S122" i="10" s="1"/>
  <c r="Y121" i="10"/>
  <c r="R121" i="10"/>
  <c r="Q121" i="10"/>
  <c r="O121" i="10"/>
  <c r="Y120" i="10"/>
  <c r="R120" i="10"/>
  <c r="Q120" i="10"/>
  <c r="O120" i="10"/>
  <c r="P120" i="10" s="1"/>
  <c r="Y119" i="10"/>
  <c r="R119" i="10"/>
  <c r="Q119" i="10"/>
  <c r="O119" i="10"/>
  <c r="S119" i="10" s="1"/>
  <c r="Y118" i="10"/>
  <c r="R118" i="10"/>
  <c r="Q118" i="10"/>
  <c r="O118" i="10"/>
  <c r="P118" i="10" s="1"/>
  <c r="Y117" i="10"/>
  <c r="R117" i="10"/>
  <c r="Q117" i="10"/>
  <c r="O117" i="10"/>
  <c r="P117" i="10" s="1"/>
  <c r="Y116" i="10"/>
  <c r="R116" i="10"/>
  <c r="Q116" i="10"/>
  <c r="O116" i="10"/>
  <c r="Y115" i="10"/>
  <c r="R115" i="10"/>
  <c r="Q115" i="10"/>
  <c r="O115" i="10"/>
  <c r="S115" i="10" s="1"/>
  <c r="Y114" i="10"/>
  <c r="R114" i="10"/>
  <c r="Q114" i="10"/>
  <c r="O114" i="10"/>
  <c r="S114" i="10" s="1"/>
  <c r="Y113" i="10"/>
  <c r="R113" i="10"/>
  <c r="Q113" i="10"/>
  <c r="P113" i="10"/>
  <c r="O113" i="10"/>
  <c r="S113" i="10" s="1"/>
  <c r="Y112" i="10"/>
  <c r="R112" i="10"/>
  <c r="Q112" i="10"/>
  <c r="O112" i="10"/>
  <c r="S112" i="10" s="1"/>
  <c r="Y111" i="10"/>
  <c r="R111" i="10"/>
  <c r="Q111" i="10"/>
  <c r="O111" i="10"/>
  <c r="P111" i="10" s="1"/>
  <c r="Y110" i="10"/>
  <c r="S110" i="10"/>
  <c r="R110" i="10"/>
  <c r="Q110" i="10"/>
  <c r="O110" i="10"/>
  <c r="P110" i="10" s="1"/>
  <c r="Y109" i="10"/>
  <c r="R109" i="10"/>
  <c r="Q109" i="10"/>
  <c r="O109" i="10"/>
  <c r="Y108" i="10"/>
  <c r="R108" i="10"/>
  <c r="Q108" i="10"/>
  <c r="O108" i="10"/>
  <c r="S108" i="10" s="1"/>
  <c r="Y107" i="10"/>
  <c r="S107" i="10"/>
  <c r="R107" i="10"/>
  <c r="Q107" i="10"/>
  <c r="O107" i="10"/>
  <c r="P107" i="10" s="1"/>
  <c r="Y106" i="10"/>
  <c r="R106" i="10"/>
  <c r="Q106" i="10"/>
  <c r="O106" i="10"/>
  <c r="S106" i="10" s="1"/>
  <c r="Y105" i="10"/>
  <c r="R105" i="10"/>
  <c r="Q105" i="10"/>
  <c r="O105" i="10"/>
  <c r="S105" i="10" s="1"/>
  <c r="Y104" i="10"/>
  <c r="R104" i="10"/>
  <c r="Q104" i="10"/>
  <c r="O104" i="10"/>
  <c r="S104" i="10" s="1"/>
  <c r="Y103" i="10"/>
  <c r="R103" i="10"/>
  <c r="Q103" i="10"/>
  <c r="P103" i="10"/>
  <c r="O103" i="10"/>
  <c r="S103" i="10" s="1"/>
  <c r="Y102" i="10"/>
  <c r="S102" i="10"/>
  <c r="R102" i="10"/>
  <c r="Q102" i="10"/>
  <c r="O102" i="10"/>
  <c r="P102" i="10" s="1"/>
  <c r="Y101" i="10"/>
  <c r="R101" i="10"/>
  <c r="Q101" i="10"/>
  <c r="O101" i="10"/>
  <c r="S101" i="10" s="1"/>
  <c r="Y100" i="10"/>
  <c r="S100" i="10"/>
  <c r="R100" i="10"/>
  <c r="Q100" i="10"/>
  <c r="O100" i="10"/>
  <c r="P100" i="10" s="1"/>
  <c r="Y99" i="10"/>
  <c r="R99" i="10"/>
  <c r="Q99" i="10"/>
  <c r="O99" i="10"/>
  <c r="S99" i="10" s="1"/>
  <c r="Y98" i="10"/>
  <c r="R98" i="10"/>
  <c r="Q98" i="10"/>
  <c r="O98" i="10"/>
  <c r="S98" i="10" s="1"/>
  <c r="Y97" i="10"/>
  <c r="S97" i="10"/>
  <c r="R97" i="10"/>
  <c r="Q97" i="10"/>
  <c r="O97" i="10"/>
  <c r="P97" i="10" s="1"/>
  <c r="Y96" i="10"/>
  <c r="R96" i="10"/>
  <c r="Q96" i="10"/>
  <c r="O96" i="10"/>
  <c r="Y95" i="10"/>
  <c r="R95" i="10"/>
  <c r="Q95" i="10"/>
  <c r="O95" i="10"/>
  <c r="Y94" i="10"/>
  <c r="R94" i="10"/>
  <c r="Q94" i="10"/>
  <c r="P94" i="10"/>
  <c r="O94" i="10"/>
  <c r="S94" i="10" s="1"/>
  <c r="Y93" i="10"/>
  <c r="R93" i="10"/>
  <c r="Q93" i="10"/>
  <c r="O93" i="10"/>
  <c r="S93" i="10" s="1"/>
  <c r="Y92" i="10"/>
  <c r="R92" i="10"/>
  <c r="Q92" i="10"/>
  <c r="O92" i="10"/>
  <c r="S92" i="10" s="1"/>
  <c r="Y91" i="10"/>
  <c r="R91" i="10"/>
  <c r="Q91" i="10"/>
  <c r="O91" i="10"/>
  <c r="S91" i="10" s="1"/>
  <c r="Y90" i="10"/>
  <c r="S90" i="10"/>
  <c r="R90" i="10"/>
  <c r="Q90" i="10"/>
  <c r="P90" i="10"/>
  <c r="O90" i="10"/>
  <c r="Y89" i="10"/>
  <c r="R89" i="10"/>
  <c r="Q89" i="10"/>
  <c r="O89" i="10"/>
  <c r="S89" i="10" s="1"/>
  <c r="Y88" i="10"/>
  <c r="R88" i="10"/>
  <c r="Q88" i="10"/>
  <c r="O88" i="10"/>
  <c r="Y87" i="10"/>
  <c r="R87" i="10"/>
  <c r="Q87" i="10"/>
  <c r="O87" i="10"/>
  <c r="S87" i="10" s="1"/>
  <c r="Y86" i="10"/>
  <c r="R86" i="10"/>
  <c r="Q86" i="10"/>
  <c r="P86" i="10"/>
  <c r="O86" i="10"/>
  <c r="S86" i="10" s="1"/>
  <c r="Y85" i="10"/>
  <c r="S85" i="10"/>
  <c r="R85" i="10"/>
  <c r="Q85" i="10"/>
  <c r="P85" i="10"/>
  <c r="O85" i="10"/>
  <c r="Y84" i="10"/>
  <c r="R84" i="10"/>
  <c r="Q84" i="10"/>
  <c r="O84" i="10"/>
  <c r="S84" i="10" s="1"/>
  <c r="Y83" i="10"/>
  <c r="R83" i="10"/>
  <c r="Q83" i="10"/>
  <c r="O83" i="10"/>
  <c r="P83" i="10" s="1"/>
  <c r="Y82" i="10"/>
  <c r="R82" i="10"/>
  <c r="Q82" i="10"/>
  <c r="O82" i="10"/>
  <c r="S82" i="10" s="1"/>
  <c r="Y81" i="10"/>
  <c r="S81" i="10"/>
  <c r="R81" i="10"/>
  <c r="Q81" i="10"/>
  <c r="O81" i="10"/>
  <c r="P81" i="10" s="1"/>
  <c r="Y80" i="10"/>
  <c r="R80" i="10"/>
  <c r="Q80" i="10"/>
  <c r="O80" i="10"/>
  <c r="S80" i="10" s="1"/>
  <c r="Y79" i="10"/>
  <c r="R79" i="10"/>
  <c r="Q79" i="10"/>
  <c r="O79" i="10"/>
  <c r="Y78" i="10"/>
  <c r="R78" i="10"/>
  <c r="Q78" i="10"/>
  <c r="O78" i="10"/>
  <c r="P78" i="10" s="1"/>
  <c r="Y77" i="10"/>
  <c r="R77" i="10"/>
  <c r="Q77" i="10"/>
  <c r="O77" i="10"/>
  <c r="S77" i="10" s="1"/>
  <c r="Y76" i="10"/>
  <c r="S76" i="10"/>
  <c r="R76" i="10"/>
  <c r="Q76" i="10"/>
  <c r="P76" i="10"/>
  <c r="O76" i="10"/>
  <c r="Y75" i="10"/>
  <c r="R75" i="10"/>
  <c r="Q75" i="10"/>
  <c r="O75" i="10"/>
  <c r="S75" i="10" s="1"/>
  <c r="Y74" i="10"/>
  <c r="R74" i="10"/>
  <c r="Q74" i="10"/>
  <c r="O74" i="10"/>
  <c r="Y73" i="10"/>
  <c r="R73" i="10"/>
  <c r="Q73" i="10"/>
  <c r="P73" i="10"/>
  <c r="O73" i="10"/>
  <c r="S73" i="10" s="1"/>
  <c r="Y72" i="10"/>
  <c r="R72" i="10"/>
  <c r="Q72" i="10"/>
  <c r="O72" i="10"/>
  <c r="S72" i="10" s="1"/>
  <c r="Y71" i="10"/>
  <c r="R71" i="10"/>
  <c r="Q71" i="10"/>
  <c r="O71" i="10"/>
  <c r="S71" i="10" s="1"/>
  <c r="Y70" i="10"/>
  <c r="R70" i="10"/>
  <c r="Q70" i="10"/>
  <c r="O70" i="10"/>
  <c r="S70" i="10" s="1"/>
  <c r="Y69" i="10"/>
  <c r="R69" i="10"/>
  <c r="Q69" i="10"/>
  <c r="O69" i="10"/>
  <c r="P69" i="10" s="1"/>
  <c r="Y68" i="10"/>
  <c r="R68" i="10"/>
  <c r="Q68" i="10"/>
  <c r="O68" i="10"/>
  <c r="P68" i="10" s="1"/>
  <c r="Y67" i="10"/>
  <c r="R67" i="10"/>
  <c r="Q67" i="10"/>
  <c r="O67" i="10"/>
  <c r="Y66" i="10"/>
  <c r="R66" i="10"/>
  <c r="Q66" i="10"/>
  <c r="O66" i="10"/>
  <c r="S66" i="10" s="1"/>
  <c r="Y65" i="10"/>
  <c r="R65" i="10"/>
  <c r="Q65" i="10"/>
  <c r="O65" i="10"/>
  <c r="S65" i="10" s="1"/>
  <c r="Y64" i="10"/>
  <c r="R64" i="10"/>
  <c r="Q64" i="10"/>
  <c r="O64" i="10"/>
  <c r="S64" i="10" s="1"/>
  <c r="Y63" i="10"/>
  <c r="R63" i="10"/>
  <c r="Q63" i="10"/>
  <c r="O63" i="10"/>
  <c r="S63" i="10" s="1"/>
  <c r="Y62" i="10"/>
  <c r="R62" i="10"/>
  <c r="Q62" i="10"/>
  <c r="O62" i="10"/>
  <c r="P62" i="10" s="1"/>
  <c r="Y61" i="10"/>
  <c r="S61" i="10"/>
  <c r="R61" i="10"/>
  <c r="Q61" i="10"/>
  <c r="O61" i="10"/>
  <c r="P61" i="10" s="1"/>
  <c r="R60" i="10"/>
  <c r="Q60" i="10"/>
  <c r="O60" i="10"/>
  <c r="Y59" i="10"/>
  <c r="R59" i="10"/>
  <c r="Q59" i="10"/>
  <c r="O59" i="10"/>
  <c r="S59" i="10" s="1"/>
  <c r="Y58" i="10"/>
  <c r="S58" i="10"/>
  <c r="R58" i="10"/>
  <c r="Q58" i="10"/>
  <c r="O58" i="10"/>
  <c r="P58" i="10" s="1"/>
  <c r="Y57" i="10"/>
  <c r="R57" i="10"/>
  <c r="Q57" i="10"/>
  <c r="O57" i="10"/>
  <c r="S57" i="10" s="1"/>
  <c r="Y56" i="10"/>
  <c r="R56" i="10"/>
  <c r="Q56" i="10"/>
  <c r="O56" i="10"/>
  <c r="S56" i="10" s="1"/>
  <c r="Y55" i="10"/>
  <c r="R55" i="10"/>
  <c r="Q55" i="10"/>
  <c r="O55" i="10"/>
  <c r="S55" i="10" s="1"/>
  <c r="Y54" i="10"/>
  <c r="R54" i="10"/>
  <c r="Q54" i="10"/>
  <c r="O54" i="10"/>
  <c r="P54" i="10" s="1"/>
  <c r="Y53" i="10"/>
  <c r="S53" i="10"/>
  <c r="R53" i="10"/>
  <c r="Q53" i="10"/>
  <c r="O53" i="10"/>
  <c r="P53" i="10" s="1"/>
  <c r="Y52" i="10"/>
  <c r="R52" i="10"/>
  <c r="Q52" i="10"/>
  <c r="O52" i="10"/>
  <c r="S52" i="10" s="1"/>
  <c r="Y51" i="10"/>
  <c r="R51" i="10"/>
  <c r="Q51" i="10"/>
  <c r="O51" i="10"/>
  <c r="P51" i="10" s="1"/>
  <c r="Y50" i="10"/>
  <c r="R50" i="10"/>
  <c r="Q50" i="10"/>
  <c r="O50" i="10"/>
  <c r="Y49" i="10"/>
  <c r="R49" i="10"/>
  <c r="Q49" i="10"/>
  <c r="O49" i="10"/>
  <c r="S49" i="10" s="1"/>
  <c r="Y48" i="10"/>
  <c r="S48" i="10"/>
  <c r="R48" i="10"/>
  <c r="Q48" i="10"/>
  <c r="O48" i="10"/>
  <c r="P48" i="10" s="1"/>
  <c r="Y47" i="10"/>
  <c r="S47" i="10"/>
  <c r="R47" i="10"/>
  <c r="Q47" i="10"/>
  <c r="O47" i="10"/>
  <c r="P47" i="10" s="1"/>
  <c r="Y46" i="10"/>
  <c r="R46" i="10"/>
  <c r="Q46" i="10"/>
  <c r="O46" i="10"/>
  <c r="P46" i="10" s="1"/>
  <c r="Y45" i="10"/>
  <c r="R45" i="10"/>
  <c r="Q45" i="10"/>
  <c r="O45" i="10"/>
  <c r="S45" i="10" s="1"/>
  <c r="Y44" i="10"/>
  <c r="S44" i="10"/>
  <c r="R44" i="10"/>
  <c r="Q44" i="10"/>
  <c r="O44" i="10"/>
  <c r="P44" i="10" s="1"/>
  <c r="Y43" i="10"/>
  <c r="R43" i="10"/>
  <c r="Q43" i="10"/>
  <c r="O43" i="10"/>
  <c r="S43" i="10" s="1"/>
  <c r="Y42" i="10"/>
  <c r="S42" i="10"/>
  <c r="R42" i="10"/>
  <c r="Q42" i="10"/>
  <c r="O42" i="10"/>
  <c r="P42" i="10" s="1"/>
  <c r="Y41" i="10"/>
  <c r="S41" i="10"/>
  <c r="R41" i="10"/>
  <c r="Q41" i="10"/>
  <c r="O41" i="10"/>
  <c r="P41" i="10" s="1"/>
  <c r="Y40" i="10"/>
  <c r="R40" i="10"/>
  <c r="Q40" i="10"/>
  <c r="P40" i="10"/>
  <c r="O40" i="10"/>
  <c r="S40" i="10" s="1"/>
  <c r="Y39" i="10"/>
  <c r="R39" i="10"/>
  <c r="Q39" i="10"/>
  <c r="O39" i="10"/>
  <c r="Y38" i="10"/>
  <c r="R38" i="10"/>
  <c r="Q38" i="10"/>
  <c r="O38" i="10"/>
  <c r="S38" i="10" s="1"/>
  <c r="Y37" i="10"/>
  <c r="R37" i="10"/>
  <c r="Q37" i="10"/>
  <c r="O37" i="10"/>
  <c r="P37" i="10" s="1"/>
  <c r="Y36" i="10"/>
  <c r="R36" i="10"/>
  <c r="Q36" i="10"/>
  <c r="O36" i="10"/>
  <c r="S36" i="10" s="1"/>
  <c r="Y35" i="10"/>
  <c r="R35" i="10"/>
  <c r="Q35" i="10"/>
  <c r="O35" i="10"/>
  <c r="Y34" i="10"/>
  <c r="S34" i="10"/>
  <c r="R34" i="10"/>
  <c r="Q34" i="10"/>
  <c r="O34" i="10"/>
  <c r="P34" i="10" s="1"/>
  <c r="Y33" i="10"/>
  <c r="R33" i="10"/>
  <c r="Q33" i="10"/>
  <c r="O33" i="10"/>
  <c r="S33" i="10" s="1"/>
  <c r="Y32" i="10"/>
  <c r="R32" i="10"/>
  <c r="Q32" i="10"/>
  <c r="O32" i="10"/>
  <c r="Y31" i="10"/>
  <c r="R31" i="10"/>
  <c r="Q31" i="10"/>
  <c r="P31" i="10"/>
  <c r="O31" i="10"/>
  <c r="S31" i="10" s="1"/>
  <c r="Y30" i="10"/>
  <c r="R30" i="10"/>
  <c r="Q30" i="10"/>
  <c r="O30" i="10"/>
  <c r="Y29" i="10"/>
  <c r="S29" i="10"/>
  <c r="R29" i="10"/>
  <c r="Q29" i="10"/>
  <c r="O29" i="10"/>
  <c r="P29" i="10" s="1"/>
  <c r="Y28" i="10"/>
  <c r="R28" i="10"/>
  <c r="Q28" i="10"/>
  <c r="O28" i="10"/>
  <c r="S28" i="10" s="1"/>
  <c r="Y27" i="10"/>
  <c r="R27" i="10"/>
  <c r="Q27" i="10"/>
  <c r="O27" i="10"/>
  <c r="S27" i="10" s="1"/>
  <c r="Y26" i="10"/>
  <c r="R26" i="10"/>
  <c r="Q26" i="10"/>
  <c r="O26" i="10"/>
  <c r="S26" i="10" s="1"/>
  <c r="Y25" i="10"/>
  <c r="R25" i="10"/>
  <c r="Q25" i="10"/>
  <c r="O25" i="10"/>
  <c r="S25" i="10" s="1"/>
  <c r="Y24" i="10"/>
  <c r="R24" i="10"/>
  <c r="Q24" i="10"/>
  <c r="O24" i="10"/>
  <c r="S24" i="10" s="1"/>
  <c r="Y23" i="10"/>
  <c r="R23" i="10"/>
  <c r="Q23" i="10"/>
  <c r="O23" i="10"/>
  <c r="S23" i="10" s="1"/>
  <c r="Y22" i="10"/>
  <c r="R22" i="10"/>
  <c r="Q22" i="10"/>
  <c r="O22" i="10"/>
  <c r="S22" i="10" s="1"/>
  <c r="Y21" i="10"/>
  <c r="R21" i="10"/>
  <c r="Q21" i="10"/>
  <c r="O21" i="10"/>
  <c r="Y20" i="10"/>
  <c r="S20" i="10"/>
  <c r="R20" i="10"/>
  <c r="Q20" i="10"/>
  <c r="P20" i="10"/>
  <c r="O20" i="10"/>
  <c r="Y19" i="10"/>
  <c r="R19" i="10"/>
  <c r="Q19" i="10"/>
  <c r="O19" i="10"/>
  <c r="P19" i="10" s="1"/>
  <c r="Y18" i="10"/>
  <c r="R18" i="10"/>
  <c r="Q18" i="10"/>
  <c r="O18" i="10"/>
  <c r="P18" i="10" s="1"/>
  <c r="Y17" i="10"/>
  <c r="S17" i="10"/>
  <c r="R17" i="10"/>
  <c r="Q17" i="10"/>
  <c r="P17" i="10"/>
  <c r="O17" i="10"/>
  <c r="Y16" i="10"/>
  <c r="R16" i="10"/>
  <c r="Q16" i="10"/>
  <c r="O16" i="10"/>
  <c r="Y15" i="10"/>
  <c r="R15" i="10"/>
  <c r="Q15" i="10"/>
  <c r="O15" i="10"/>
  <c r="P15" i="10" s="1"/>
  <c r="Y14" i="10"/>
  <c r="R14" i="10"/>
  <c r="Q14" i="10"/>
  <c r="O14" i="10"/>
  <c r="Y13" i="10"/>
  <c r="R13" i="10"/>
  <c r="Q13" i="10"/>
  <c r="O13" i="10"/>
  <c r="S13" i="10" s="1"/>
  <c r="Y12" i="10"/>
  <c r="R12" i="10"/>
  <c r="Q12" i="10"/>
  <c r="O12" i="10"/>
  <c r="S12" i="10" s="1"/>
  <c r="Y11" i="10"/>
  <c r="R11" i="10"/>
  <c r="Q11" i="10"/>
  <c r="O11" i="10"/>
  <c r="P11" i="10" s="1"/>
  <c r="Y10" i="10"/>
  <c r="R10" i="10"/>
  <c r="Q10" i="10"/>
  <c r="O10" i="10"/>
  <c r="P10" i="10" s="1"/>
  <c r="Y9" i="10"/>
  <c r="R9" i="10"/>
  <c r="Q9" i="10"/>
  <c r="O9" i="10"/>
  <c r="Y8" i="10"/>
  <c r="R8" i="10"/>
  <c r="Q8" i="10"/>
  <c r="O8" i="10"/>
  <c r="Y7" i="10"/>
  <c r="R7" i="10"/>
  <c r="Q7" i="10"/>
  <c r="O7" i="10"/>
  <c r="Y6" i="10"/>
  <c r="R6" i="10"/>
  <c r="Q6" i="10"/>
  <c r="O6" i="10"/>
  <c r="Y5" i="10"/>
  <c r="R5" i="10"/>
  <c r="Q5" i="10"/>
  <c r="O5" i="10"/>
  <c r="S5" i="10" s="1"/>
  <c r="Y22" i="9"/>
  <c r="R22" i="9"/>
  <c r="Q22" i="9"/>
  <c r="O22" i="9"/>
  <c r="S22" i="9" s="1"/>
  <c r="Y21" i="9"/>
  <c r="R21" i="9"/>
  <c r="Q21" i="9"/>
  <c r="O21" i="9"/>
  <c r="P21" i="9" s="1"/>
  <c r="Y20" i="9"/>
  <c r="R20" i="9"/>
  <c r="Q20" i="9"/>
  <c r="O20" i="9"/>
  <c r="Y19" i="9"/>
  <c r="R19" i="9"/>
  <c r="Q19" i="9"/>
  <c r="O19" i="9"/>
  <c r="S19" i="9" s="1"/>
  <c r="Y18" i="9"/>
  <c r="R18" i="9"/>
  <c r="Q18" i="9"/>
  <c r="O18" i="9"/>
  <c r="Y17" i="9"/>
  <c r="R17" i="9"/>
  <c r="Q17" i="9"/>
  <c r="O17" i="9"/>
  <c r="S17" i="9" s="1"/>
  <c r="Y16" i="9"/>
  <c r="S16" i="9"/>
  <c r="R16" i="9"/>
  <c r="Q16" i="9"/>
  <c r="O16" i="9"/>
  <c r="P16" i="9" s="1"/>
  <c r="Y15" i="9"/>
  <c r="R15" i="9"/>
  <c r="Q15" i="9"/>
  <c r="O15" i="9"/>
  <c r="Y14" i="9"/>
  <c r="R14" i="9"/>
  <c r="Q14" i="9"/>
  <c r="O14" i="9"/>
  <c r="S14" i="9" s="1"/>
  <c r="Y13" i="9"/>
  <c r="R13" i="9"/>
  <c r="Q13" i="9"/>
  <c r="O13" i="9"/>
  <c r="S13" i="9" s="1"/>
  <c r="Y12" i="9"/>
  <c r="S12" i="9"/>
  <c r="R12" i="9"/>
  <c r="Q12" i="9"/>
  <c r="O12" i="9"/>
  <c r="P12" i="9" s="1"/>
  <c r="Y11" i="9"/>
  <c r="R11" i="9"/>
  <c r="Q11" i="9"/>
  <c r="O11" i="9"/>
  <c r="S11" i="9" s="1"/>
  <c r="Y10" i="9"/>
  <c r="R10" i="9"/>
  <c r="Q10" i="9"/>
  <c r="O10" i="9"/>
  <c r="Y9" i="9"/>
  <c r="S9" i="9"/>
  <c r="R9" i="9"/>
  <c r="Q9" i="9"/>
  <c r="O9" i="9"/>
  <c r="P9" i="9" s="1"/>
  <c r="Y8" i="9"/>
  <c r="S8" i="9"/>
  <c r="R8" i="9"/>
  <c r="Q8" i="9"/>
  <c r="O8" i="9"/>
  <c r="P8" i="9" s="1"/>
  <c r="Y7" i="9"/>
  <c r="R7" i="9"/>
  <c r="Q7" i="9"/>
  <c r="O7" i="9"/>
  <c r="P7" i="9" s="1"/>
  <c r="Y6" i="9"/>
  <c r="R6" i="9"/>
  <c r="Q6" i="9"/>
  <c r="O6" i="9"/>
  <c r="S6" i="9" s="1"/>
  <c r="Y5" i="9"/>
  <c r="R5" i="9"/>
  <c r="Q5" i="9"/>
  <c r="O5" i="9"/>
  <c r="S5" i="9" s="1"/>
  <c r="V2156" i="3"/>
  <c r="R2156" i="3"/>
  <c r="Q2156" i="3"/>
  <c r="O2156" i="3"/>
  <c r="S2156" i="3" s="1"/>
  <c r="V2155" i="3"/>
  <c r="R2155" i="3"/>
  <c r="Q2155" i="3"/>
  <c r="O2155" i="3"/>
  <c r="P2155" i="3" s="1"/>
  <c r="V2154" i="3"/>
  <c r="R2154" i="3"/>
  <c r="Q2154" i="3"/>
  <c r="O2154" i="3"/>
  <c r="P2154" i="3" s="1"/>
  <c r="V2153" i="3"/>
  <c r="R2153" i="3"/>
  <c r="Q2153" i="3"/>
  <c r="O2153" i="3"/>
  <c r="S2153" i="3" s="1"/>
  <c r="V2152" i="3"/>
  <c r="R2152" i="3"/>
  <c r="Q2152" i="3"/>
  <c r="O2152" i="3"/>
  <c r="S2152" i="3" s="1"/>
  <c r="V2151" i="3"/>
  <c r="R2151" i="3"/>
  <c r="Q2151" i="3"/>
  <c r="O2151" i="3"/>
  <c r="S2151" i="3" s="1"/>
  <c r="V2150" i="3"/>
  <c r="R2150" i="3"/>
  <c r="Q2150" i="3"/>
  <c r="O2150" i="3"/>
  <c r="V2149" i="3"/>
  <c r="R2149" i="3"/>
  <c r="Q2149" i="3"/>
  <c r="O2149" i="3"/>
  <c r="S2149" i="3" s="1"/>
  <c r="V2148" i="3"/>
  <c r="R2148" i="3"/>
  <c r="Q2148" i="3"/>
  <c r="O2148" i="3"/>
  <c r="S2148" i="3" s="1"/>
  <c r="V2147" i="3"/>
  <c r="R2147" i="3"/>
  <c r="Q2147" i="3"/>
  <c r="O2147" i="3"/>
  <c r="S2147" i="3" s="1"/>
  <c r="V2146" i="3"/>
  <c r="R2146" i="3"/>
  <c r="Q2146" i="3"/>
  <c r="O2146" i="3"/>
  <c r="P2146" i="3" s="1"/>
  <c r="V2145" i="3"/>
  <c r="R2145" i="3"/>
  <c r="Q2145" i="3"/>
  <c r="O2145" i="3"/>
  <c r="S2145" i="3" s="1"/>
  <c r="V2144" i="3"/>
  <c r="R2144" i="3"/>
  <c r="Q2144" i="3"/>
  <c r="O2144" i="3"/>
  <c r="S2144" i="3" s="1"/>
  <c r="V2143" i="3"/>
  <c r="S2143" i="3"/>
  <c r="R2143" i="3"/>
  <c r="Q2143" i="3"/>
  <c r="O2143" i="3"/>
  <c r="P2143" i="3" s="1"/>
  <c r="V2142" i="3"/>
  <c r="R2142" i="3"/>
  <c r="Q2142" i="3"/>
  <c r="O2142" i="3"/>
  <c r="S2142" i="3" s="1"/>
  <c r="V2141" i="3"/>
  <c r="R2141" i="3"/>
  <c r="Q2141" i="3"/>
  <c r="O2141" i="3"/>
  <c r="V2140" i="3"/>
  <c r="S2140" i="3"/>
  <c r="R2140" i="3"/>
  <c r="Q2140" i="3"/>
  <c r="O2140" i="3"/>
  <c r="P2140" i="3" s="1"/>
  <c r="V2139" i="3"/>
  <c r="R2139" i="3"/>
  <c r="Q2139" i="3"/>
  <c r="O2139" i="3"/>
  <c r="V2138" i="3"/>
  <c r="R2138" i="3"/>
  <c r="Q2138" i="3"/>
  <c r="O2138" i="3"/>
  <c r="S2138" i="3" s="1"/>
  <c r="V2137" i="3"/>
  <c r="R2137" i="3"/>
  <c r="Q2137" i="3"/>
  <c r="O2137" i="3"/>
  <c r="S2137" i="3" s="1"/>
  <c r="V2136" i="3"/>
  <c r="R2136" i="3"/>
  <c r="Q2136" i="3"/>
  <c r="O2136" i="3"/>
  <c r="P2136" i="3" s="1"/>
  <c r="V2135" i="3"/>
  <c r="R2135" i="3"/>
  <c r="Q2135" i="3"/>
  <c r="O2135" i="3"/>
  <c r="S2135" i="3" s="1"/>
  <c r="V2134" i="3"/>
  <c r="R2134" i="3"/>
  <c r="Q2134" i="3"/>
  <c r="O2134" i="3"/>
  <c r="S2134" i="3" s="1"/>
  <c r="V2133" i="3"/>
  <c r="R2133" i="3"/>
  <c r="Q2133" i="3"/>
  <c r="O2133" i="3"/>
  <c r="V2132" i="3"/>
  <c r="R2132" i="3"/>
  <c r="Q2132" i="3"/>
  <c r="P2132" i="3"/>
  <c r="O2132" i="3"/>
  <c r="S2132" i="3" s="1"/>
  <c r="V2131" i="3"/>
  <c r="R2131" i="3"/>
  <c r="Q2131" i="3"/>
  <c r="O2131" i="3"/>
  <c r="P2131" i="3" s="1"/>
  <c r="V2130" i="3"/>
  <c r="R2130" i="3"/>
  <c r="Q2130" i="3"/>
  <c r="O2130" i="3"/>
  <c r="S2130" i="3" s="1"/>
  <c r="V2129" i="3"/>
  <c r="R2129" i="3"/>
  <c r="Q2129" i="3"/>
  <c r="O2129" i="3"/>
  <c r="V2128" i="3"/>
  <c r="R2128" i="3"/>
  <c r="Q2128" i="3"/>
  <c r="O2128" i="3"/>
  <c r="S2128" i="3" s="1"/>
  <c r="V2127" i="3"/>
  <c r="R2127" i="3"/>
  <c r="Q2127" i="3"/>
  <c r="O2127" i="3"/>
  <c r="V2126" i="3"/>
  <c r="R2126" i="3"/>
  <c r="Q2126" i="3"/>
  <c r="O2126" i="3"/>
  <c r="V2125" i="3"/>
  <c r="R2125" i="3"/>
  <c r="Q2125" i="3"/>
  <c r="O2125" i="3"/>
  <c r="S2125" i="3" s="1"/>
  <c r="V2124" i="3"/>
  <c r="R2124" i="3"/>
  <c r="Q2124" i="3"/>
  <c r="P2124" i="3"/>
  <c r="O2124" i="3"/>
  <c r="S2124" i="3" s="1"/>
  <c r="V2123" i="3"/>
  <c r="R2123" i="3"/>
  <c r="Q2123" i="3"/>
  <c r="O2123" i="3"/>
  <c r="V2122" i="3"/>
  <c r="R2122" i="3"/>
  <c r="Q2122" i="3"/>
  <c r="O2122" i="3"/>
  <c r="V2121" i="3"/>
  <c r="R2121" i="3"/>
  <c r="Q2121" i="3"/>
  <c r="O2121" i="3"/>
  <c r="S2121" i="3" s="1"/>
  <c r="V2120" i="3"/>
  <c r="R2120" i="3"/>
  <c r="Q2120" i="3"/>
  <c r="O2120" i="3"/>
  <c r="V2119" i="3"/>
  <c r="R2119" i="3"/>
  <c r="Q2119" i="3"/>
  <c r="O2119" i="3"/>
  <c r="V2118" i="3"/>
  <c r="R2118" i="3"/>
  <c r="Q2118" i="3"/>
  <c r="O2118" i="3"/>
  <c r="S2118" i="3" s="1"/>
  <c r="V2117" i="3"/>
  <c r="R2117" i="3"/>
  <c r="Q2117" i="3"/>
  <c r="O2117" i="3"/>
  <c r="V2116" i="3"/>
  <c r="R2116" i="3"/>
  <c r="Q2116" i="3"/>
  <c r="O2116" i="3"/>
  <c r="V2115" i="3"/>
  <c r="R2115" i="3"/>
  <c r="Q2115" i="3"/>
  <c r="O2115" i="3"/>
  <c r="V2114" i="3"/>
  <c r="R2114" i="3"/>
  <c r="Q2114" i="3"/>
  <c r="O2114" i="3"/>
  <c r="S2114" i="3" s="1"/>
  <c r="V2113" i="3"/>
  <c r="R2113" i="3"/>
  <c r="Q2113" i="3"/>
  <c r="O2113" i="3"/>
  <c r="V2112" i="3"/>
  <c r="R2112" i="3"/>
  <c r="Q2112" i="3"/>
  <c r="O2112" i="3"/>
  <c r="P2112" i="3" s="1"/>
  <c r="V2111" i="3"/>
  <c r="R2111" i="3"/>
  <c r="Q2111" i="3"/>
  <c r="O2111" i="3"/>
  <c r="V2110" i="3"/>
  <c r="R2110" i="3"/>
  <c r="Q2110" i="3"/>
  <c r="O2110" i="3"/>
  <c r="S2110" i="3" s="1"/>
  <c r="V2109" i="3"/>
  <c r="R2109" i="3"/>
  <c r="Q2109" i="3"/>
  <c r="O2109" i="3"/>
  <c r="S2109" i="3" s="1"/>
  <c r="V2108" i="3"/>
  <c r="R2108" i="3"/>
  <c r="Q2108" i="3"/>
  <c r="O2108" i="3"/>
  <c r="S2108" i="3" s="1"/>
  <c r="V2107" i="3"/>
  <c r="R2107" i="3"/>
  <c r="Q2107" i="3"/>
  <c r="O2107" i="3"/>
  <c r="S2107" i="3" s="1"/>
  <c r="V2106" i="3"/>
  <c r="R2106" i="3"/>
  <c r="Q2106" i="3"/>
  <c r="O2106" i="3"/>
  <c r="P2106" i="3" s="1"/>
  <c r="V2105" i="3"/>
  <c r="R2105" i="3"/>
  <c r="Q2105" i="3"/>
  <c r="O2105" i="3"/>
  <c r="S2105" i="3" s="1"/>
  <c r="V2104" i="3"/>
  <c r="R2104" i="3"/>
  <c r="Q2104" i="3"/>
  <c r="O2104" i="3"/>
  <c r="P2104" i="3" s="1"/>
  <c r="V2103" i="3"/>
  <c r="R2103" i="3"/>
  <c r="Q2103" i="3"/>
  <c r="O2103" i="3"/>
  <c r="S2103" i="3" s="1"/>
  <c r="V2102" i="3"/>
  <c r="R2102" i="3"/>
  <c r="Q2102" i="3"/>
  <c r="O2102" i="3"/>
  <c r="S2102" i="3" s="1"/>
  <c r="V2101" i="3"/>
  <c r="R2101" i="3"/>
  <c r="Q2101" i="3"/>
  <c r="O2101" i="3"/>
  <c r="V2100" i="3"/>
  <c r="R2100" i="3"/>
  <c r="Q2100" i="3"/>
  <c r="O2100" i="3"/>
  <c r="S2100" i="3" s="1"/>
  <c r="V2099" i="3"/>
  <c r="R2099" i="3"/>
  <c r="Q2099" i="3"/>
  <c r="O2099" i="3"/>
  <c r="S2099" i="3" s="1"/>
  <c r="V2098" i="3"/>
  <c r="R2098" i="3"/>
  <c r="Q2098" i="3"/>
  <c r="O2098" i="3"/>
  <c r="P2098" i="3" s="1"/>
  <c r="V2097" i="3"/>
  <c r="R2097" i="3"/>
  <c r="Q2097" i="3"/>
  <c r="O2097" i="3"/>
  <c r="P2097" i="3" s="1"/>
  <c r="V2096" i="3"/>
  <c r="R2096" i="3"/>
  <c r="Q2096" i="3"/>
  <c r="O2096" i="3"/>
  <c r="V2095" i="3"/>
  <c r="R2095" i="3"/>
  <c r="Q2095" i="3"/>
  <c r="O2095" i="3"/>
  <c r="V2094" i="3"/>
  <c r="R2094" i="3"/>
  <c r="Q2094" i="3"/>
  <c r="O2094" i="3"/>
  <c r="S2094" i="3" s="1"/>
  <c r="V2093" i="3"/>
  <c r="R2093" i="3"/>
  <c r="Q2093" i="3"/>
  <c r="O2093" i="3"/>
  <c r="S2093" i="3" s="1"/>
  <c r="V2092" i="3"/>
  <c r="R2092" i="3"/>
  <c r="Q2092" i="3"/>
  <c r="O2092" i="3"/>
  <c r="S2092" i="3" s="1"/>
  <c r="V2091" i="3"/>
  <c r="S2091" i="3"/>
  <c r="R2091" i="3"/>
  <c r="Q2091" i="3"/>
  <c r="O2091" i="3"/>
  <c r="P2091" i="3" s="1"/>
  <c r="V2090" i="3"/>
  <c r="R2090" i="3"/>
  <c r="Q2090" i="3"/>
  <c r="O2090" i="3"/>
  <c r="V2089" i="3"/>
  <c r="R2089" i="3"/>
  <c r="Q2089" i="3"/>
  <c r="O2089" i="3"/>
  <c r="S2089" i="3" s="1"/>
  <c r="V2088" i="3"/>
  <c r="R2088" i="3"/>
  <c r="Q2088" i="3"/>
  <c r="O2088" i="3"/>
  <c r="S2088" i="3" s="1"/>
  <c r="V2087" i="3"/>
  <c r="R2087" i="3"/>
  <c r="Q2087" i="3"/>
  <c r="O2087" i="3"/>
  <c r="V2086" i="3"/>
  <c r="R2086" i="3"/>
  <c r="Q2086" i="3"/>
  <c r="O2086" i="3"/>
  <c r="S2086" i="3" s="1"/>
  <c r="V2085" i="3"/>
  <c r="R2085" i="3"/>
  <c r="Q2085" i="3"/>
  <c r="O2085" i="3"/>
  <c r="V2084" i="3"/>
  <c r="R2084" i="3"/>
  <c r="Q2084" i="3"/>
  <c r="O2084" i="3"/>
  <c r="P2084" i="3" s="1"/>
  <c r="V2083" i="3"/>
  <c r="R2083" i="3"/>
  <c r="Q2083" i="3"/>
  <c r="O2083" i="3"/>
  <c r="S2083" i="3" s="1"/>
  <c r="V2082" i="3"/>
  <c r="R2082" i="3"/>
  <c r="Q2082" i="3"/>
  <c r="O2082" i="3"/>
  <c r="V2081" i="3"/>
  <c r="R2081" i="3"/>
  <c r="Q2081" i="3"/>
  <c r="O2081" i="3"/>
  <c r="S2081" i="3" s="1"/>
  <c r="V2080" i="3"/>
  <c r="R2080" i="3"/>
  <c r="Q2080" i="3"/>
  <c r="O2080" i="3"/>
  <c r="P2080" i="3" s="1"/>
  <c r="V2079" i="3"/>
  <c r="R2079" i="3"/>
  <c r="Q2079" i="3"/>
  <c r="O2079" i="3"/>
  <c r="S2079" i="3" s="1"/>
  <c r="V2078" i="3"/>
  <c r="R2078" i="3"/>
  <c r="Q2078" i="3"/>
  <c r="O2078" i="3"/>
  <c r="V2077" i="3"/>
  <c r="R2077" i="3"/>
  <c r="Q2077" i="3"/>
  <c r="O2077" i="3"/>
  <c r="S2077" i="3" s="1"/>
  <c r="V2076" i="3"/>
  <c r="R2076" i="3"/>
  <c r="Q2076" i="3"/>
  <c r="O2076" i="3"/>
  <c r="V2075" i="3"/>
  <c r="R2075" i="3"/>
  <c r="Q2075" i="3"/>
  <c r="O2075" i="3"/>
  <c r="V2074" i="3"/>
  <c r="R2074" i="3"/>
  <c r="Q2074" i="3"/>
  <c r="O2074" i="3"/>
  <c r="S2074" i="3" s="1"/>
  <c r="V2073" i="3"/>
  <c r="R2073" i="3"/>
  <c r="Q2073" i="3"/>
  <c r="O2073" i="3"/>
  <c r="V2072" i="3"/>
  <c r="R2072" i="3"/>
  <c r="Q2072" i="3"/>
  <c r="O2072" i="3"/>
  <c r="S2072" i="3" s="1"/>
  <c r="V2071" i="3"/>
  <c r="R2071" i="3"/>
  <c r="Q2071" i="3"/>
  <c r="O2071" i="3"/>
  <c r="S2071" i="3" s="1"/>
  <c r="V2070" i="3"/>
  <c r="R2070" i="3"/>
  <c r="Q2070" i="3"/>
  <c r="O2070" i="3"/>
  <c r="S2070" i="3" s="1"/>
  <c r="V2069" i="3"/>
  <c r="R2069" i="3"/>
  <c r="Q2069" i="3"/>
  <c r="O2069" i="3"/>
  <c r="V2068" i="3"/>
  <c r="R2068" i="3"/>
  <c r="Q2068" i="3"/>
  <c r="O2068" i="3"/>
  <c r="V2067" i="3"/>
  <c r="R2067" i="3"/>
  <c r="Q2067" i="3"/>
  <c r="O2067" i="3"/>
  <c r="V2066" i="3"/>
  <c r="R2066" i="3"/>
  <c r="Q2066" i="3"/>
  <c r="O2066" i="3"/>
  <c r="S2066" i="3" s="1"/>
  <c r="V2065" i="3"/>
  <c r="R2065" i="3"/>
  <c r="Q2065" i="3"/>
  <c r="O2065" i="3"/>
  <c r="S2065" i="3" s="1"/>
  <c r="V2064" i="3"/>
  <c r="R2064" i="3"/>
  <c r="Q2064" i="3"/>
  <c r="O2064" i="3"/>
  <c r="V2063" i="3"/>
  <c r="R2063" i="3"/>
  <c r="Q2063" i="3"/>
  <c r="O2063" i="3"/>
  <c r="V2062" i="3"/>
  <c r="R2062" i="3"/>
  <c r="Q2062" i="3"/>
  <c r="O2062" i="3"/>
  <c r="P2062" i="3" s="1"/>
  <c r="V2061" i="3"/>
  <c r="S2061" i="3"/>
  <c r="R2061" i="3"/>
  <c r="Q2061" i="3"/>
  <c r="O2061" i="3"/>
  <c r="P2061" i="3" s="1"/>
  <c r="V2060" i="3"/>
  <c r="R2060" i="3"/>
  <c r="Q2060" i="3"/>
  <c r="O2060" i="3"/>
  <c r="V2059" i="3"/>
  <c r="R2059" i="3"/>
  <c r="Q2059" i="3"/>
  <c r="O2059" i="3"/>
  <c r="V2058" i="3"/>
  <c r="R2058" i="3"/>
  <c r="Q2058" i="3"/>
  <c r="P2058" i="3"/>
  <c r="O2058" i="3"/>
  <c r="S2058" i="3" s="1"/>
  <c r="V2057" i="3"/>
  <c r="R2057" i="3"/>
  <c r="Q2057" i="3"/>
  <c r="O2057" i="3"/>
  <c r="S2057" i="3" s="1"/>
  <c r="V2056" i="3"/>
  <c r="R2056" i="3"/>
  <c r="Q2056" i="3"/>
  <c r="O2056" i="3"/>
  <c r="P2056" i="3" s="1"/>
  <c r="V2055" i="3"/>
  <c r="R2055" i="3"/>
  <c r="Q2055" i="3"/>
  <c r="O2055" i="3"/>
  <c r="V2054" i="3"/>
  <c r="R2054" i="3"/>
  <c r="Q2054" i="3"/>
  <c r="O2054" i="3"/>
  <c r="V2053" i="3"/>
  <c r="R2053" i="3"/>
  <c r="Q2053" i="3"/>
  <c r="O2053" i="3"/>
  <c r="S2053" i="3" s="1"/>
  <c r="V2052" i="3"/>
  <c r="R2052" i="3"/>
  <c r="Q2052" i="3"/>
  <c r="P2052" i="3"/>
  <c r="O2052" i="3"/>
  <c r="S2052" i="3" s="1"/>
  <c r="V2051" i="3"/>
  <c r="R2051" i="3"/>
  <c r="Q2051" i="3"/>
  <c r="O2051" i="3"/>
  <c r="V2050" i="3"/>
  <c r="S2050" i="3"/>
  <c r="R2050" i="3"/>
  <c r="Q2050" i="3"/>
  <c r="P2050" i="3"/>
  <c r="O2050" i="3"/>
  <c r="V2049" i="3"/>
  <c r="R2049" i="3"/>
  <c r="Q2049" i="3"/>
  <c r="O2049" i="3"/>
  <c r="S2049" i="3" s="1"/>
  <c r="V2048" i="3"/>
  <c r="R2048" i="3"/>
  <c r="Q2048" i="3"/>
  <c r="O2048" i="3"/>
  <c r="V2047" i="3"/>
  <c r="R2047" i="3"/>
  <c r="Q2047" i="3"/>
  <c r="O2047" i="3"/>
  <c r="P2047" i="3" s="1"/>
  <c r="V2046" i="3"/>
  <c r="R2046" i="3"/>
  <c r="Q2046" i="3"/>
  <c r="O2046" i="3"/>
  <c r="V2045" i="3"/>
  <c r="R2045" i="3"/>
  <c r="Q2045" i="3"/>
  <c r="O2045" i="3"/>
  <c r="V2044" i="3"/>
  <c r="R2044" i="3"/>
  <c r="Q2044" i="3"/>
  <c r="O2044" i="3"/>
  <c r="V2043" i="3"/>
  <c r="R2043" i="3"/>
  <c r="Q2043" i="3"/>
  <c r="O2043" i="3"/>
  <c r="S2043" i="3" s="1"/>
  <c r="V2042" i="3"/>
  <c r="S2042" i="3"/>
  <c r="R2042" i="3"/>
  <c r="Q2042" i="3"/>
  <c r="O2042" i="3"/>
  <c r="P2042" i="3" s="1"/>
  <c r="V2041" i="3"/>
  <c r="R2041" i="3"/>
  <c r="Q2041" i="3"/>
  <c r="O2041" i="3"/>
  <c r="V2040" i="3"/>
  <c r="R2040" i="3"/>
  <c r="Q2040" i="3"/>
  <c r="O2040" i="3"/>
  <c r="V2039" i="3"/>
  <c r="R2039" i="3"/>
  <c r="Q2039" i="3"/>
  <c r="P2039" i="3"/>
  <c r="O2039" i="3"/>
  <c r="S2039" i="3" s="1"/>
  <c r="V2038" i="3"/>
  <c r="R2038" i="3"/>
  <c r="Q2038" i="3"/>
  <c r="O2038" i="3"/>
  <c r="V2037" i="3"/>
  <c r="R2037" i="3"/>
  <c r="Q2037" i="3"/>
  <c r="O2037" i="3"/>
  <c r="V2036" i="3"/>
  <c r="R2036" i="3"/>
  <c r="Q2036" i="3"/>
  <c r="O2036" i="3"/>
  <c r="V2035" i="3"/>
  <c r="R2035" i="3"/>
  <c r="Q2035" i="3"/>
  <c r="O2035" i="3"/>
  <c r="S2035" i="3" s="1"/>
  <c r="V2034" i="3"/>
  <c r="R2034" i="3"/>
  <c r="Q2034" i="3"/>
  <c r="O2034" i="3"/>
  <c r="S2034" i="3" s="1"/>
  <c r="V2033" i="3"/>
  <c r="R2033" i="3"/>
  <c r="Q2033" i="3"/>
  <c r="O2033" i="3"/>
  <c r="V2032" i="3"/>
  <c r="R2032" i="3"/>
  <c r="Q2032" i="3"/>
  <c r="O2032" i="3"/>
  <c r="S2032" i="3" s="1"/>
  <c r="V2031" i="3"/>
  <c r="R2031" i="3"/>
  <c r="Q2031" i="3"/>
  <c r="O2031" i="3"/>
  <c r="V2030" i="3"/>
  <c r="R2030" i="3"/>
  <c r="Q2030" i="3"/>
  <c r="O2030" i="3"/>
  <c r="S2030" i="3" s="1"/>
  <c r="V2029" i="3"/>
  <c r="R2029" i="3"/>
  <c r="Q2029" i="3"/>
  <c r="O2029" i="3"/>
  <c r="V2028" i="3"/>
  <c r="R2028" i="3"/>
  <c r="Q2028" i="3"/>
  <c r="O2028" i="3"/>
  <c r="V2027" i="3"/>
  <c r="R2027" i="3"/>
  <c r="Q2027" i="3"/>
  <c r="O2027" i="3"/>
  <c r="V2026" i="3"/>
  <c r="R2026" i="3"/>
  <c r="Q2026" i="3"/>
  <c r="O2026" i="3"/>
  <c r="P2026" i="3" s="1"/>
  <c r="V2025" i="3"/>
  <c r="R2025" i="3"/>
  <c r="Q2025" i="3"/>
  <c r="O2025" i="3"/>
  <c r="V2024" i="3"/>
  <c r="R2024" i="3"/>
  <c r="Q2024" i="3"/>
  <c r="O2024" i="3"/>
  <c r="V2023" i="3"/>
  <c r="R2023" i="3"/>
  <c r="Q2023" i="3"/>
  <c r="O2023" i="3"/>
  <c r="S2023" i="3" s="1"/>
  <c r="V2022" i="3"/>
  <c r="R2022" i="3"/>
  <c r="Q2022" i="3"/>
  <c r="O2022" i="3"/>
  <c r="P2022" i="3" s="1"/>
  <c r="V2021" i="3"/>
  <c r="R2021" i="3"/>
  <c r="Q2021" i="3"/>
  <c r="O2021" i="3"/>
  <c r="V2020" i="3"/>
  <c r="R2020" i="3"/>
  <c r="Q2020" i="3"/>
  <c r="O2020" i="3"/>
  <c r="P2020" i="3" s="1"/>
  <c r="V2019" i="3"/>
  <c r="R2019" i="3"/>
  <c r="Q2019" i="3"/>
  <c r="O2019" i="3"/>
  <c r="V2018" i="3"/>
  <c r="R2018" i="3"/>
  <c r="Q2018" i="3"/>
  <c r="O2018" i="3"/>
  <c r="V2017" i="3"/>
  <c r="R2017" i="3"/>
  <c r="Q2017" i="3"/>
  <c r="O2017" i="3"/>
  <c r="V2016" i="3"/>
  <c r="R2016" i="3"/>
  <c r="Q2016" i="3"/>
  <c r="O2016" i="3"/>
  <c r="S2016" i="3" s="1"/>
  <c r="V2015" i="3"/>
  <c r="R2015" i="3"/>
  <c r="Q2015" i="3"/>
  <c r="O2015" i="3"/>
  <c r="S2015" i="3" s="1"/>
  <c r="V2014" i="3"/>
  <c r="R2014" i="3"/>
  <c r="Q2014" i="3"/>
  <c r="O2014" i="3"/>
  <c r="P2014" i="3" s="1"/>
  <c r="V2013" i="3"/>
  <c r="R2013" i="3"/>
  <c r="Q2013" i="3"/>
  <c r="O2013" i="3"/>
  <c r="V2012" i="3"/>
  <c r="R2012" i="3"/>
  <c r="Q2012" i="3"/>
  <c r="O2012" i="3"/>
  <c r="V2011" i="3"/>
  <c r="R2011" i="3"/>
  <c r="Q2011" i="3"/>
  <c r="O2011" i="3"/>
  <c r="S2011" i="3" s="1"/>
  <c r="V2010" i="3"/>
  <c r="R2010" i="3"/>
  <c r="Q2010" i="3"/>
  <c r="O2010" i="3"/>
  <c r="V2009" i="3"/>
  <c r="R2009" i="3"/>
  <c r="Q2009" i="3"/>
  <c r="O2009" i="3"/>
  <c r="S2009" i="3" s="1"/>
  <c r="V2008" i="3"/>
  <c r="R2008" i="3"/>
  <c r="Q2008" i="3"/>
  <c r="O2008" i="3"/>
  <c r="V2007" i="3"/>
  <c r="R2007" i="3"/>
  <c r="Q2007" i="3"/>
  <c r="O2007" i="3"/>
  <c r="P2007" i="3" s="1"/>
  <c r="V2006" i="3"/>
  <c r="R2006" i="3"/>
  <c r="Q2006" i="3"/>
  <c r="O2006" i="3"/>
  <c r="V2005" i="3"/>
  <c r="R2005" i="3"/>
  <c r="Q2005" i="3"/>
  <c r="O2005" i="3"/>
  <c r="V2004" i="3"/>
  <c r="R2004" i="3"/>
  <c r="Q2004" i="3"/>
  <c r="O2004" i="3"/>
  <c r="S2004" i="3" s="1"/>
  <c r="V2003" i="3"/>
  <c r="R2003" i="3"/>
  <c r="Q2003" i="3"/>
  <c r="O2003" i="3"/>
  <c r="V2002" i="3"/>
  <c r="R2002" i="3"/>
  <c r="Q2002" i="3"/>
  <c r="O2002" i="3"/>
  <c r="S2002" i="3" s="1"/>
  <c r="V2001" i="3"/>
  <c r="R2001" i="3"/>
  <c r="Q2001" i="3"/>
  <c r="O2001" i="3"/>
  <c r="V2000" i="3"/>
  <c r="R2000" i="3"/>
  <c r="Q2000" i="3"/>
  <c r="O2000" i="3"/>
  <c r="V1999" i="3"/>
  <c r="R1999" i="3"/>
  <c r="Q1999" i="3"/>
  <c r="O1999" i="3"/>
  <c r="S1999" i="3" s="1"/>
  <c r="V1998" i="3"/>
  <c r="R1998" i="3"/>
  <c r="Q1998" i="3"/>
  <c r="O1998" i="3"/>
  <c r="V1997" i="3"/>
  <c r="R1997" i="3"/>
  <c r="Q1997" i="3"/>
  <c r="O1997" i="3"/>
  <c r="V1996" i="3"/>
  <c r="R1996" i="3"/>
  <c r="Q1996" i="3"/>
  <c r="O1996" i="3"/>
  <c r="V1995" i="3"/>
  <c r="R1995" i="3"/>
  <c r="Q1995" i="3"/>
  <c r="O1995" i="3"/>
  <c r="S1995" i="3" s="1"/>
  <c r="V1994" i="3"/>
  <c r="R1994" i="3"/>
  <c r="Q1994" i="3"/>
  <c r="O1994" i="3"/>
  <c r="S1994" i="3" s="1"/>
  <c r="V1993" i="3"/>
  <c r="R1993" i="3"/>
  <c r="Q1993" i="3"/>
  <c r="O1993" i="3"/>
  <c r="V1992" i="3"/>
  <c r="R1992" i="3"/>
  <c r="Q1992" i="3"/>
  <c r="O1992" i="3"/>
  <c r="V1991" i="3"/>
  <c r="R1991" i="3"/>
  <c r="Q1991" i="3"/>
  <c r="O1991" i="3"/>
  <c r="V1990" i="3"/>
  <c r="R1990" i="3"/>
  <c r="Q1990" i="3"/>
  <c r="O1990" i="3"/>
  <c r="P1990" i="3" s="1"/>
  <c r="V1989" i="3"/>
  <c r="R1989" i="3"/>
  <c r="Q1989" i="3"/>
  <c r="O1989" i="3"/>
  <c r="V1988" i="3"/>
  <c r="R1988" i="3"/>
  <c r="Q1988" i="3"/>
  <c r="O1988" i="3"/>
  <c r="S1988" i="3" s="1"/>
  <c r="V1987" i="3"/>
  <c r="R1987" i="3"/>
  <c r="Q1987" i="3"/>
  <c r="O1987" i="3"/>
  <c r="P1987" i="3" s="1"/>
  <c r="V1986" i="3"/>
  <c r="R1986" i="3"/>
  <c r="Q1986" i="3"/>
  <c r="O1986" i="3"/>
  <c r="V1985" i="3"/>
  <c r="R1985" i="3"/>
  <c r="Q1985" i="3"/>
  <c r="O1985" i="3"/>
  <c r="P1985" i="3" s="1"/>
  <c r="V1984" i="3"/>
  <c r="R1984" i="3"/>
  <c r="Q1984" i="3"/>
  <c r="O1984" i="3"/>
  <c r="V1983" i="3"/>
  <c r="R1983" i="3"/>
  <c r="Q1983" i="3"/>
  <c r="O1983" i="3"/>
  <c r="V1982" i="3"/>
  <c r="R1982" i="3"/>
  <c r="Q1982" i="3"/>
  <c r="O1982" i="3"/>
  <c r="P1982" i="3" s="1"/>
  <c r="V1981" i="3"/>
  <c r="R1981" i="3"/>
  <c r="Q1981" i="3"/>
  <c r="O1981" i="3"/>
  <c r="P1981" i="3" s="1"/>
  <c r="V1980" i="3"/>
  <c r="R1980" i="3"/>
  <c r="Q1980" i="3"/>
  <c r="O1980" i="3"/>
  <c r="V1979" i="3"/>
  <c r="R1979" i="3"/>
  <c r="Q1979" i="3"/>
  <c r="O1979" i="3"/>
  <c r="S1979" i="3" s="1"/>
  <c r="V1978" i="3"/>
  <c r="R1978" i="3"/>
  <c r="Q1978" i="3"/>
  <c r="O1978" i="3"/>
  <c r="S1978" i="3" s="1"/>
  <c r="V1977" i="3"/>
  <c r="R1977" i="3"/>
  <c r="Q1977" i="3"/>
  <c r="O1977" i="3"/>
  <c r="V1976" i="3"/>
  <c r="R1976" i="3"/>
  <c r="Q1976" i="3"/>
  <c r="O1976" i="3"/>
  <c r="V1975" i="3"/>
  <c r="R1975" i="3"/>
  <c r="Q1975" i="3"/>
  <c r="O1975" i="3"/>
  <c r="V1974" i="3"/>
  <c r="R1974" i="3"/>
  <c r="Q1974" i="3"/>
  <c r="P1974" i="3"/>
  <c r="O1974" i="3"/>
  <c r="S1974" i="3" s="1"/>
  <c r="V1973" i="3"/>
  <c r="R1973" i="3"/>
  <c r="Q1973" i="3"/>
  <c r="O1973" i="3"/>
  <c r="P1973" i="3" s="1"/>
  <c r="V1972" i="3"/>
  <c r="R1972" i="3"/>
  <c r="Q1972" i="3"/>
  <c r="O1972" i="3"/>
  <c r="S1972" i="3" s="1"/>
  <c r="V1971" i="3"/>
  <c r="S1971" i="3"/>
  <c r="R1971" i="3"/>
  <c r="Q1971" i="3"/>
  <c r="O1971" i="3"/>
  <c r="P1971" i="3" s="1"/>
  <c r="V1970" i="3"/>
  <c r="R1970" i="3"/>
  <c r="Q1970" i="3"/>
  <c r="O1970" i="3"/>
  <c r="P1970" i="3" s="1"/>
  <c r="V1969" i="3"/>
  <c r="R1969" i="3"/>
  <c r="Q1969" i="3"/>
  <c r="O1969" i="3"/>
  <c r="S1969" i="3" s="1"/>
  <c r="V1968" i="3"/>
  <c r="R1968" i="3"/>
  <c r="Q1968" i="3"/>
  <c r="O1968" i="3"/>
  <c r="V1967" i="3"/>
  <c r="R1967" i="3"/>
  <c r="Q1967" i="3"/>
  <c r="O1967" i="3"/>
  <c r="V1966" i="3"/>
  <c r="R1966" i="3"/>
  <c r="Q1966" i="3"/>
  <c r="O1966" i="3"/>
  <c r="V1965" i="3"/>
  <c r="R1965" i="3"/>
  <c r="Q1965" i="3"/>
  <c r="O1965" i="3"/>
  <c r="V1964" i="3"/>
  <c r="R1964" i="3"/>
  <c r="Q1964" i="3"/>
  <c r="O1964" i="3"/>
  <c r="S1964" i="3" s="1"/>
  <c r="V1963" i="3"/>
  <c r="S1963" i="3"/>
  <c r="R1963" i="3"/>
  <c r="Q1963" i="3"/>
  <c r="O1963" i="3"/>
  <c r="P1963" i="3" s="1"/>
  <c r="V1962" i="3"/>
  <c r="R1962" i="3"/>
  <c r="Q1962" i="3"/>
  <c r="O1962" i="3"/>
  <c r="S1962" i="3" s="1"/>
  <c r="V1961" i="3"/>
  <c r="R1961" i="3"/>
  <c r="Q1961" i="3"/>
  <c r="O1961" i="3"/>
  <c r="S1961" i="3" s="1"/>
  <c r="V1960" i="3"/>
  <c r="R1960" i="3"/>
  <c r="Q1960" i="3"/>
  <c r="O1960" i="3"/>
  <c r="V1959" i="3"/>
  <c r="R1959" i="3"/>
  <c r="Q1959" i="3"/>
  <c r="O1959" i="3"/>
  <c r="P1959" i="3" s="1"/>
  <c r="V1958" i="3"/>
  <c r="S1958" i="3"/>
  <c r="R1958" i="3"/>
  <c r="Q1958" i="3"/>
  <c r="O1958" i="3"/>
  <c r="P1958" i="3" s="1"/>
  <c r="V1957" i="3"/>
  <c r="S1957" i="3"/>
  <c r="R1957" i="3"/>
  <c r="Q1957" i="3"/>
  <c r="P1957" i="3"/>
  <c r="O1957" i="3"/>
  <c r="V1956" i="3"/>
  <c r="R1956" i="3"/>
  <c r="Q1956" i="3"/>
  <c r="O1956" i="3"/>
  <c r="V1955" i="3"/>
  <c r="R1955" i="3"/>
  <c r="Q1955" i="3"/>
  <c r="O1955" i="3"/>
  <c r="V1954" i="3"/>
  <c r="R1954" i="3"/>
  <c r="Q1954" i="3"/>
  <c r="O1954" i="3"/>
  <c r="V1953" i="3"/>
  <c r="R1953" i="3"/>
  <c r="Q1953" i="3"/>
  <c r="O1953" i="3"/>
  <c r="V1952" i="3"/>
  <c r="R1952" i="3"/>
  <c r="Q1952" i="3"/>
  <c r="O1952" i="3"/>
  <c r="V1951" i="3"/>
  <c r="R1951" i="3"/>
  <c r="Q1951" i="3"/>
  <c r="P1951" i="3"/>
  <c r="O1951" i="3"/>
  <c r="S1951" i="3" s="1"/>
  <c r="V1950" i="3"/>
  <c r="R1950" i="3"/>
  <c r="Q1950" i="3"/>
  <c r="O1950" i="3"/>
  <c r="S1950" i="3" s="1"/>
  <c r="V1949" i="3"/>
  <c r="R1949" i="3"/>
  <c r="Q1949" i="3"/>
  <c r="O1949" i="3"/>
  <c r="V1948" i="3"/>
  <c r="R1948" i="3"/>
  <c r="Q1948" i="3"/>
  <c r="O1948" i="3"/>
  <c r="S1948" i="3" s="1"/>
  <c r="V1947" i="3"/>
  <c r="R1947" i="3"/>
  <c r="Q1947" i="3"/>
  <c r="O1947" i="3"/>
  <c r="V1946" i="3"/>
  <c r="R1946" i="3"/>
  <c r="Q1946" i="3"/>
  <c r="O1946" i="3"/>
  <c r="V1945" i="3"/>
  <c r="R1945" i="3"/>
  <c r="Q1945" i="3"/>
  <c r="O1945" i="3"/>
  <c r="V1944" i="3"/>
  <c r="R1944" i="3"/>
  <c r="Q1944" i="3"/>
  <c r="O1944" i="3"/>
  <c r="V1943" i="3"/>
  <c r="R1943" i="3"/>
  <c r="Q1943" i="3"/>
  <c r="O1943" i="3"/>
  <c r="V1942" i="3"/>
  <c r="R1942" i="3"/>
  <c r="Q1942" i="3"/>
  <c r="O1942" i="3"/>
  <c r="V1941" i="3"/>
  <c r="R1941" i="3"/>
  <c r="Q1941" i="3"/>
  <c r="O1941" i="3"/>
  <c r="V1940" i="3"/>
  <c r="R1940" i="3"/>
  <c r="Q1940" i="3"/>
  <c r="O1940" i="3"/>
  <c r="V1939" i="3"/>
  <c r="R1939" i="3"/>
  <c r="Q1939" i="3"/>
  <c r="O1939" i="3"/>
  <c r="P1939" i="3" s="1"/>
  <c r="V1938" i="3"/>
  <c r="R1938" i="3"/>
  <c r="Q1938" i="3"/>
  <c r="O1938" i="3"/>
  <c r="V1937" i="3"/>
  <c r="R1937" i="3"/>
  <c r="Q1937" i="3"/>
  <c r="O1937" i="3"/>
  <c r="V1936" i="3"/>
  <c r="R1936" i="3"/>
  <c r="Q1936" i="3"/>
  <c r="O1936" i="3"/>
  <c r="P1936" i="3" s="1"/>
  <c r="V1935" i="3"/>
  <c r="R1935" i="3"/>
  <c r="Q1935" i="3"/>
  <c r="O1935" i="3"/>
  <c r="V1934" i="3"/>
  <c r="R1934" i="3"/>
  <c r="Q1934" i="3"/>
  <c r="O1934" i="3"/>
  <c r="V1933" i="3"/>
  <c r="R1933" i="3"/>
  <c r="Q1933" i="3"/>
  <c r="O1933" i="3"/>
  <c r="V1932" i="3"/>
  <c r="R1932" i="3"/>
  <c r="Q1932" i="3"/>
  <c r="O1932" i="3"/>
  <c r="V1931" i="3"/>
  <c r="R1931" i="3"/>
  <c r="Q1931" i="3"/>
  <c r="O1931" i="3"/>
  <c r="V1930" i="3"/>
  <c r="S1930" i="3"/>
  <c r="R1930" i="3"/>
  <c r="Q1930" i="3"/>
  <c r="P1930" i="3"/>
  <c r="O1930" i="3"/>
  <c r="V1929" i="3"/>
  <c r="R1929" i="3"/>
  <c r="Q1929" i="3"/>
  <c r="P1929" i="3"/>
  <c r="O1929" i="3"/>
  <c r="S1929" i="3" s="1"/>
  <c r="V1928" i="3"/>
  <c r="R1928" i="3"/>
  <c r="Q1928" i="3"/>
  <c r="O1928" i="3"/>
  <c r="V1927" i="3"/>
  <c r="R1927" i="3"/>
  <c r="Q1927" i="3"/>
  <c r="P1927" i="3"/>
  <c r="O1927" i="3"/>
  <c r="S1927" i="3" s="1"/>
  <c r="V1926" i="3"/>
  <c r="R1926" i="3"/>
  <c r="Q1926" i="3"/>
  <c r="O1926" i="3"/>
  <c r="S1926" i="3" s="1"/>
  <c r="V1925" i="3"/>
  <c r="R1925" i="3"/>
  <c r="Q1925" i="3"/>
  <c r="O1925" i="3"/>
  <c r="V1924" i="3"/>
  <c r="R1924" i="3"/>
  <c r="Q1924" i="3"/>
  <c r="O1924" i="3"/>
  <c r="P1924" i="3" s="1"/>
  <c r="V1923" i="3"/>
  <c r="R1923" i="3"/>
  <c r="Q1923" i="3"/>
  <c r="O1923" i="3"/>
  <c r="V1922" i="3"/>
  <c r="R1922" i="3"/>
  <c r="Q1922" i="3"/>
  <c r="O1922" i="3"/>
  <c r="V1921" i="3"/>
  <c r="R1921" i="3"/>
  <c r="Q1921" i="3"/>
  <c r="O1921" i="3"/>
  <c r="V1920" i="3"/>
  <c r="R1920" i="3"/>
  <c r="Q1920" i="3"/>
  <c r="O1920" i="3"/>
  <c r="V1919" i="3"/>
  <c r="R1919" i="3"/>
  <c r="Q1919" i="3"/>
  <c r="O1919" i="3"/>
  <c r="V1918" i="3"/>
  <c r="S1918" i="3"/>
  <c r="R1918" i="3"/>
  <c r="Q1918" i="3"/>
  <c r="O1918" i="3"/>
  <c r="P1918" i="3" s="1"/>
  <c r="V1917" i="3"/>
  <c r="R1917" i="3"/>
  <c r="Q1917" i="3"/>
  <c r="O1917" i="3"/>
  <c r="V1916" i="3"/>
  <c r="R1916" i="3"/>
  <c r="Q1916" i="3"/>
  <c r="O1916" i="3"/>
  <c r="V1915" i="3"/>
  <c r="R1915" i="3"/>
  <c r="Q1915" i="3"/>
  <c r="O1915" i="3"/>
  <c r="S1915" i="3" s="1"/>
  <c r="V1914" i="3"/>
  <c r="R1914" i="3"/>
  <c r="Q1914" i="3"/>
  <c r="O1914" i="3"/>
  <c r="V1913" i="3"/>
  <c r="R1913" i="3"/>
  <c r="Q1913" i="3"/>
  <c r="P1913" i="3"/>
  <c r="O1913" i="3"/>
  <c r="S1913" i="3" s="1"/>
  <c r="V1912" i="3"/>
  <c r="R1912" i="3"/>
  <c r="Q1912" i="3"/>
  <c r="O1912" i="3"/>
  <c r="V1911" i="3"/>
  <c r="R1911" i="3"/>
  <c r="Q1911" i="3"/>
  <c r="O1911" i="3"/>
  <c r="V1910" i="3"/>
  <c r="R1910" i="3"/>
  <c r="Q1910" i="3"/>
  <c r="O1910" i="3"/>
  <c r="P1910" i="3" s="1"/>
  <c r="V1909" i="3"/>
  <c r="S1909" i="3"/>
  <c r="R1909" i="3"/>
  <c r="Q1909" i="3"/>
  <c r="O1909" i="3"/>
  <c r="P1909" i="3" s="1"/>
  <c r="V1908" i="3"/>
  <c r="S1908" i="3"/>
  <c r="R1908" i="3"/>
  <c r="Q1908" i="3"/>
  <c r="O1908" i="3"/>
  <c r="P1908" i="3" s="1"/>
  <c r="V1907" i="3"/>
  <c r="R1907" i="3"/>
  <c r="Q1907" i="3"/>
  <c r="O1907" i="3"/>
  <c r="V1906" i="3"/>
  <c r="R1906" i="3"/>
  <c r="Q1906" i="3"/>
  <c r="O1906" i="3"/>
  <c r="S1906" i="3" s="1"/>
  <c r="V1905" i="3"/>
  <c r="R1905" i="3"/>
  <c r="Q1905" i="3"/>
  <c r="O1905" i="3"/>
  <c r="V1904" i="3"/>
  <c r="R1904" i="3"/>
  <c r="Q1904" i="3"/>
  <c r="O1904" i="3"/>
  <c r="P1904" i="3" s="1"/>
  <c r="V1903" i="3"/>
  <c r="S1903" i="3"/>
  <c r="R1903" i="3"/>
  <c r="Q1903" i="3"/>
  <c r="O1903" i="3"/>
  <c r="P1903" i="3" s="1"/>
  <c r="V1902" i="3"/>
  <c r="R1902" i="3"/>
  <c r="Q1902" i="3"/>
  <c r="O1902" i="3"/>
  <c r="V1901" i="3"/>
  <c r="R1901" i="3"/>
  <c r="Q1901" i="3"/>
  <c r="O1901" i="3"/>
  <c r="V1900" i="3"/>
  <c r="R1900" i="3"/>
  <c r="Q1900" i="3"/>
  <c r="O1900" i="3"/>
  <c r="V1899" i="3"/>
  <c r="R1899" i="3"/>
  <c r="Q1899" i="3"/>
  <c r="O1899" i="3"/>
  <c r="V1898" i="3"/>
  <c r="R1898" i="3"/>
  <c r="Q1898" i="3"/>
  <c r="O1898" i="3"/>
  <c r="S1898" i="3" s="1"/>
  <c r="V1897" i="3"/>
  <c r="S1897" i="3"/>
  <c r="R1897" i="3"/>
  <c r="Q1897" i="3"/>
  <c r="O1897" i="3"/>
  <c r="P1897" i="3" s="1"/>
  <c r="V1896" i="3"/>
  <c r="R1896" i="3"/>
  <c r="Q1896" i="3"/>
  <c r="O1896" i="3"/>
  <c r="S1896" i="3" s="1"/>
  <c r="V1895" i="3"/>
  <c r="R1895" i="3"/>
  <c r="Q1895" i="3"/>
  <c r="O1895" i="3"/>
  <c r="S1895" i="3" s="1"/>
  <c r="V1894" i="3"/>
  <c r="R1894" i="3"/>
  <c r="Q1894" i="3"/>
  <c r="O1894" i="3"/>
  <c r="V1893" i="3"/>
  <c r="R1893" i="3"/>
  <c r="Q1893" i="3"/>
  <c r="O1893" i="3"/>
  <c r="P1893" i="3" s="1"/>
  <c r="V1892" i="3"/>
  <c r="R1892" i="3"/>
  <c r="Q1892" i="3"/>
  <c r="P1892" i="3"/>
  <c r="O1892" i="3"/>
  <c r="S1892" i="3" s="1"/>
  <c r="V1891" i="3"/>
  <c r="R1891" i="3"/>
  <c r="Q1891" i="3"/>
  <c r="O1891" i="3"/>
  <c r="S1891" i="3" s="1"/>
  <c r="V1890" i="3"/>
  <c r="R1890" i="3"/>
  <c r="Q1890" i="3"/>
  <c r="O1890" i="3"/>
  <c r="P1890" i="3" s="1"/>
  <c r="V1889" i="3"/>
  <c r="R1889" i="3"/>
  <c r="Q1889" i="3"/>
  <c r="O1889" i="3"/>
  <c r="V1888" i="3"/>
  <c r="R1888" i="3"/>
  <c r="Q1888" i="3"/>
  <c r="O1888" i="3"/>
  <c r="V1887" i="3"/>
  <c r="R1887" i="3"/>
  <c r="Q1887" i="3"/>
  <c r="O1887" i="3"/>
  <c r="S1887" i="3" s="1"/>
  <c r="V1886" i="3"/>
  <c r="R1886" i="3"/>
  <c r="Q1886" i="3"/>
  <c r="O1886" i="3"/>
  <c r="V1885" i="3"/>
  <c r="R1885" i="3"/>
  <c r="Q1885" i="3"/>
  <c r="O1885" i="3"/>
  <c r="V1884" i="3"/>
  <c r="R1884" i="3"/>
  <c r="Q1884" i="3"/>
  <c r="P1884" i="3"/>
  <c r="O1884" i="3"/>
  <c r="S1884" i="3" s="1"/>
  <c r="V1883" i="3"/>
  <c r="R1883" i="3"/>
  <c r="Q1883" i="3"/>
  <c r="O1883" i="3"/>
  <c r="V1882" i="3"/>
  <c r="R1882" i="3"/>
  <c r="Q1882" i="3"/>
  <c r="O1882" i="3"/>
  <c r="S1882" i="3" s="1"/>
  <c r="V1881" i="3"/>
  <c r="R1881" i="3"/>
  <c r="Q1881" i="3"/>
  <c r="O1881" i="3"/>
  <c r="S1881" i="3" s="1"/>
  <c r="V1880" i="3"/>
  <c r="R1880" i="3"/>
  <c r="Q1880" i="3"/>
  <c r="O1880" i="3"/>
  <c r="V1879" i="3"/>
  <c r="R1879" i="3"/>
  <c r="Q1879" i="3"/>
  <c r="O1879" i="3"/>
  <c r="P1879" i="3" s="1"/>
  <c r="V1878" i="3"/>
  <c r="R1878" i="3"/>
  <c r="Q1878" i="3"/>
  <c r="O1878" i="3"/>
  <c r="V1877" i="3"/>
  <c r="R1877" i="3"/>
  <c r="Q1877" i="3"/>
  <c r="O1877" i="3"/>
  <c r="V1876" i="3"/>
  <c r="R1876" i="3"/>
  <c r="Q1876" i="3"/>
  <c r="O1876" i="3"/>
  <c r="V1875" i="3"/>
  <c r="R1875" i="3"/>
  <c r="Q1875" i="3"/>
  <c r="O1875" i="3"/>
  <c r="V1874" i="3"/>
  <c r="S1874" i="3"/>
  <c r="R1874" i="3"/>
  <c r="Q1874" i="3"/>
  <c r="P1874" i="3"/>
  <c r="O1874" i="3"/>
  <c r="V1873" i="3"/>
  <c r="R1873" i="3"/>
  <c r="Q1873" i="3"/>
  <c r="O1873" i="3"/>
  <c r="P1873" i="3" s="1"/>
  <c r="V1872" i="3"/>
  <c r="S1872" i="3"/>
  <c r="R1872" i="3"/>
  <c r="Q1872" i="3"/>
  <c r="O1872" i="3"/>
  <c r="P1872" i="3" s="1"/>
  <c r="V1871" i="3"/>
  <c r="R1871" i="3"/>
  <c r="Q1871" i="3"/>
  <c r="O1871" i="3"/>
  <c r="S1871" i="3" s="1"/>
  <c r="V1870" i="3"/>
  <c r="R1870" i="3"/>
  <c r="Q1870" i="3"/>
  <c r="O1870" i="3"/>
  <c r="V1869" i="3"/>
  <c r="R1869" i="3"/>
  <c r="Q1869" i="3"/>
  <c r="O1869" i="3"/>
  <c r="P1869" i="3" s="1"/>
  <c r="V1868" i="3"/>
  <c r="R1868" i="3"/>
  <c r="Q1868" i="3"/>
  <c r="O1868" i="3"/>
  <c r="V1867" i="3"/>
  <c r="R1867" i="3"/>
  <c r="Q1867" i="3"/>
  <c r="O1867" i="3"/>
  <c r="V1866" i="3"/>
  <c r="R1866" i="3"/>
  <c r="Q1866" i="3"/>
  <c r="O1866" i="3"/>
  <c r="S1866" i="3" s="1"/>
  <c r="V1865" i="3"/>
  <c r="R1865" i="3"/>
  <c r="Q1865" i="3"/>
  <c r="O1865" i="3"/>
  <c r="V1864" i="3"/>
  <c r="R1864" i="3"/>
  <c r="Q1864" i="3"/>
  <c r="O1864" i="3"/>
  <c r="V1863" i="3"/>
  <c r="R1863" i="3"/>
  <c r="Q1863" i="3"/>
  <c r="O1863" i="3"/>
  <c r="V1862" i="3"/>
  <c r="R1862" i="3"/>
  <c r="Q1862" i="3"/>
  <c r="O1862" i="3"/>
  <c r="V1861" i="3"/>
  <c r="R1861" i="3"/>
  <c r="Q1861" i="3"/>
  <c r="O1861" i="3"/>
  <c r="P1861" i="3" s="1"/>
  <c r="V1860" i="3"/>
  <c r="R1860" i="3"/>
  <c r="Q1860" i="3"/>
  <c r="O1860" i="3"/>
  <c r="V1859" i="3"/>
  <c r="R1859" i="3"/>
  <c r="Q1859" i="3"/>
  <c r="O1859" i="3"/>
  <c r="P1859" i="3" s="1"/>
  <c r="V1858" i="3"/>
  <c r="R1858" i="3"/>
  <c r="Q1858" i="3"/>
  <c r="O1858" i="3"/>
  <c r="P1858" i="3" s="1"/>
  <c r="V1857" i="3"/>
  <c r="R1857" i="3"/>
  <c r="Q1857" i="3"/>
  <c r="O1857" i="3"/>
  <c r="S1857" i="3" s="1"/>
  <c r="V1856" i="3"/>
  <c r="R1856" i="3"/>
  <c r="Q1856" i="3"/>
  <c r="O1856" i="3"/>
  <c r="V1855" i="3"/>
  <c r="R1855" i="3"/>
  <c r="Q1855" i="3"/>
  <c r="O1855" i="3"/>
  <c r="V1854" i="3"/>
  <c r="R1854" i="3"/>
  <c r="Q1854" i="3"/>
  <c r="O1854" i="3"/>
  <c r="V1853" i="3"/>
  <c r="R1853" i="3"/>
  <c r="Q1853" i="3"/>
  <c r="O1853" i="3"/>
  <c r="V1852" i="3"/>
  <c r="R1852" i="3"/>
  <c r="Q1852" i="3"/>
  <c r="O1852" i="3"/>
  <c r="S1852" i="3" s="1"/>
  <c r="V1851" i="3"/>
  <c r="R1851" i="3"/>
  <c r="Q1851" i="3"/>
  <c r="O1851" i="3"/>
  <c r="P1851" i="3" s="1"/>
  <c r="V1850" i="3"/>
  <c r="R1850" i="3"/>
  <c r="Q1850" i="3"/>
  <c r="O1850" i="3"/>
  <c r="V1849" i="3"/>
  <c r="S1849" i="3"/>
  <c r="R1849" i="3"/>
  <c r="Q1849" i="3"/>
  <c r="O1849" i="3"/>
  <c r="P1849" i="3" s="1"/>
  <c r="V1848" i="3"/>
  <c r="R1848" i="3"/>
  <c r="Q1848" i="3"/>
  <c r="O1848" i="3"/>
  <c r="V1847" i="3"/>
  <c r="R1847" i="3"/>
  <c r="Q1847" i="3"/>
  <c r="O1847" i="3"/>
  <c r="V1846" i="3"/>
  <c r="R1846" i="3"/>
  <c r="Q1846" i="3"/>
  <c r="O1846" i="3"/>
  <c r="V1845" i="3"/>
  <c r="R1845" i="3"/>
  <c r="Q1845" i="3"/>
  <c r="O1845" i="3"/>
  <c r="V1844" i="3"/>
  <c r="R1844" i="3"/>
  <c r="Q1844" i="3"/>
  <c r="O1844" i="3"/>
  <c r="V1843" i="3"/>
  <c r="R1843" i="3"/>
  <c r="Q1843" i="3"/>
  <c r="O1843" i="3"/>
  <c r="S1843" i="3" s="1"/>
  <c r="V1842" i="3"/>
  <c r="R1842" i="3"/>
  <c r="Q1842" i="3"/>
  <c r="O1842" i="3"/>
  <c r="V1841" i="3"/>
  <c r="R1841" i="3"/>
  <c r="Q1841" i="3"/>
  <c r="O1841" i="3"/>
  <c r="V1840" i="3"/>
  <c r="R1840" i="3"/>
  <c r="Q1840" i="3"/>
  <c r="O1840" i="3"/>
  <c r="S1840" i="3" s="1"/>
  <c r="V1839" i="3"/>
  <c r="R1839" i="3"/>
  <c r="Q1839" i="3"/>
  <c r="O1839" i="3"/>
  <c r="S1839" i="3" s="1"/>
  <c r="V1838" i="3"/>
  <c r="R1838" i="3"/>
  <c r="Q1838" i="3"/>
  <c r="O1838" i="3"/>
  <c r="V1837" i="3"/>
  <c r="R1837" i="3"/>
  <c r="Q1837" i="3"/>
  <c r="O1837" i="3"/>
  <c r="P1837" i="3" s="1"/>
  <c r="V1836" i="3"/>
  <c r="R1836" i="3"/>
  <c r="Q1836" i="3"/>
  <c r="O1836" i="3"/>
  <c r="S1836" i="3" s="1"/>
  <c r="V1835" i="3"/>
  <c r="R1835" i="3"/>
  <c r="Q1835" i="3"/>
  <c r="O1835" i="3"/>
  <c r="V1834" i="3"/>
  <c r="R1834" i="3"/>
  <c r="Q1834" i="3"/>
  <c r="O1834" i="3"/>
  <c r="V1833" i="3"/>
  <c r="R1833" i="3"/>
  <c r="Q1833" i="3"/>
  <c r="O1833" i="3"/>
  <c r="V1832" i="3"/>
  <c r="R1832" i="3"/>
  <c r="Q1832" i="3"/>
  <c r="O1832" i="3"/>
  <c r="S1832" i="3" s="1"/>
  <c r="V1831" i="3"/>
  <c r="R1831" i="3"/>
  <c r="Q1831" i="3"/>
  <c r="O1831" i="3"/>
  <c r="V1830" i="3"/>
  <c r="R1830" i="3"/>
  <c r="Q1830" i="3"/>
  <c r="O1830" i="3"/>
  <c r="S1830" i="3" s="1"/>
  <c r="V1829" i="3"/>
  <c r="R1829" i="3"/>
  <c r="Q1829" i="3"/>
  <c r="O1829" i="3"/>
  <c r="V1828" i="3"/>
  <c r="R1828" i="3"/>
  <c r="Q1828" i="3"/>
  <c r="O1828" i="3"/>
  <c r="V1827" i="3"/>
  <c r="R1827" i="3"/>
  <c r="Q1827" i="3"/>
  <c r="O1827" i="3"/>
  <c r="V1826" i="3"/>
  <c r="R1826" i="3"/>
  <c r="Q1826" i="3"/>
  <c r="O1826" i="3"/>
  <c r="S1826" i="3" s="1"/>
  <c r="V1825" i="3"/>
  <c r="R1825" i="3"/>
  <c r="Q1825" i="3"/>
  <c r="O1825" i="3"/>
  <c r="S1825" i="3" s="1"/>
  <c r="V1824" i="3"/>
  <c r="R1824" i="3"/>
  <c r="Q1824" i="3"/>
  <c r="O1824" i="3"/>
  <c r="V1823" i="3"/>
  <c r="R1823" i="3"/>
  <c r="Q1823" i="3"/>
  <c r="O1823" i="3"/>
  <c r="V1822" i="3"/>
  <c r="R1822" i="3"/>
  <c r="Q1822" i="3"/>
  <c r="O1822" i="3"/>
  <c r="S1822" i="3" s="1"/>
  <c r="V1821" i="3"/>
  <c r="R1821" i="3"/>
  <c r="Q1821" i="3"/>
  <c r="P1821" i="3"/>
  <c r="O1821" i="3"/>
  <c r="S1821" i="3" s="1"/>
  <c r="V1820" i="3"/>
  <c r="R1820" i="3"/>
  <c r="Q1820" i="3"/>
  <c r="O1820" i="3"/>
  <c r="S1820" i="3" s="1"/>
  <c r="V1819" i="3"/>
  <c r="R1819" i="3"/>
  <c r="Q1819" i="3"/>
  <c r="O1819" i="3"/>
  <c r="V1818" i="3"/>
  <c r="R1818" i="3"/>
  <c r="Q1818" i="3"/>
  <c r="O1818" i="3"/>
  <c r="S1818" i="3" s="1"/>
  <c r="V1817" i="3"/>
  <c r="R1817" i="3"/>
  <c r="Q1817" i="3"/>
  <c r="O1817" i="3"/>
  <c r="V1816" i="3"/>
  <c r="R1816" i="3"/>
  <c r="Q1816" i="3"/>
  <c r="O1816" i="3"/>
  <c r="S1816" i="3" s="1"/>
  <c r="V1815" i="3"/>
  <c r="R1815" i="3"/>
  <c r="Q1815" i="3"/>
  <c r="O1815" i="3"/>
  <c r="V1814" i="3"/>
  <c r="R1814" i="3"/>
  <c r="Q1814" i="3"/>
  <c r="O1814" i="3"/>
  <c r="S1814" i="3" s="1"/>
  <c r="V1813" i="3"/>
  <c r="R1813" i="3"/>
  <c r="Q1813" i="3"/>
  <c r="O1813" i="3"/>
  <c r="V1812" i="3"/>
  <c r="R1812" i="3"/>
  <c r="Q1812" i="3"/>
  <c r="O1812" i="3"/>
  <c r="V1811" i="3"/>
  <c r="R1811" i="3"/>
  <c r="Q1811" i="3"/>
  <c r="O1811" i="3"/>
  <c r="P1811" i="3" s="1"/>
  <c r="V1810" i="3"/>
  <c r="R1810" i="3"/>
  <c r="Q1810" i="3"/>
  <c r="O1810" i="3"/>
  <c r="V1809" i="3"/>
  <c r="R1809" i="3"/>
  <c r="Q1809" i="3"/>
  <c r="O1809" i="3"/>
  <c r="V1808" i="3"/>
  <c r="R1808" i="3"/>
  <c r="Q1808" i="3"/>
  <c r="O1808" i="3"/>
  <c r="S1808" i="3" s="1"/>
  <c r="V1807" i="3"/>
  <c r="R1807" i="3"/>
  <c r="Q1807" i="3"/>
  <c r="O1807" i="3"/>
  <c r="S1807" i="3" s="1"/>
  <c r="V1806" i="3"/>
  <c r="R1806" i="3"/>
  <c r="Q1806" i="3"/>
  <c r="O1806" i="3"/>
  <c r="V1805" i="3"/>
  <c r="R1805" i="3"/>
  <c r="Q1805" i="3"/>
  <c r="O1805" i="3"/>
  <c r="S1805" i="3" s="1"/>
  <c r="V1804" i="3"/>
  <c r="R1804" i="3"/>
  <c r="Q1804" i="3"/>
  <c r="O1804" i="3"/>
  <c r="S1804" i="3" s="1"/>
  <c r="V1803" i="3"/>
  <c r="R1803" i="3"/>
  <c r="Q1803" i="3"/>
  <c r="O1803" i="3"/>
  <c r="S1803" i="3" s="1"/>
  <c r="V1802" i="3"/>
  <c r="R1802" i="3"/>
  <c r="Q1802" i="3"/>
  <c r="O1802" i="3"/>
  <c r="V1801" i="3"/>
  <c r="R1801" i="3"/>
  <c r="Q1801" i="3"/>
  <c r="O1801" i="3"/>
  <c r="S1801" i="3" s="1"/>
  <c r="V1800" i="3"/>
  <c r="R1800" i="3"/>
  <c r="Q1800" i="3"/>
  <c r="P1800" i="3"/>
  <c r="O1800" i="3"/>
  <c r="S1800" i="3" s="1"/>
  <c r="V1799" i="3"/>
  <c r="R1799" i="3"/>
  <c r="Q1799" i="3"/>
  <c r="O1799" i="3"/>
  <c r="S1799" i="3" s="1"/>
  <c r="V1798" i="3"/>
  <c r="R1798" i="3"/>
  <c r="Q1798" i="3"/>
  <c r="O1798" i="3"/>
  <c r="P1798" i="3" s="1"/>
  <c r="V1797" i="3"/>
  <c r="R1797" i="3"/>
  <c r="Q1797" i="3"/>
  <c r="O1797" i="3"/>
  <c r="S1797" i="3" s="1"/>
  <c r="V1796" i="3"/>
  <c r="R1796" i="3"/>
  <c r="Q1796" i="3"/>
  <c r="O1796" i="3"/>
  <c r="S1796" i="3" s="1"/>
  <c r="V1795" i="3"/>
  <c r="R1795" i="3"/>
  <c r="Q1795" i="3"/>
  <c r="O1795" i="3"/>
  <c r="P1795" i="3" s="1"/>
  <c r="V1794" i="3"/>
  <c r="R1794" i="3"/>
  <c r="Q1794" i="3"/>
  <c r="O1794" i="3"/>
  <c r="S1794" i="3" s="1"/>
  <c r="V1793" i="3"/>
  <c r="R1793" i="3"/>
  <c r="Q1793" i="3"/>
  <c r="O1793" i="3"/>
  <c r="P1793" i="3" s="1"/>
  <c r="V1792" i="3"/>
  <c r="R1792" i="3"/>
  <c r="Q1792" i="3"/>
  <c r="O1792" i="3"/>
  <c r="P1792" i="3" s="1"/>
  <c r="V1791" i="3"/>
  <c r="R1791" i="3"/>
  <c r="Q1791" i="3"/>
  <c r="O1791" i="3"/>
  <c r="S1791" i="3" s="1"/>
  <c r="V1790" i="3"/>
  <c r="R1790" i="3"/>
  <c r="Q1790" i="3"/>
  <c r="O1790" i="3"/>
  <c r="S1790" i="3" s="1"/>
  <c r="V1789" i="3"/>
  <c r="R1789" i="3"/>
  <c r="Q1789" i="3"/>
  <c r="O1789" i="3"/>
  <c r="S1789" i="3" s="1"/>
  <c r="V1788" i="3"/>
  <c r="R1788" i="3"/>
  <c r="Q1788" i="3"/>
  <c r="O1788" i="3"/>
  <c r="V1787" i="3"/>
  <c r="R1787" i="3"/>
  <c r="Q1787" i="3"/>
  <c r="O1787" i="3"/>
  <c r="V1786" i="3"/>
  <c r="R1786" i="3"/>
  <c r="Q1786" i="3"/>
  <c r="O1786" i="3"/>
  <c r="P1786" i="3" s="1"/>
  <c r="V1785" i="3"/>
  <c r="R1785" i="3"/>
  <c r="Q1785" i="3"/>
  <c r="O1785" i="3"/>
  <c r="V1784" i="3"/>
  <c r="R1784" i="3"/>
  <c r="Q1784" i="3"/>
  <c r="O1784" i="3"/>
  <c r="S1784" i="3" s="1"/>
  <c r="V1783" i="3"/>
  <c r="R1783" i="3"/>
  <c r="Q1783" i="3"/>
  <c r="O1783" i="3"/>
  <c r="P1783" i="3" s="1"/>
  <c r="V1782" i="3"/>
  <c r="R1782" i="3"/>
  <c r="Q1782" i="3"/>
  <c r="O1782" i="3"/>
  <c r="V1781" i="3"/>
  <c r="R1781" i="3"/>
  <c r="Q1781" i="3"/>
  <c r="O1781" i="3"/>
  <c r="V1780" i="3"/>
  <c r="R1780" i="3"/>
  <c r="Q1780" i="3"/>
  <c r="O1780" i="3"/>
  <c r="S1780" i="3" s="1"/>
  <c r="V1779" i="3"/>
  <c r="R1779" i="3"/>
  <c r="Q1779" i="3"/>
  <c r="O1779" i="3"/>
  <c r="S1779" i="3" s="1"/>
  <c r="V1778" i="3"/>
  <c r="R1778" i="3"/>
  <c r="Q1778" i="3"/>
  <c r="O1778" i="3"/>
  <c r="V1777" i="3"/>
  <c r="R1777" i="3"/>
  <c r="Q1777" i="3"/>
  <c r="O1777" i="3"/>
  <c r="S1777" i="3" s="1"/>
  <c r="V1776" i="3"/>
  <c r="R1776" i="3"/>
  <c r="Q1776" i="3"/>
  <c r="O1776" i="3"/>
  <c r="S1776" i="3" s="1"/>
  <c r="V1775" i="3"/>
  <c r="R1775" i="3"/>
  <c r="Q1775" i="3"/>
  <c r="O1775" i="3"/>
  <c r="S1775" i="3" s="1"/>
  <c r="V1774" i="3"/>
  <c r="R1774" i="3"/>
  <c r="Q1774" i="3"/>
  <c r="O1774" i="3"/>
  <c r="V1773" i="3"/>
  <c r="R1773" i="3"/>
  <c r="Q1773" i="3"/>
  <c r="O1773" i="3"/>
  <c r="V1772" i="3"/>
  <c r="R1772" i="3"/>
  <c r="Q1772" i="3"/>
  <c r="O1772" i="3"/>
  <c r="V1771" i="3"/>
  <c r="R1771" i="3"/>
  <c r="Q1771" i="3"/>
  <c r="O1771" i="3"/>
  <c r="V1770" i="3"/>
  <c r="R1770" i="3"/>
  <c r="Q1770" i="3"/>
  <c r="O1770" i="3"/>
  <c r="V1769" i="3"/>
  <c r="R1769" i="3"/>
  <c r="Q1769" i="3"/>
  <c r="O1769" i="3"/>
  <c r="S1769" i="3" s="1"/>
  <c r="V1768" i="3"/>
  <c r="S1768" i="3"/>
  <c r="R1768" i="3"/>
  <c r="Q1768" i="3"/>
  <c r="O1768" i="3"/>
  <c r="P1768" i="3" s="1"/>
  <c r="V1767" i="3"/>
  <c r="R1767" i="3"/>
  <c r="Q1767" i="3"/>
  <c r="O1767" i="3"/>
  <c r="V1766" i="3"/>
  <c r="R1766" i="3"/>
  <c r="Q1766" i="3"/>
  <c r="O1766" i="3"/>
  <c r="S1766" i="3" s="1"/>
  <c r="V1765" i="3"/>
  <c r="R1765" i="3"/>
  <c r="Q1765" i="3"/>
  <c r="O1765" i="3"/>
  <c r="P1765" i="3" s="1"/>
  <c r="V1764" i="3"/>
  <c r="R1764" i="3"/>
  <c r="Q1764" i="3"/>
  <c r="O1764" i="3"/>
  <c r="S1764" i="3" s="1"/>
  <c r="V1763" i="3"/>
  <c r="R1763" i="3"/>
  <c r="Q1763" i="3"/>
  <c r="O1763" i="3"/>
  <c r="S1763" i="3" s="1"/>
  <c r="V1762" i="3"/>
  <c r="R1762" i="3"/>
  <c r="Q1762" i="3"/>
  <c r="O1762" i="3"/>
  <c r="S1762" i="3" s="1"/>
  <c r="V1761" i="3"/>
  <c r="R1761" i="3"/>
  <c r="Q1761" i="3"/>
  <c r="O1761" i="3"/>
  <c r="P1761" i="3" s="1"/>
  <c r="V1760" i="3"/>
  <c r="R1760" i="3"/>
  <c r="Q1760" i="3"/>
  <c r="O1760" i="3"/>
  <c r="S1760" i="3" s="1"/>
  <c r="V1759" i="3"/>
  <c r="R1759" i="3"/>
  <c r="Q1759" i="3"/>
  <c r="O1759" i="3"/>
  <c r="S1759" i="3" s="1"/>
  <c r="V1758" i="3"/>
  <c r="R1758" i="3"/>
  <c r="Q1758" i="3"/>
  <c r="O1758" i="3"/>
  <c r="V1757" i="3"/>
  <c r="R1757" i="3"/>
  <c r="Q1757" i="3"/>
  <c r="O1757" i="3"/>
  <c r="S1757" i="3" s="1"/>
  <c r="V1756" i="3"/>
  <c r="R1756" i="3"/>
  <c r="Q1756" i="3"/>
  <c r="O1756" i="3"/>
  <c r="P1756" i="3" s="1"/>
  <c r="V1755" i="3"/>
  <c r="R1755" i="3"/>
  <c r="Q1755" i="3"/>
  <c r="O1755" i="3"/>
  <c r="S1755" i="3" s="1"/>
  <c r="V1754" i="3"/>
  <c r="R1754" i="3"/>
  <c r="Q1754" i="3"/>
  <c r="O1754" i="3"/>
  <c r="V1753" i="3"/>
  <c r="R1753" i="3"/>
  <c r="Q1753" i="3"/>
  <c r="O1753" i="3"/>
  <c r="V1752" i="3"/>
  <c r="R1752" i="3"/>
  <c r="Q1752" i="3"/>
  <c r="O1752" i="3"/>
  <c r="S1752" i="3" s="1"/>
  <c r="V1751" i="3"/>
  <c r="R1751" i="3"/>
  <c r="Q1751" i="3"/>
  <c r="O1751" i="3"/>
  <c r="V1750" i="3"/>
  <c r="R1750" i="3"/>
  <c r="Q1750" i="3"/>
  <c r="O1750" i="3"/>
  <c r="V1749" i="3"/>
  <c r="R1749" i="3"/>
  <c r="Q1749" i="3"/>
  <c r="O1749" i="3"/>
  <c r="V1748" i="3"/>
  <c r="R1748" i="3"/>
  <c r="Q1748" i="3"/>
  <c r="O1748" i="3"/>
  <c r="V1747" i="3"/>
  <c r="R1747" i="3"/>
  <c r="Q1747" i="3"/>
  <c r="O1747" i="3"/>
  <c r="V1746" i="3"/>
  <c r="R1746" i="3"/>
  <c r="Q1746" i="3"/>
  <c r="O1746" i="3"/>
  <c r="P1746" i="3" s="1"/>
  <c r="V1745" i="3"/>
  <c r="R1745" i="3"/>
  <c r="Q1745" i="3"/>
  <c r="O1745" i="3"/>
  <c r="S1745" i="3" s="1"/>
  <c r="V1744" i="3"/>
  <c r="R1744" i="3"/>
  <c r="Q1744" i="3"/>
  <c r="O1744" i="3"/>
  <c r="V1743" i="3"/>
  <c r="R1743" i="3"/>
  <c r="Q1743" i="3"/>
  <c r="O1743" i="3"/>
  <c r="V1742" i="3"/>
  <c r="R1742" i="3"/>
  <c r="Q1742" i="3"/>
  <c r="O1742" i="3"/>
  <c r="V1741" i="3"/>
  <c r="R1741" i="3"/>
  <c r="Q1741" i="3"/>
  <c r="O1741" i="3"/>
  <c r="S1741" i="3" s="1"/>
  <c r="V1740" i="3"/>
  <c r="R1740" i="3"/>
  <c r="Q1740" i="3"/>
  <c r="O1740" i="3"/>
  <c r="V1739" i="3"/>
  <c r="R1739" i="3"/>
  <c r="Q1739" i="3"/>
  <c r="O1739" i="3"/>
  <c r="S1739" i="3" s="1"/>
  <c r="V1738" i="3"/>
  <c r="R1738" i="3"/>
  <c r="Q1738" i="3"/>
  <c r="O1738" i="3"/>
  <c r="S1738" i="3" s="1"/>
  <c r="V1737" i="3"/>
  <c r="R1737" i="3"/>
  <c r="Q1737" i="3"/>
  <c r="O1737" i="3"/>
  <c r="S1737" i="3" s="1"/>
  <c r="V1736" i="3"/>
  <c r="R1736" i="3"/>
  <c r="Q1736" i="3"/>
  <c r="O1736" i="3"/>
  <c r="P1736" i="3" s="1"/>
  <c r="V1735" i="3"/>
  <c r="R1735" i="3"/>
  <c r="Q1735" i="3"/>
  <c r="O1735" i="3"/>
  <c r="S1735" i="3" s="1"/>
  <c r="V1734" i="3"/>
  <c r="R1734" i="3"/>
  <c r="Q1734" i="3"/>
  <c r="O1734" i="3"/>
  <c r="V1733" i="3"/>
  <c r="R1733" i="3"/>
  <c r="Q1733" i="3"/>
  <c r="O1733" i="3"/>
  <c r="S1733" i="3" s="1"/>
  <c r="V1732" i="3"/>
  <c r="R1732" i="3"/>
  <c r="Q1732" i="3"/>
  <c r="O1732" i="3"/>
  <c r="S1732" i="3" s="1"/>
  <c r="V1731" i="3"/>
  <c r="R1731" i="3"/>
  <c r="Q1731" i="3"/>
  <c r="O1731" i="3"/>
  <c r="V1730" i="3"/>
  <c r="R1730" i="3"/>
  <c r="Q1730" i="3"/>
  <c r="O1730" i="3"/>
  <c r="P1730" i="3" s="1"/>
  <c r="V1729" i="3"/>
  <c r="R1729" i="3"/>
  <c r="Q1729" i="3"/>
  <c r="O1729" i="3"/>
  <c r="S1729" i="3" s="1"/>
  <c r="V1728" i="3"/>
  <c r="R1728" i="3"/>
  <c r="Q1728" i="3"/>
  <c r="O1728" i="3"/>
  <c r="S1728" i="3" s="1"/>
  <c r="V1727" i="3"/>
  <c r="S1727" i="3"/>
  <c r="R1727" i="3"/>
  <c r="Q1727" i="3"/>
  <c r="O1727" i="3"/>
  <c r="P1727" i="3" s="1"/>
  <c r="V1726" i="3"/>
  <c r="R1726" i="3"/>
  <c r="Q1726" i="3"/>
  <c r="P1726" i="3"/>
  <c r="O1726" i="3"/>
  <c r="S1726" i="3" s="1"/>
  <c r="V1725" i="3"/>
  <c r="R1725" i="3"/>
  <c r="Q1725" i="3"/>
  <c r="O1725" i="3"/>
  <c r="V1724" i="3"/>
  <c r="R1724" i="3"/>
  <c r="Q1724" i="3"/>
  <c r="O1724" i="3"/>
  <c r="S1724" i="3" s="1"/>
  <c r="V1723" i="3"/>
  <c r="R1723" i="3"/>
  <c r="Q1723" i="3"/>
  <c r="O1723" i="3"/>
  <c r="S1723" i="3" s="1"/>
  <c r="V1722" i="3"/>
  <c r="R1722" i="3"/>
  <c r="Q1722" i="3"/>
  <c r="O1722" i="3"/>
  <c r="V1721" i="3"/>
  <c r="R1721" i="3"/>
  <c r="Q1721" i="3"/>
  <c r="O1721" i="3"/>
  <c r="S1721" i="3" s="1"/>
  <c r="V1720" i="3"/>
  <c r="R1720" i="3"/>
  <c r="Q1720" i="3"/>
  <c r="O1720" i="3"/>
  <c r="S1720" i="3" s="1"/>
  <c r="V1719" i="3"/>
  <c r="S1719" i="3"/>
  <c r="R1719" i="3"/>
  <c r="Q1719" i="3"/>
  <c r="O1719" i="3"/>
  <c r="P1719" i="3" s="1"/>
  <c r="V1718" i="3"/>
  <c r="R1718" i="3"/>
  <c r="Q1718" i="3"/>
  <c r="O1718" i="3"/>
  <c r="V1717" i="3"/>
  <c r="R1717" i="3"/>
  <c r="Q1717" i="3"/>
  <c r="O1717" i="3"/>
  <c r="S1717" i="3" s="1"/>
  <c r="V1716" i="3"/>
  <c r="R1716" i="3"/>
  <c r="Q1716" i="3"/>
  <c r="O1716" i="3"/>
  <c r="S1716" i="3" s="1"/>
  <c r="V1715" i="3"/>
  <c r="R1715" i="3"/>
  <c r="Q1715" i="3"/>
  <c r="O1715" i="3"/>
  <c r="V1714" i="3"/>
  <c r="R1714" i="3"/>
  <c r="Q1714" i="3"/>
  <c r="O1714" i="3"/>
  <c r="V1713" i="3"/>
  <c r="R1713" i="3"/>
  <c r="Q1713" i="3"/>
  <c r="O1713" i="3"/>
  <c r="S1713" i="3" s="1"/>
  <c r="V1712" i="3"/>
  <c r="R1712" i="3"/>
  <c r="Q1712" i="3"/>
  <c r="O1712" i="3"/>
  <c r="P1712" i="3" s="1"/>
  <c r="V1711" i="3"/>
  <c r="R1711" i="3"/>
  <c r="Q1711" i="3"/>
  <c r="O1711" i="3"/>
  <c r="V1710" i="3"/>
  <c r="R1710" i="3"/>
  <c r="Q1710" i="3"/>
  <c r="O1710" i="3"/>
  <c r="S1710" i="3" s="1"/>
  <c r="V1709" i="3"/>
  <c r="R1709" i="3"/>
  <c r="Q1709" i="3"/>
  <c r="O1709" i="3"/>
  <c r="S1709" i="3" s="1"/>
  <c r="V1708" i="3"/>
  <c r="R1708" i="3"/>
  <c r="Q1708" i="3"/>
  <c r="O1708" i="3"/>
  <c r="V1707" i="3"/>
  <c r="R1707" i="3"/>
  <c r="Q1707" i="3"/>
  <c r="O1707" i="3"/>
  <c r="S1707" i="3" s="1"/>
  <c r="V1706" i="3"/>
  <c r="S1706" i="3"/>
  <c r="R1706" i="3"/>
  <c r="Q1706" i="3"/>
  <c r="O1706" i="3"/>
  <c r="P1706" i="3" s="1"/>
  <c r="V1705" i="3"/>
  <c r="R1705" i="3"/>
  <c r="Q1705" i="3"/>
  <c r="O1705" i="3"/>
  <c r="V1704" i="3"/>
  <c r="R1704" i="3"/>
  <c r="Q1704" i="3"/>
  <c r="O1704" i="3"/>
  <c r="V1703" i="3"/>
  <c r="R1703" i="3"/>
  <c r="Q1703" i="3"/>
  <c r="O1703" i="3"/>
  <c r="V1702" i="3"/>
  <c r="R1702" i="3"/>
  <c r="Q1702" i="3"/>
  <c r="O1702" i="3"/>
  <c r="S1702" i="3" s="1"/>
  <c r="V1701" i="3"/>
  <c r="R1701" i="3"/>
  <c r="Q1701" i="3"/>
  <c r="O1701" i="3"/>
  <c r="S1701" i="3" s="1"/>
  <c r="V1700" i="3"/>
  <c r="R1700" i="3"/>
  <c r="Q1700" i="3"/>
  <c r="O1700" i="3"/>
  <c r="P1700" i="3" s="1"/>
  <c r="V1699" i="3"/>
  <c r="R1699" i="3"/>
  <c r="Q1699" i="3"/>
  <c r="O1699" i="3"/>
  <c r="S1699" i="3" s="1"/>
  <c r="V1698" i="3"/>
  <c r="S1698" i="3"/>
  <c r="R1698" i="3"/>
  <c r="Q1698" i="3"/>
  <c r="O1698" i="3"/>
  <c r="P1698" i="3" s="1"/>
  <c r="V1697" i="3"/>
  <c r="R1697" i="3"/>
  <c r="Q1697" i="3"/>
  <c r="O1697" i="3"/>
  <c r="S1697" i="3" s="1"/>
  <c r="V1696" i="3"/>
  <c r="R1696" i="3"/>
  <c r="Q1696" i="3"/>
  <c r="O1696" i="3"/>
  <c r="S1696" i="3" s="1"/>
  <c r="V1695" i="3"/>
  <c r="R1695" i="3"/>
  <c r="Q1695" i="3"/>
  <c r="O1695" i="3"/>
  <c r="V1694" i="3"/>
  <c r="R1694" i="3"/>
  <c r="Q1694" i="3"/>
  <c r="O1694" i="3"/>
  <c r="P1694" i="3" s="1"/>
  <c r="V1693" i="3"/>
  <c r="R1693" i="3"/>
  <c r="Q1693" i="3"/>
  <c r="O1693" i="3"/>
  <c r="S1693" i="3" s="1"/>
  <c r="V1692" i="3"/>
  <c r="S1692" i="3"/>
  <c r="R1692" i="3"/>
  <c r="Q1692" i="3"/>
  <c r="O1692" i="3"/>
  <c r="P1692" i="3" s="1"/>
  <c r="V1691" i="3"/>
  <c r="R1691" i="3"/>
  <c r="Q1691" i="3"/>
  <c r="O1691" i="3"/>
  <c r="S1691" i="3" s="1"/>
  <c r="V1690" i="3"/>
  <c r="R1690" i="3"/>
  <c r="Q1690" i="3"/>
  <c r="O1690" i="3"/>
  <c r="S1690" i="3" s="1"/>
  <c r="V1689" i="3"/>
  <c r="R1689" i="3"/>
  <c r="Q1689" i="3"/>
  <c r="O1689" i="3"/>
  <c r="V1688" i="3"/>
  <c r="R1688" i="3"/>
  <c r="Q1688" i="3"/>
  <c r="O1688" i="3"/>
  <c r="V1687" i="3"/>
  <c r="R1687" i="3"/>
  <c r="Q1687" i="3"/>
  <c r="O1687" i="3"/>
  <c r="V1686" i="3"/>
  <c r="R1686" i="3"/>
  <c r="Q1686" i="3"/>
  <c r="O1686" i="3"/>
  <c r="V1685" i="3"/>
  <c r="R1685" i="3"/>
  <c r="Q1685" i="3"/>
  <c r="O1685" i="3"/>
  <c r="S1685" i="3" s="1"/>
  <c r="V1684" i="3"/>
  <c r="R1684" i="3"/>
  <c r="Q1684" i="3"/>
  <c r="O1684" i="3"/>
  <c r="V1683" i="3"/>
  <c r="R1683" i="3"/>
  <c r="Q1683" i="3"/>
  <c r="O1683" i="3"/>
  <c r="V1682" i="3"/>
  <c r="R1682" i="3"/>
  <c r="Q1682" i="3"/>
  <c r="O1682" i="3"/>
  <c r="S1682" i="3" s="1"/>
  <c r="V1681" i="3"/>
  <c r="R1681" i="3"/>
  <c r="Q1681" i="3"/>
  <c r="O1681" i="3"/>
  <c r="S1681" i="3" s="1"/>
  <c r="V1680" i="3"/>
  <c r="R1680" i="3"/>
  <c r="Q1680" i="3"/>
  <c r="O1680" i="3"/>
  <c r="V1679" i="3"/>
  <c r="R1679" i="3"/>
  <c r="Q1679" i="3"/>
  <c r="O1679" i="3"/>
  <c r="V1678" i="3"/>
  <c r="S1678" i="3"/>
  <c r="R1678" i="3"/>
  <c r="Q1678" i="3"/>
  <c r="P1678" i="3"/>
  <c r="O1678" i="3"/>
  <c r="V1677" i="3"/>
  <c r="R1677" i="3"/>
  <c r="Q1677" i="3"/>
  <c r="O1677" i="3"/>
  <c r="V1676" i="3"/>
  <c r="R1676" i="3"/>
  <c r="Q1676" i="3"/>
  <c r="O1676" i="3"/>
  <c r="V1675" i="3"/>
  <c r="R1675" i="3"/>
  <c r="Q1675" i="3"/>
  <c r="O1675" i="3"/>
  <c r="V1674" i="3"/>
  <c r="R1674" i="3"/>
  <c r="Q1674" i="3"/>
  <c r="O1674" i="3"/>
  <c r="V1673" i="3"/>
  <c r="S1673" i="3"/>
  <c r="R1673" i="3"/>
  <c r="Q1673" i="3"/>
  <c r="O1673" i="3"/>
  <c r="P1673" i="3" s="1"/>
  <c r="V1672" i="3"/>
  <c r="R1672" i="3"/>
  <c r="Q1672" i="3"/>
  <c r="O1672" i="3"/>
  <c r="V1671" i="3"/>
  <c r="R1671" i="3"/>
  <c r="Q1671" i="3"/>
  <c r="O1671" i="3"/>
  <c r="V1670" i="3"/>
  <c r="R1670" i="3"/>
  <c r="Q1670" i="3"/>
  <c r="O1670" i="3"/>
  <c r="S1670" i="3" s="1"/>
  <c r="V1669" i="3"/>
  <c r="R1669" i="3"/>
  <c r="Q1669" i="3"/>
  <c r="O1669" i="3"/>
  <c r="V1668" i="3"/>
  <c r="R1668" i="3"/>
  <c r="Q1668" i="3"/>
  <c r="P1668" i="3"/>
  <c r="O1668" i="3"/>
  <c r="S1668" i="3" s="1"/>
  <c r="V1667" i="3"/>
  <c r="S1667" i="3"/>
  <c r="R1667" i="3"/>
  <c r="Q1667" i="3"/>
  <c r="O1667" i="3"/>
  <c r="P1667" i="3" s="1"/>
  <c r="V1666" i="3"/>
  <c r="R1666" i="3"/>
  <c r="Q1666" i="3"/>
  <c r="O1666" i="3"/>
  <c r="S1666" i="3" s="1"/>
  <c r="V1665" i="3"/>
  <c r="R1665" i="3"/>
  <c r="Q1665" i="3"/>
  <c r="O1665" i="3"/>
  <c r="V1664" i="3"/>
  <c r="R1664" i="3"/>
  <c r="Q1664" i="3"/>
  <c r="O1664" i="3"/>
  <c r="S1664" i="3" s="1"/>
  <c r="V1663" i="3"/>
  <c r="S1663" i="3"/>
  <c r="R1663" i="3"/>
  <c r="Q1663" i="3"/>
  <c r="O1663" i="3"/>
  <c r="P1663" i="3" s="1"/>
  <c r="V1662" i="3"/>
  <c r="R1662" i="3"/>
  <c r="Q1662" i="3"/>
  <c r="P1662" i="3"/>
  <c r="O1662" i="3"/>
  <c r="S1662" i="3" s="1"/>
  <c r="V1661" i="3"/>
  <c r="R1661" i="3"/>
  <c r="Q1661" i="3"/>
  <c r="O1661" i="3"/>
  <c r="V1660" i="3"/>
  <c r="R1660" i="3"/>
  <c r="Q1660" i="3"/>
  <c r="O1660" i="3"/>
  <c r="S1660" i="3" s="1"/>
  <c r="V1659" i="3"/>
  <c r="R1659" i="3"/>
  <c r="Q1659" i="3"/>
  <c r="P1659" i="3"/>
  <c r="O1659" i="3"/>
  <c r="S1659" i="3" s="1"/>
  <c r="V1658" i="3"/>
  <c r="R1658" i="3"/>
  <c r="Q1658" i="3"/>
  <c r="O1658" i="3"/>
  <c r="P1658" i="3" s="1"/>
  <c r="V1657" i="3"/>
  <c r="R1657" i="3"/>
  <c r="Q1657" i="3"/>
  <c r="O1657" i="3"/>
  <c r="V1656" i="3"/>
  <c r="R1656" i="3"/>
  <c r="Q1656" i="3"/>
  <c r="O1656" i="3"/>
  <c r="V1655" i="3"/>
  <c r="R1655" i="3"/>
  <c r="Q1655" i="3"/>
  <c r="O1655" i="3"/>
  <c r="S1655" i="3" s="1"/>
  <c r="V1654" i="3"/>
  <c r="R1654" i="3"/>
  <c r="Q1654" i="3"/>
  <c r="P1654" i="3"/>
  <c r="O1654" i="3"/>
  <c r="S1654" i="3" s="1"/>
  <c r="V1653" i="3"/>
  <c r="R1653" i="3"/>
  <c r="Q1653" i="3"/>
  <c r="O1653" i="3"/>
  <c r="S1653" i="3" s="1"/>
  <c r="V1652" i="3"/>
  <c r="R1652" i="3"/>
  <c r="Q1652" i="3"/>
  <c r="O1652" i="3"/>
  <c r="V1651" i="3"/>
  <c r="S1651" i="3"/>
  <c r="R1651" i="3"/>
  <c r="Q1651" i="3"/>
  <c r="O1651" i="3"/>
  <c r="P1651" i="3" s="1"/>
  <c r="V1650" i="3"/>
  <c r="S1650" i="3"/>
  <c r="R1650" i="3"/>
  <c r="Q1650" i="3"/>
  <c r="O1650" i="3"/>
  <c r="P1650" i="3" s="1"/>
  <c r="V1649" i="3"/>
  <c r="R1649" i="3"/>
  <c r="Q1649" i="3"/>
  <c r="O1649" i="3"/>
  <c r="V1648" i="3"/>
  <c r="R1648" i="3"/>
  <c r="Q1648" i="3"/>
  <c r="O1648" i="3"/>
  <c r="V1647" i="3"/>
  <c r="R1647" i="3"/>
  <c r="Q1647" i="3"/>
  <c r="P1647" i="3"/>
  <c r="O1647" i="3"/>
  <c r="S1647" i="3" s="1"/>
  <c r="V1646" i="3"/>
  <c r="R1646" i="3"/>
  <c r="Q1646" i="3"/>
  <c r="O1646" i="3"/>
  <c r="S1646" i="3" s="1"/>
  <c r="V1645" i="3"/>
  <c r="R1645" i="3"/>
  <c r="Q1645" i="3"/>
  <c r="O1645" i="3"/>
  <c r="V1644" i="3"/>
  <c r="R1644" i="3"/>
  <c r="Q1644" i="3"/>
  <c r="O1644" i="3"/>
  <c r="P1644" i="3" s="1"/>
  <c r="V1643" i="3"/>
  <c r="R1643" i="3"/>
  <c r="Q1643" i="3"/>
  <c r="O1643" i="3"/>
  <c r="V1642" i="3"/>
  <c r="R1642" i="3"/>
  <c r="Q1642" i="3"/>
  <c r="O1642" i="3"/>
  <c r="V1641" i="3"/>
  <c r="S1641" i="3"/>
  <c r="R1641" i="3"/>
  <c r="Q1641" i="3"/>
  <c r="P1641" i="3"/>
  <c r="O1641" i="3"/>
  <c r="V1640" i="3"/>
  <c r="R1640" i="3"/>
  <c r="Q1640" i="3"/>
  <c r="O1640" i="3"/>
  <c r="S1640" i="3" s="1"/>
  <c r="V1639" i="3"/>
  <c r="R1639" i="3"/>
  <c r="Q1639" i="3"/>
  <c r="O1639" i="3"/>
  <c r="V1638" i="3"/>
  <c r="S1638" i="3"/>
  <c r="R1638" i="3"/>
  <c r="Q1638" i="3"/>
  <c r="P1638" i="3"/>
  <c r="O1638" i="3"/>
  <c r="V1637" i="3"/>
  <c r="R1637" i="3"/>
  <c r="Q1637" i="3"/>
  <c r="O1637" i="3"/>
  <c r="S1637" i="3" s="1"/>
  <c r="V1636" i="3"/>
  <c r="R1636" i="3"/>
  <c r="Q1636" i="3"/>
  <c r="O1636" i="3"/>
  <c r="P1636" i="3" s="1"/>
  <c r="V1635" i="3"/>
  <c r="R1635" i="3"/>
  <c r="Q1635" i="3"/>
  <c r="O1635" i="3"/>
  <c r="S1635" i="3" s="1"/>
  <c r="V1634" i="3"/>
  <c r="R1634" i="3"/>
  <c r="Q1634" i="3"/>
  <c r="O1634" i="3"/>
  <c r="V1633" i="3"/>
  <c r="R1633" i="3"/>
  <c r="Q1633" i="3"/>
  <c r="O1633" i="3"/>
  <c r="V1632" i="3"/>
  <c r="R1632" i="3"/>
  <c r="Q1632" i="3"/>
  <c r="O1632" i="3"/>
  <c r="V1631" i="3"/>
  <c r="R1631" i="3"/>
  <c r="Q1631" i="3"/>
  <c r="O1631" i="3"/>
  <c r="V1630" i="3"/>
  <c r="R1630" i="3"/>
  <c r="Q1630" i="3"/>
  <c r="O1630" i="3"/>
  <c r="S1630" i="3" s="1"/>
  <c r="V1629" i="3"/>
  <c r="S1629" i="3"/>
  <c r="R1629" i="3"/>
  <c r="Q1629" i="3"/>
  <c r="O1629" i="3"/>
  <c r="P1629" i="3" s="1"/>
  <c r="V1628" i="3"/>
  <c r="R1628" i="3"/>
  <c r="Q1628" i="3"/>
  <c r="O1628" i="3"/>
  <c r="V1627" i="3"/>
  <c r="R1627" i="3"/>
  <c r="Q1627" i="3"/>
  <c r="O1627" i="3"/>
  <c r="S1627" i="3" s="1"/>
  <c r="V1626" i="3"/>
  <c r="R1626" i="3"/>
  <c r="Q1626" i="3"/>
  <c r="O1626" i="3"/>
  <c r="S1626" i="3" s="1"/>
  <c r="V1625" i="3"/>
  <c r="R1625" i="3"/>
  <c r="Q1625" i="3"/>
  <c r="P1625" i="3"/>
  <c r="O1625" i="3"/>
  <c r="S1625" i="3" s="1"/>
  <c r="V1624" i="3"/>
  <c r="S1624" i="3"/>
  <c r="R1624" i="3"/>
  <c r="Q1624" i="3"/>
  <c r="O1624" i="3"/>
  <c r="P1624" i="3" s="1"/>
  <c r="V1623" i="3"/>
  <c r="R1623" i="3"/>
  <c r="Q1623" i="3"/>
  <c r="O1623" i="3"/>
  <c r="S1623" i="3" s="1"/>
  <c r="V1622" i="3"/>
  <c r="S1622" i="3"/>
  <c r="R1622" i="3"/>
  <c r="Q1622" i="3"/>
  <c r="O1622" i="3"/>
  <c r="P1622" i="3" s="1"/>
  <c r="V1621" i="3"/>
  <c r="R1621" i="3"/>
  <c r="Q1621" i="3"/>
  <c r="O1621" i="3"/>
  <c r="V1620" i="3"/>
  <c r="R1620" i="3"/>
  <c r="Q1620" i="3"/>
  <c r="O1620" i="3"/>
  <c r="S1620" i="3" s="1"/>
  <c r="V1619" i="3"/>
  <c r="R1619" i="3"/>
  <c r="Q1619" i="3"/>
  <c r="O1619" i="3"/>
  <c r="V1618" i="3"/>
  <c r="R1618" i="3"/>
  <c r="Q1618" i="3"/>
  <c r="O1618" i="3"/>
  <c r="V1617" i="3"/>
  <c r="R1617" i="3"/>
  <c r="Q1617" i="3"/>
  <c r="O1617" i="3"/>
  <c r="V1616" i="3"/>
  <c r="S1616" i="3"/>
  <c r="R1616" i="3"/>
  <c r="Q1616" i="3"/>
  <c r="O1616" i="3"/>
  <c r="P1616" i="3" s="1"/>
  <c r="V1615" i="3"/>
  <c r="S1615" i="3"/>
  <c r="R1615" i="3"/>
  <c r="Q1615" i="3"/>
  <c r="O1615" i="3"/>
  <c r="P1615" i="3" s="1"/>
  <c r="V1614" i="3"/>
  <c r="R1614" i="3"/>
  <c r="Q1614" i="3"/>
  <c r="O1614" i="3"/>
  <c r="V1613" i="3"/>
  <c r="R1613" i="3"/>
  <c r="Q1613" i="3"/>
  <c r="O1613" i="3"/>
  <c r="V1612" i="3"/>
  <c r="R1612" i="3"/>
  <c r="Q1612" i="3"/>
  <c r="O1612" i="3"/>
  <c r="S1612" i="3" s="1"/>
  <c r="V1611" i="3"/>
  <c r="R1611" i="3"/>
  <c r="Q1611" i="3"/>
  <c r="O1611" i="3"/>
  <c r="V1610" i="3"/>
  <c r="R1610" i="3"/>
  <c r="Q1610" i="3"/>
  <c r="O1610" i="3"/>
  <c r="S1610" i="3" s="1"/>
  <c r="V1609" i="3"/>
  <c r="R1609" i="3"/>
  <c r="Q1609" i="3"/>
  <c r="O1609" i="3"/>
  <c r="S1609" i="3" s="1"/>
  <c r="V1608" i="3"/>
  <c r="R1608" i="3"/>
  <c r="Q1608" i="3"/>
  <c r="O1608" i="3"/>
  <c r="S1608" i="3" s="1"/>
  <c r="V1607" i="3"/>
  <c r="S1607" i="3"/>
  <c r="R1607" i="3"/>
  <c r="Q1607" i="3"/>
  <c r="O1607" i="3"/>
  <c r="P1607" i="3" s="1"/>
  <c r="V1606" i="3"/>
  <c r="R1606" i="3"/>
  <c r="Q1606" i="3"/>
  <c r="O1606" i="3"/>
  <c r="V1605" i="3"/>
  <c r="R1605" i="3"/>
  <c r="Q1605" i="3"/>
  <c r="O1605" i="3"/>
  <c r="S1605" i="3" s="1"/>
  <c r="V1604" i="3"/>
  <c r="S1604" i="3"/>
  <c r="R1604" i="3"/>
  <c r="Q1604" i="3"/>
  <c r="O1604" i="3"/>
  <c r="P1604" i="3" s="1"/>
  <c r="V1603" i="3"/>
  <c r="R1603" i="3"/>
  <c r="Q1603" i="3"/>
  <c r="O1603" i="3"/>
  <c r="V1602" i="3"/>
  <c r="S1602" i="3"/>
  <c r="R1602" i="3"/>
  <c r="Q1602" i="3"/>
  <c r="O1602" i="3"/>
  <c r="P1602" i="3" s="1"/>
  <c r="V1601" i="3"/>
  <c r="S1601" i="3"/>
  <c r="R1601" i="3"/>
  <c r="Q1601" i="3"/>
  <c r="O1601" i="3"/>
  <c r="P1601" i="3" s="1"/>
  <c r="V1600" i="3"/>
  <c r="R1600" i="3"/>
  <c r="Q1600" i="3"/>
  <c r="O1600" i="3"/>
  <c r="S1600" i="3" s="1"/>
  <c r="V1599" i="3"/>
  <c r="R1599" i="3"/>
  <c r="Q1599" i="3"/>
  <c r="O1599" i="3"/>
  <c r="V1598" i="3"/>
  <c r="R1598" i="3"/>
  <c r="Q1598" i="3"/>
  <c r="O1598" i="3"/>
  <c r="V1597" i="3"/>
  <c r="R1597" i="3"/>
  <c r="Q1597" i="3"/>
  <c r="O1597" i="3"/>
  <c r="V1596" i="3"/>
  <c r="R1596" i="3"/>
  <c r="Q1596" i="3"/>
  <c r="O1596" i="3"/>
  <c r="V1595" i="3"/>
  <c r="R1595" i="3"/>
  <c r="Q1595" i="3"/>
  <c r="P1595" i="3"/>
  <c r="O1595" i="3"/>
  <c r="S1595" i="3" s="1"/>
  <c r="V1594" i="3"/>
  <c r="R1594" i="3"/>
  <c r="Q1594" i="3"/>
  <c r="O1594" i="3"/>
  <c r="S1594" i="3" s="1"/>
  <c r="V1593" i="3"/>
  <c r="R1593" i="3"/>
  <c r="Q1593" i="3"/>
  <c r="O1593" i="3"/>
  <c r="S1593" i="3" s="1"/>
  <c r="V1592" i="3"/>
  <c r="R1592" i="3"/>
  <c r="Q1592" i="3"/>
  <c r="O1592" i="3"/>
  <c r="V1591" i="3"/>
  <c r="R1591" i="3"/>
  <c r="Q1591" i="3"/>
  <c r="O1591" i="3"/>
  <c r="S1591" i="3" s="1"/>
  <c r="V1590" i="3"/>
  <c r="R1590" i="3"/>
  <c r="Q1590" i="3"/>
  <c r="O1590" i="3"/>
  <c r="P1590" i="3" s="1"/>
  <c r="V1589" i="3"/>
  <c r="R1589" i="3"/>
  <c r="Q1589" i="3"/>
  <c r="O1589" i="3"/>
  <c r="V1588" i="3"/>
  <c r="R1588" i="3"/>
  <c r="Q1588" i="3"/>
  <c r="O1588" i="3"/>
  <c r="V1587" i="3"/>
  <c r="S1587" i="3"/>
  <c r="R1587" i="3"/>
  <c r="Q1587" i="3"/>
  <c r="O1587" i="3"/>
  <c r="P1587" i="3" s="1"/>
  <c r="V1586" i="3"/>
  <c r="R1586" i="3"/>
  <c r="Q1586" i="3"/>
  <c r="O1586" i="3"/>
  <c r="V1585" i="3"/>
  <c r="R1585" i="3"/>
  <c r="Q1585" i="3"/>
  <c r="O1585" i="3"/>
  <c r="S1585" i="3" s="1"/>
  <c r="V1584" i="3"/>
  <c r="R1584" i="3"/>
  <c r="Q1584" i="3"/>
  <c r="O1584" i="3"/>
  <c r="S1584" i="3" s="1"/>
  <c r="V1583" i="3"/>
  <c r="R1583" i="3"/>
  <c r="Q1583" i="3"/>
  <c r="O1583" i="3"/>
  <c r="S1583" i="3" s="1"/>
  <c r="V1582" i="3"/>
  <c r="R1582" i="3"/>
  <c r="Q1582" i="3"/>
  <c r="O1582" i="3"/>
  <c r="S1582" i="3" s="1"/>
  <c r="V1581" i="3"/>
  <c r="S1581" i="3"/>
  <c r="R1581" i="3"/>
  <c r="Q1581" i="3"/>
  <c r="O1581" i="3"/>
  <c r="P1581" i="3" s="1"/>
  <c r="V1580" i="3"/>
  <c r="R1580" i="3"/>
  <c r="Q1580" i="3"/>
  <c r="O1580" i="3"/>
  <c r="S1580" i="3" s="1"/>
  <c r="V1579" i="3"/>
  <c r="R1579" i="3"/>
  <c r="Q1579" i="3"/>
  <c r="O1579" i="3"/>
  <c r="S1579" i="3" s="1"/>
  <c r="V1578" i="3"/>
  <c r="R1578" i="3"/>
  <c r="Q1578" i="3"/>
  <c r="O1578" i="3"/>
  <c r="V1577" i="3"/>
  <c r="R1577" i="3"/>
  <c r="Q1577" i="3"/>
  <c r="O1577" i="3"/>
  <c r="V1576" i="3"/>
  <c r="R1576" i="3"/>
  <c r="Q1576" i="3"/>
  <c r="O1576" i="3"/>
  <c r="V1575" i="3"/>
  <c r="R1575" i="3"/>
  <c r="Q1575" i="3"/>
  <c r="O1575" i="3"/>
  <c r="S1575" i="3" s="1"/>
  <c r="V1574" i="3"/>
  <c r="R1574" i="3"/>
  <c r="Q1574" i="3"/>
  <c r="O1574" i="3"/>
  <c r="V1573" i="3"/>
  <c r="R1573" i="3"/>
  <c r="Q1573" i="3"/>
  <c r="O1573" i="3"/>
  <c r="P1573" i="3" s="1"/>
  <c r="V1572" i="3"/>
  <c r="S1572" i="3"/>
  <c r="R1572" i="3"/>
  <c r="Q1572" i="3"/>
  <c r="O1572" i="3"/>
  <c r="P1572" i="3" s="1"/>
  <c r="V1571" i="3"/>
  <c r="R1571" i="3"/>
  <c r="Q1571" i="3"/>
  <c r="O1571" i="3"/>
  <c r="V1570" i="3"/>
  <c r="R1570" i="3"/>
  <c r="Q1570" i="3"/>
  <c r="O1570" i="3"/>
  <c r="V1569" i="3"/>
  <c r="R1569" i="3"/>
  <c r="Q1569" i="3"/>
  <c r="O1569" i="3"/>
  <c r="P1569" i="3" s="1"/>
  <c r="V1568" i="3"/>
  <c r="R1568" i="3"/>
  <c r="Q1568" i="3"/>
  <c r="O1568" i="3"/>
  <c r="S1568" i="3" s="1"/>
  <c r="V1567" i="3"/>
  <c r="R1567" i="3"/>
  <c r="Q1567" i="3"/>
  <c r="O1567" i="3"/>
  <c r="V1566" i="3"/>
  <c r="R1566" i="3"/>
  <c r="Q1566" i="3"/>
  <c r="O1566" i="3"/>
  <c r="S1566" i="3" s="1"/>
  <c r="V1565" i="3"/>
  <c r="R1565" i="3"/>
  <c r="Q1565" i="3"/>
  <c r="O1565" i="3"/>
  <c r="V1564" i="3"/>
  <c r="R1564" i="3"/>
  <c r="Q1564" i="3"/>
  <c r="O1564" i="3"/>
  <c r="V1563" i="3"/>
  <c r="R1563" i="3"/>
  <c r="Q1563" i="3"/>
  <c r="O1563" i="3"/>
  <c r="V1562" i="3"/>
  <c r="R1562" i="3"/>
  <c r="Q1562" i="3"/>
  <c r="O1562" i="3"/>
  <c r="S1562" i="3" s="1"/>
  <c r="V1561" i="3"/>
  <c r="R1561" i="3"/>
  <c r="Q1561" i="3"/>
  <c r="O1561" i="3"/>
  <c r="V1560" i="3"/>
  <c r="R1560" i="3"/>
  <c r="Q1560" i="3"/>
  <c r="O1560" i="3"/>
  <c r="V1559" i="3"/>
  <c r="R1559" i="3"/>
  <c r="Q1559" i="3"/>
  <c r="O1559" i="3"/>
  <c r="P1559" i="3" s="1"/>
  <c r="V1558" i="3"/>
  <c r="R1558" i="3"/>
  <c r="Q1558" i="3"/>
  <c r="O1558" i="3"/>
  <c r="V1557" i="3"/>
  <c r="R1557" i="3"/>
  <c r="Q1557" i="3"/>
  <c r="O1557" i="3"/>
  <c r="V1556" i="3"/>
  <c r="R1556" i="3"/>
  <c r="Q1556" i="3"/>
  <c r="O1556" i="3"/>
  <c r="S1556" i="3" s="1"/>
  <c r="V1555" i="3"/>
  <c r="R1555" i="3"/>
  <c r="Q1555" i="3"/>
  <c r="O1555" i="3"/>
  <c r="S1555" i="3" s="1"/>
  <c r="V1554" i="3"/>
  <c r="R1554" i="3"/>
  <c r="Q1554" i="3"/>
  <c r="O1554" i="3"/>
  <c r="S1554" i="3" s="1"/>
  <c r="V1553" i="3"/>
  <c r="R1553" i="3"/>
  <c r="Q1553" i="3"/>
  <c r="O1553" i="3"/>
  <c r="S1553" i="3" s="1"/>
  <c r="V1552" i="3"/>
  <c r="R1552" i="3"/>
  <c r="Q1552" i="3"/>
  <c r="O1552" i="3"/>
  <c r="S1552" i="3" s="1"/>
  <c r="V1551" i="3"/>
  <c r="R1551" i="3"/>
  <c r="Q1551" i="3"/>
  <c r="O1551" i="3"/>
  <c r="V1550" i="3"/>
  <c r="S1550" i="3"/>
  <c r="R1550" i="3"/>
  <c r="Q1550" i="3"/>
  <c r="O1550" i="3"/>
  <c r="P1550" i="3" s="1"/>
  <c r="V1549" i="3"/>
  <c r="R1549" i="3"/>
  <c r="Q1549" i="3"/>
  <c r="O1549" i="3"/>
  <c r="V1548" i="3"/>
  <c r="R1548" i="3"/>
  <c r="Q1548" i="3"/>
  <c r="O1548" i="3"/>
  <c r="V1547" i="3"/>
  <c r="R1547" i="3"/>
  <c r="Q1547" i="3"/>
  <c r="O1547" i="3"/>
  <c r="V1546" i="3"/>
  <c r="R1546" i="3"/>
  <c r="Q1546" i="3"/>
  <c r="O1546" i="3"/>
  <c r="P1546" i="3" s="1"/>
  <c r="V1545" i="3"/>
  <c r="R1545" i="3"/>
  <c r="Q1545" i="3"/>
  <c r="O1545" i="3"/>
  <c r="S1545" i="3" s="1"/>
  <c r="V1544" i="3"/>
  <c r="R1544" i="3"/>
  <c r="Q1544" i="3"/>
  <c r="O1544" i="3"/>
  <c r="S1544" i="3" s="1"/>
  <c r="V1543" i="3"/>
  <c r="R1543" i="3"/>
  <c r="Q1543" i="3"/>
  <c r="O1543" i="3"/>
  <c r="S1543" i="3" s="1"/>
  <c r="V1542" i="3"/>
  <c r="R1542" i="3"/>
  <c r="Q1542" i="3"/>
  <c r="O1542" i="3"/>
  <c r="V1541" i="3"/>
  <c r="R1541" i="3"/>
  <c r="Q1541" i="3"/>
  <c r="O1541" i="3"/>
  <c r="V1540" i="3"/>
  <c r="R1540" i="3"/>
  <c r="Q1540" i="3"/>
  <c r="O1540" i="3"/>
  <c r="V1539" i="3"/>
  <c r="R1539" i="3"/>
  <c r="Q1539" i="3"/>
  <c r="P1539" i="3"/>
  <c r="O1539" i="3"/>
  <c r="S1539" i="3" s="1"/>
  <c r="V1538" i="3"/>
  <c r="R1538" i="3"/>
  <c r="Q1538" i="3"/>
  <c r="O1538" i="3"/>
  <c r="S1538" i="3" s="1"/>
  <c r="V1537" i="3"/>
  <c r="R1537" i="3"/>
  <c r="Q1537" i="3"/>
  <c r="O1537" i="3"/>
  <c r="S1537" i="3" s="1"/>
  <c r="V1536" i="3"/>
  <c r="R1536" i="3"/>
  <c r="Q1536" i="3"/>
  <c r="O1536" i="3"/>
  <c r="V1535" i="3"/>
  <c r="R1535" i="3"/>
  <c r="Q1535" i="3"/>
  <c r="O1535" i="3"/>
  <c r="V1534" i="3"/>
  <c r="R1534" i="3"/>
  <c r="Q1534" i="3"/>
  <c r="O1534" i="3"/>
  <c r="V1533" i="3"/>
  <c r="R1533" i="3"/>
  <c r="Q1533" i="3"/>
  <c r="O1533" i="3"/>
  <c r="V1532" i="3"/>
  <c r="R1532" i="3"/>
  <c r="Q1532" i="3"/>
  <c r="O1532" i="3"/>
  <c r="V1531" i="3"/>
  <c r="R1531" i="3"/>
  <c r="Q1531" i="3"/>
  <c r="O1531" i="3"/>
  <c r="V1530" i="3"/>
  <c r="R1530" i="3"/>
  <c r="Q1530" i="3"/>
  <c r="O1530" i="3"/>
  <c r="P1530" i="3" s="1"/>
  <c r="V1529" i="3"/>
  <c r="S1529" i="3"/>
  <c r="R1529" i="3"/>
  <c r="Q1529" i="3"/>
  <c r="O1529" i="3"/>
  <c r="P1529" i="3" s="1"/>
  <c r="V1528" i="3"/>
  <c r="R1528" i="3"/>
  <c r="Q1528" i="3"/>
  <c r="P1528" i="3"/>
  <c r="O1528" i="3"/>
  <c r="S1528" i="3" s="1"/>
  <c r="V1527" i="3"/>
  <c r="R1527" i="3"/>
  <c r="Q1527" i="3"/>
  <c r="O1527" i="3"/>
  <c r="S1527" i="3" s="1"/>
  <c r="V1526" i="3"/>
  <c r="R1526" i="3"/>
  <c r="Q1526" i="3"/>
  <c r="O1526" i="3"/>
  <c r="V1525" i="3"/>
  <c r="R1525" i="3"/>
  <c r="Q1525" i="3"/>
  <c r="O1525" i="3"/>
  <c r="V1524" i="3"/>
  <c r="R1524" i="3"/>
  <c r="Q1524" i="3"/>
  <c r="O1524" i="3"/>
  <c r="S1524" i="3" s="1"/>
  <c r="V1523" i="3"/>
  <c r="R1523" i="3"/>
  <c r="Q1523" i="3"/>
  <c r="O1523" i="3"/>
  <c r="V1522" i="3"/>
  <c r="R1522" i="3"/>
  <c r="Q1522" i="3"/>
  <c r="O1522" i="3"/>
  <c r="S1522" i="3" s="1"/>
  <c r="V1521" i="3"/>
  <c r="R1521" i="3"/>
  <c r="Q1521" i="3"/>
  <c r="O1521" i="3"/>
  <c r="V1520" i="3"/>
  <c r="R1520" i="3"/>
  <c r="Q1520" i="3"/>
  <c r="O1520" i="3"/>
  <c r="V1519" i="3"/>
  <c r="R1519" i="3"/>
  <c r="Q1519" i="3"/>
  <c r="O1519" i="3"/>
  <c r="P1519" i="3" s="1"/>
  <c r="V1518" i="3"/>
  <c r="R1518" i="3"/>
  <c r="Q1518" i="3"/>
  <c r="O1518" i="3"/>
  <c r="S1518" i="3" s="1"/>
  <c r="V1517" i="3"/>
  <c r="R1517" i="3"/>
  <c r="Q1517" i="3"/>
  <c r="O1517" i="3"/>
  <c r="V1516" i="3"/>
  <c r="R1516" i="3"/>
  <c r="Q1516" i="3"/>
  <c r="O1516" i="3"/>
  <c r="V1515" i="3"/>
  <c r="R1515" i="3"/>
  <c r="Q1515" i="3"/>
  <c r="O1515" i="3"/>
  <c r="V1514" i="3"/>
  <c r="R1514" i="3"/>
  <c r="Q1514" i="3"/>
  <c r="O1514" i="3"/>
  <c r="V1513" i="3"/>
  <c r="R1513" i="3"/>
  <c r="Q1513" i="3"/>
  <c r="O1513" i="3"/>
  <c r="S1513" i="3" s="1"/>
  <c r="V1512" i="3"/>
  <c r="R1512" i="3"/>
  <c r="Q1512" i="3"/>
  <c r="O1512" i="3"/>
  <c r="S1512" i="3" s="1"/>
  <c r="V1511" i="3"/>
  <c r="R1511" i="3"/>
  <c r="Q1511" i="3"/>
  <c r="O1511" i="3"/>
  <c r="V1510" i="3"/>
  <c r="R1510" i="3"/>
  <c r="Q1510" i="3"/>
  <c r="O1510" i="3"/>
  <c r="P1510" i="3" s="1"/>
  <c r="V1509" i="3"/>
  <c r="R1509" i="3"/>
  <c r="Q1509" i="3"/>
  <c r="O1509" i="3"/>
  <c r="S1509" i="3" s="1"/>
  <c r="V1508" i="3"/>
  <c r="R1508" i="3"/>
  <c r="Q1508" i="3"/>
  <c r="O1508" i="3"/>
  <c r="V1507" i="3"/>
  <c r="R1507" i="3"/>
  <c r="Q1507" i="3"/>
  <c r="O1507" i="3"/>
  <c r="S1507" i="3" s="1"/>
  <c r="V1506" i="3"/>
  <c r="R1506" i="3"/>
  <c r="Q1506" i="3"/>
  <c r="O1506" i="3"/>
  <c r="V1505" i="3"/>
  <c r="R1505" i="3"/>
  <c r="Q1505" i="3"/>
  <c r="O1505" i="3"/>
  <c r="V1504" i="3"/>
  <c r="R1504" i="3"/>
  <c r="Q1504" i="3"/>
  <c r="O1504" i="3"/>
  <c r="V1503" i="3"/>
  <c r="S1503" i="3"/>
  <c r="R1503" i="3"/>
  <c r="Q1503" i="3"/>
  <c r="P1503" i="3"/>
  <c r="O1503" i="3"/>
  <c r="V1502" i="3"/>
  <c r="R1502" i="3"/>
  <c r="Q1502" i="3"/>
  <c r="O1502" i="3"/>
  <c r="S1502" i="3" s="1"/>
  <c r="V1501" i="3"/>
  <c r="R1501" i="3"/>
  <c r="Q1501" i="3"/>
  <c r="O1501" i="3"/>
  <c r="S1501" i="3" s="1"/>
  <c r="V1500" i="3"/>
  <c r="R1500" i="3"/>
  <c r="Q1500" i="3"/>
  <c r="O1500" i="3"/>
  <c r="V1499" i="3"/>
  <c r="R1499" i="3"/>
  <c r="Q1499" i="3"/>
  <c r="O1499" i="3"/>
  <c r="V1498" i="3"/>
  <c r="R1498" i="3"/>
  <c r="Q1498" i="3"/>
  <c r="O1498" i="3"/>
  <c r="S1498" i="3" s="1"/>
  <c r="V1497" i="3"/>
  <c r="R1497" i="3"/>
  <c r="Q1497" i="3"/>
  <c r="O1497" i="3"/>
  <c r="S1497" i="3" s="1"/>
  <c r="V1496" i="3"/>
  <c r="R1496" i="3"/>
  <c r="Q1496" i="3"/>
  <c r="P1496" i="3"/>
  <c r="O1496" i="3"/>
  <c r="S1496" i="3" s="1"/>
  <c r="V1495" i="3"/>
  <c r="R1495" i="3"/>
  <c r="Q1495" i="3"/>
  <c r="O1495" i="3"/>
  <c r="P1495" i="3" s="1"/>
  <c r="V1494" i="3"/>
  <c r="R1494" i="3"/>
  <c r="Q1494" i="3"/>
  <c r="O1494" i="3"/>
  <c r="S1494" i="3" s="1"/>
  <c r="V1493" i="3"/>
  <c r="R1493" i="3"/>
  <c r="Q1493" i="3"/>
  <c r="O1493" i="3"/>
  <c r="S1493" i="3" s="1"/>
  <c r="V1492" i="3"/>
  <c r="R1492" i="3"/>
  <c r="Q1492" i="3"/>
  <c r="O1492" i="3"/>
  <c r="V1491" i="3"/>
  <c r="R1491" i="3"/>
  <c r="Q1491" i="3"/>
  <c r="O1491" i="3"/>
  <c r="V1490" i="3"/>
  <c r="R1490" i="3"/>
  <c r="Q1490" i="3"/>
  <c r="O1490" i="3"/>
  <c r="V1489" i="3"/>
  <c r="S1489" i="3"/>
  <c r="R1489" i="3"/>
  <c r="Q1489" i="3"/>
  <c r="O1489" i="3"/>
  <c r="P1489" i="3" s="1"/>
  <c r="V1488" i="3"/>
  <c r="R1488" i="3"/>
  <c r="Q1488" i="3"/>
  <c r="O1488" i="3"/>
  <c r="V1487" i="3"/>
  <c r="R1487" i="3"/>
  <c r="Q1487" i="3"/>
  <c r="O1487" i="3"/>
  <c r="P1487" i="3" s="1"/>
  <c r="V1486" i="3"/>
  <c r="R1486" i="3"/>
  <c r="Q1486" i="3"/>
  <c r="O1486" i="3"/>
  <c r="S1486" i="3" s="1"/>
  <c r="V1485" i="3"/>
  <c r="R1485" i="3"/>
  <c r="Q1485" i="3"/>
  <c r="O1485" i="3"/>
  <c r="V1484" i="3"/>
  <c r="R1484" i="3"/>
  <c r="Q1484" i="3"/>
  <c r="O1484" i="3"/>
  <c r="V1483" i="3"/>
  <c r="R1483" i="3"/>
  <c r="Q1483" i="3"/>
  <c r="O1483" i="3"/>
  <c r="V1482" i="3"/>
  <c r="R1482" i="3"/>
  <c r="Q1482" i="3"/>
  <c r="O1482" i="3"/>
  <c r="V1481" i="3"/>
  <c r="R1481" i="3"/>
  <c r="Q1481" i="3"/>
  <c r="O1481" i="3"/>
  <c r="S1481" i="3" s="1"/>
  <c r="V1480" i="3"/>
  <c r="R1480" i="3"/>
  <c r="Q1480" i="3"/>
  <c r="O1480" i="3"/>
  <c r="P1480" i="3" s="1"/>
  <c r="V1479" i="3"/>
  <c r="R1479" i="3"/>
  <c r="Q1479" i="3"/>
  <c r="O1479" i="3"/>
  <c r="V1478" i="3"/>
  <c r="R1478" i="3"/>
  <c r="Q1478" i="3"/>
  <c r="O1478" i="3"/>
  <c r="V1477" i="3"/>
  <c r="S1477" i="3"/>
  <c r="R1477" i="3"/>
  <c r="Q1477" i="3"/>
  <c r="O1477" i="3"/>
  <c r="P1477" i="3" s="1"/>
  <c r="V1476" i="3"/>
  <c r="R1476" i="3"/>
  <c r="Q1476" i="3"/>
  <c r="O1476" i="3"/>
  <c r="V1475" i="3"/>
  <c r="R1475" i="3"/>
  <c r="Q1475" i="3"/>
  <c r="O1475" i="3"/>
  <c r="V1474" i="3"/>
  <c r="R1474" i="3"/>
  <c r="Q1474" i="3"/>
  <c r="O1474" i="3"/>
  <c r="V1473" i="3"/>
  <c r="R1473" i="3"/>
  <c r="Q1473" i="3"/>
  <c r="O1473" i="3"/>
  <c r="V1472" i="3"/>
  <c r="R1472" i="3"/>
  <c r="Q1472" i="3"/>
  <c r="P1472" i="3"/>
  <c r="O1472" i="3"/>
  <c r="S1472" i="3" s="1"/>
  <c r="V1471" i="3"/>
  <c r="R1471" i="3"/>
  <c r="Q1471" i="3"/>
  <c r="O1471" i="3"/>
  <c r="S1471" i="3" s="1"/>
  <c r="V1470" i="3"/>
  <c r="R1470" i="3"/>
  <c r="Q1470" i="3"/>
  <c r="O1470" i="3"/>
  <c r="V1469" i="3"/>
  <c r="R1469" i="3"/>
  <c r="Q1469" i="3"/>
  <c r="O1469" i="3"/>
  <c r="S1469" i="3" s="1"/>
  <c r="V1468" i="3"/>
  <c r="R1468" i="3"/>
  <c r="Q1468" i="3"/>
  <c r="O1468" i="3"/>
  <c r="S1468" i="3" s="1"/>
  <c r="V1467" i="3"/>
  <c r="R1467" i="3"/>
  <c r="Q1467" i="3"/>
  <c r="O1467" i="3"/>
  <c r="S1467" i="3" s="1"/>
  <c r="V1466" i="3"/>
  <c r="R1466" i="3"/>
  <c r="Q1466" i="3"/>
  <c r="O1466" i="3"/>
  <c r="V1465" i="3"/>
  <c r="R1465" i="3"/>
  <c r="Q1465" i="3"/>
  <c r="O1465" i="3"/>
  <c r="S1465" i="3" s="1"/>
  <c r="V1464" i="3"/>
  <c r="R1464" i="3"/>
  <c r="Q1464" i="3"/>
  <c r="O1464" i="3"/>
  <c r="V1463" i="3"/>
  <c r="R1463" i="3"/>
  <c r="Q1463" i="3"/>
  <c r="O1463" i="3"/>
  <c r="S1463" i="3" s="1"/>
  <c r="V1462" i="3"/>
  <c r="S1462" i="3"/>
  <c r="R1462" i="3"/>
  <c r="Q1462" i="3"/>
  <c r="O1462" i="3"/>
  <c r="P1462" i="3" s="1"/>
  <c r="V1461" i="3"/>
  <c r="R1461" i="3"/>
  <c r="Q1461" i="3"/>
  <c r="O1461" i="3"/>
  <c r="S1461" i="3" s="1"/>
  <c r="V1460" i="3"/>
  <c r="R1460" i="3"/>
  <c r="Q1460" i="3"/>
  <c r="O1460" i="3"/>
  <c r="V1459" i="3"/>
  <c r="R1459" i="3"/>
  <c r="Q1459" i="3"/>
  <c r="O1459" i="3"/>
  <c r="V1458" i="3"/>
  <c r="R1458" i="3"/>
  <c r="Q1458" i="3"/>
  <c r="O1458" i="3"/>
  <c r="V1457" i="3"/>
  <c r="R1457" i="3"/>
  <c r="Q1457" i="3"/>
  <c r="O1457" i="3"/>
  <c r="S1457" i="3" s="1"/>
  <c r="V1456" i="3"/>
  <c r="R1456" i="3"/>
  <c r="Q1456" i="3"/>
  <c r="O1456" i="3"/>
  <c r="V1455" i="3"/>
  <c r="R1455" i="3"/>
  <c r="Q1455" i="3"/>
  <c r="O1455" i="3"/>
  <c r="V1454" i="3"/>
  <c r="R1454" i="3"/>
  <c r="Q1454" i="3"/>
  <c r="O1454" i="3"/>
  <c r="V1453" i="3"/>
  <c r="R1453" i="3"/>
  <c r="Q1453" i="3"/>
  <c r="O1453" i="3"/>
  <c r="S1453" i="3" s="1"/>
  <c r="V1452" i="3"/>
  <c r="R1452" i="3"/>
  <c r="Q1452" i="3"/>
  <c r="O1452" i="3"/>
  <c r="V1451" i="3"/>
  <c r="R1451" i="3"/>
  <c r="Q1451" i="3"/>
  <c r="O1451" i="3"/>
  <c r="V1450" i="3"/>
  <c r="R1450" i="3"/>
  <c r="Q1450" i="3"/>
  <c r="O1450" i="3"/>
  <c r="S1450" i="3" s="1"/>
  <c r="V1449" i="3"/>
  <c r="R1449" i="3"/>
  <c r="Q1449" i="3"/>
  <c r="O1449" i="3"/>
  <c r="V1448" i="3"/>
  <c r="R1448" i="3"/>
  <c r="Q1448" i="3"/>
  <c r="O1448" i="3"/>
  <c r="V1447" i="3"/>
  <c r="R1447" i="3"/>
  <c r="Q1447" i="3"/>
  <c r="P1447" i="3"/>
  <c r="O1447" i="3"/>
  <c r="S1447" i="3" s="1"/>
  <c r="V1446" i="3"/>
  <c r="R1446" i="3"/>
  <c r="Q1446" i="3"/>
  <c r="O1446" i="3"/>
  <c r="V1445" i="3"/>
  <c r="R1445" i="3"/>
  <c r="Q1445" i="3"/>
  <c r="O1445" i="3"/>
  <c r="S1445" i="3" s="1"/>
  <c r="V1444" i="3"/>
  <c r="R1444" i="3"/>
  <c r="Q1444" i="3"/>
  <c r="O1444" i="3"/>
  <c r="V1443" i="3"/>
  <c r="R1443" i="3"/>
  <c r="Q1443" i="3"/>
  <c r="O1443" i="3"/>
  <c r="V1442" i="3"/>
  <c r="R1442" i="3"/>
  <c r="Q1442" i="3"/>
  <c r="O1442" i="3"/>
  <c r="V1441" i="3"/>
  <c r="R1441" i="3"/>
  <c r="Q1441" i="3"/>
  <c r="O1441" i="3"/>
  <c r="V1440" i="3"/>
  <c r="R1440" i="3"/>
  <c r="Q1440" i="3"/>
  <c r="O1440" i="3"/>
  <c r="P1440" i="3" s="1"/>
  <c r="V1439" i="3"/>
  <c r="R1439" i="3"/>
  <c r="Q1439" i="3"/>
  <c r="O1439" i="3"/>
  <c r="S1439" i="3" s="1"/>
  <c r="V1438" i="3"/>
  <c r="R1438" i="3"/>
  <c r="Q1438" i="3"/>
  <c r="O1438" i="3"/>
  <c r="V1437" i="3"/>
  <c r="R1437" i="3"/>
  <c r="Q1437" i="3"/>
  <c r="O1437" i="3"/>
  <c r="V1436" i="3"/>
  <c r="R1436" i="3"/>
  <c r="Q1436" i="3"/>
  <c r="O1436" i="3"/>
  <c r="V1435" i="3"/>
  <c r="R1435" i="3"/>
  <c r="Q1435" i="3"/>
  <c r="O1435" i="3"/>
  <c r="V1434" i="3"/>
  <c r="R1434" i="3"/>
  <c r="Q1434" i="3"/>
  <c r="O1434" i="3"/>
  <c r="V1433" i="3"/>
  <c r="R1433" i="3"/>
  <c r="Q1433" i="3"/>
  <c r="O1433" i="3"/>
  <c r="V1432" i="3"/>
  <c r="R1432" i="3"/>
  <c r="Q1432" i="3"/>
  <c r="O1432" i="3"/>
  <c r="V1431" i="3"/>
  <c r="R1431" i="3"/>
  <c r="Q1431" i="3"/>
  <c r="O1431" i="3"/>
  <c r="S1431" i="3" s="1"/>
  <c r="V1430" i="3"/>
  <c r="R1430" i="3"/>
  <c r="Q1430" i="3"/>
  <c r="O1430" i="3"/>
  <c r="S1430" i="3" s="1"/>
  <c r="V1429" i="3"/>
  <c r="R1429" i="3"/>
  <c r="Q1429" i="3"/>
  <c r="O1429" i="3"/>
  <c r="S1429" i="3" s="1"/>
  <c r="V1428" i="3"/>
  <c r="R1428" i="3"/>
  <c r="Q1428" i="3"/>
  <c r="O1428" i="3"/>
  <c r="V1427" i="3"/>
  <c r="R1427" i="3"/>
  <c r="Q1427" i="3"/>
  <c r="O1427" i="3"/>
  <c r="S1427" i="3" s="1"/>
  <c r="V1426" i="3"/>
  <c r="R1426" i="3"/>
  <c r="Q1426" i="3"/>
  <c r="O1426" i="3"/>
  <c r="V1425" i="3"/>
  <c r="R1425" i="3"/>
  <c r="Q1425" i="3"/>
  <c r="O1425" i="3"/>
  <c r="S1425" i="3" s="1"/>
  <c r="V1424" i="3"/>
  <c r="R1424" i="3"/>
  <c r="Q1424" i="3"/>
  <c r="O1424" i="3"/>
  <c r="V1423" i="3"/>
  <c r="R1423" i="3"/>
  <c r="Q1423" i="3"/>
  <c r="O1423" i="3"/>
  <c r="V1422" i="3"/>
  <c r="R1422" i="3"/>
  <c r="Q1422" i="3"/>
  <c r="O1422" i="3"/>
  <c r="V1421" i="3"/>
  <c r="R1421" i="3"/>
  <c r="Q1421" i="3"/>
  <c r="O1421" i="3"/>
  <c r="V1420" i="3"/>
  <c r="R1420" i="3"/>
  <c r="Q1420" i="3"/>
  <c r="O1420" i="3"/>
  <c r="S1420" i="3" s="1"/>
  <c r="V1419" i="3"/>
  <c r="R1419" i="3"/>
  <c r="Q1419" i="3"/>
  <c r="O1419" i="3"/>
  <c r="S1419" i="3" s="1"/>
  <c r="V1418" i="3"/>
  <c r="R1418" i="3"/>
  <c r="Q1418" i="3"/>
  <c r="O1418" i="3"/>
  <c r="V1417" i="3"/>
  <c r="R1417" i="3"/>
  <c r="Q1417" i="3"/>
  <c r="O1417" i="3"/>
  <c r="V1416" i="3"/>
  <c r="R1416" i="3"/>
  <c r="Q1416" i="3"/>
  <c r="O1416" i="3"/>
  <c r="S1416" i="3" s="1"/>
  <c r="V1415" i="3"/>
  <c r="R1415" i="3"/>
  <c r="Q1415" i="3"/>
  <c r="O1415" i="3"/>
  <c r="S1415" i="3" s="1"/>
  <c r="V1414" i="3"/>
  <c r="R1414" i="3"/>
  <c r="Q1414" i="3"/>
  <c r="O1414" i="3"/>
  <c r="S1414" i="3" s="1"/>
  <c r="V1413" i="3"/>
  <c r="R1413" i="3"/>
  <c r="Q1413" i="3"/>
  <c r="O1413" i="3"/>
  <c r="V1412" i="3"/>
  <c r="R1412" i="3"/>
  <c r="Q1412" i="3"/>
  <c r="O1412" i="3"/>
  <c r="S1412" i="3" s="1"/>
  <c r="V1411" i="3"/>
  <c r="S1411" i="3"/>
  <c r="R1411" i="3"/>
  <c r="Q1411" i="3"/>
  <c r="O1411" i="3"/>
  <c r="P1411" i="3" s="1"/>
  <c r="V1410" i="3"/>
  <c r="S1410" i="3"/>
  <c r="R1410" i="3"/>
  <c r="Q1410" i="3"/>
  <c r="O1410" i="3"/>
  <c r="P1410" i="3" s="1"/>
  <c r="V1409" i="3"/>
  <c r="R1409" i="3"/>
  <c r="Q1409" i="3"/>
  <c r="O1409" i="3"/>
  <c r="V1408" i="3"/>
  <c r="R1408" i="3"/>
  <c r="Q1408" i="3"/>
  <c r="O1408" i="3"/>
  <c r="V1407" i="3"/>
  <c r="R1407" i="3"/>
  <c r="Q1407" i="3"/>
  <c r="O1407" i="3"/>
  <c r="V1406" i="3"/>
  <c r="R1406" i="3"/>
  <c r="Q1406" i="3"/>
  <c r="O1406" i="3"/>
  <c r="P1406" i="3" s="1"/>
  <c r="V1405" i="3"/>
  <c r="R1405" i="3"/>
  <c r="Q1405" i="3"/>
  <c r="O1405" i="3"/>
  <c r="S1405" i="3" s="1"/>
  <c r="V1404" i="3"/>
  <c r="R1404" i="3"/>
  <c r="Q1404" i="3"/>
  <c r="O1404" i="3"/>
  <c r="V1403" i="3"/>
  <c r="R1403" i="3"/>
  <c r="Q1403" i="3"/>
  <c r="O1403" i="3"/>
  <c r="S1403" i="3" s="1"/>
  <c r="V1402" i="3"/>
  <c r="R1402" i="3"/>
  <c r="Q1402" i="3"/>
  <c r="O1402" i="3"/>
  <c r="S1402" i="3" s="1"/>
  <c r="V1401" i="3"/>
  <c r="R1401" i="3"/>
  <c r="Q1401" i="3"/>
  <c r="O1401" i="3"/>
  <c r="P1401" i="3" s="1"/>
  <c r="V1400" i="3"/>
  <c r="R1400" i="3"/>
  <c r="Q1400" i="3"/>
  <c r="P1400" i="3"/>
  <c r="O1400" i="3"/>
  <c r="S1400" i="3" s="1"/>
  <c r="V1399" i="3"/>
  <c r="R1399" i="3"/>
  <c r="Q1399" i="3"/>
  <c r="O1399" i="3"/>
  <c r="S1399" i="3" s="1"/>
  <c r="V1398" i="3"/>
  <c r="R1398" i="3"/>
  <c r="Q1398" i="3"/>
  <c r="O1398" i="3"/>
  <c r="P1398" i="3" s="1"/>
  <c r="V1397" i="3"/>
  <c r="R1397" i="3"/>
  <c r="Q1397" i="3"/>
  <c r="O1397" i="3"/>
  <c r="V1396" i="3"/>
  <c r="R1396" i="3"/>
  <c r="Q1396" i="3"/>
  <c r="O1396" i="3"/>
  <c r="V1395" i="3"/>
  <c r="R1395" i="3"/>
  <c r="Q1395" i="3"/>
  <c r="O1395" i="3"/>
  <c r="S1395" i="3" s="1"/>
  <c r="V1394" i="3"/>
  <c r="R1394" i="3"/>
  <c r="Q1394" i="3"/>
  <c r="O1394" i="3"/>
  <c r="V1393" i="3"/>
  <c r="R1393" i="3"/>
  <c r="Q1393" i="3"/>
  <c r="O1393" i="3"/>
  <c r="V1392" i="3"/>
  <c r="S1392" i="3"/>
  <c r="R1392" i="3"/>
  <c r="Q1392" i="3"/>
  <c r="O1392" i="3"/>
  <c r="P1392" i="3" s="1"/>
  <c r="V1391" i="3"/>
  <c r="R1391" i="3"/>
  <c r="Q1391" i="3"/>
  <c r="O1391" i="3"/>
  <c r="V1390" i="3"/>
  <c r="R1390" i="3"/>
  <c r="Q1390" i="3"/>
  <c r="O1390" i="3"/>
  <c r="S1390" i="3" s="1"/>
  <c r="V1389" i="3"/>
  <c r="R1389" i="3"/>
  <c r="Q1389" i="3"/>
  <c r="O1389" i="3"/>
  <c r="S1389" i="3" s="1"/>
  <c r="V1388" i="3"/>
  <c r="R1388" i="3"/>
  <c r="Q1388" i="3"/>
  <c r="O1388" i="3"/>
  <c r="S1388" i="3" s="1"/>
  <c r="V1387" i="3"/>
  <c r="R1387" i="3"/>
  <c r="Q1387" i="3"/>
  <c r="O1387" i="3"/>
  <c r="S1387" i="3" s="1"/>
  <c r="V1386" i="3"/>
  <c r="S1386" i="3"/>
  <c r="R1386" i="3"/>
  <c r="Q1386" i="3"/>
  <c r="O1386" i="3"/>
  <c r="P1386" i="3" s="1"/>
  <c r="V1385" i="3"/>
  <c r="R1385" i="3"/>
  <c r="Q1385" i="3"/>
  <c r="P1385" i="3"/>
  <c r="O1385" i="3"/>
  <c r="S1385" i="3" s="1"/>
  <c r="V1384" i="3"/>
  <c r="R1384" i="3"/>
  <c r="Q1384" i="3"/>
  <c r="O1384" i="3"/>
  <c r="S1384" i="3" s="1"/>
  <c r="V1383" i="3"/>
  <c r="R1383" i="3"/>
  <c r="Q1383" i="3"/>
  <c r="O1383" i="3"/>
  <c r="S1383" i="3" s="1"/>
  <c r="V1382" i="3"/>
  <c r="R1382" i="3"/>
  <c r="Q1382" i="3"/>
  <c r="O1382" i="3"/>
  <c r="V1381" i="3"/>
  <c r="R1381" i="3"/>
  <c r="Q1381" i="3"/>
  <c r="O1381" i="3"/>
  <c r="V1380" i="3"/>
  <c r="S1380" i="3"/>
  <c r="R1380" i="3"/>
  <c r="Q1380" i="3"/>
  <c r="O1380" i="3"/>
  <c r="P1380" i="3" s="1"/>
  <c r="V1379" i="3"/>
  <c r="R1379" i="3"/>
  <c r="Q1379" i="3"/>
  <c r="O1379" i="3"/>
  <c r="S1379" i="3" s="1"/>
  <c r="V1378" i="3"/>
  <c r="R1378" i="3"/>
  <c r="Q1378" i="3"/>
  <c r="O1378" i="3"/>
  <c r="S1378" i="3" s="1"/>
  <c r="V1377" i="3"/>
  <c r="R1377" i="3"/>
  <c r="Q1377" i="3"/>
  <c r="O1377" i="3"/>
  <c r="S1377" i="3" s="1"/>
  <c r="V1376" i="3"/>
  <c r="R1376" i="3"/>
  <c r="Q1376" i="3"/>
  <c r="O1376" i="3"/>
  <c r="V1375" i="3"/>
  <c r="S1375" i="3"/>
  <c r="R1375" i="3"/>
  <c r="Q1375" i="3"/>
  <c r="O1375" i="3"/>
  <c r="P1375" i="3" s="1"/>
  <c r="V1374" i="3"/>
  <c r="R1374" i="3"/>
  <c r="Q1374" i="3"/>
  <c r="O1374" i="3"/>
  <c r="S1374" i="3" s="1"/>
  <c r="V1373" i="3"/>
  <c r="R1373" i="3"/>
  <c r="Q1373" i="3"/>
  <c r="O1373" i="3"/>
  <c r="V1372" i="3"/>
  <c r="R1372" i="3"/>
  <c r="Q1372" i="3"/>
  <c r="O1372" i="3"/>
  <c r="S1372" i="3" s="1"/>
  <c r="V1371" i="3"/>
  <c r="R1371" i="3"/>
  <c r="Q1371" i="3"/>
  <c r="O1371" i="3"/>
  <c r="V1370" i="3"/>
  <c r="R1370" i="3"/>
  <c r="Q1370" i="3"/>
  <c r="O1370" i="3"/>
  <c r="S1370" i="3" s="1"/>
  <c r="V1369" i="3"/>
  <c r="R1369" i="3"/>
  <c r="Q1369" i="3"/>
  <c r="O1369" i="3"/>
  <c r="S1369" i="3" s="1"/>
  <c r="V1368" i="3"/>
  <c r="R1368" i="3"/>
  <c r="Q1368" i="3"/>
  <c r="O1368" i="3"/>
  <c r="V1367" i="3"/>
  <c r="R1367" i="3"/>
  <c r="Q1367" i="3"/>
  <c r="O1367" i="3"/>
  <c r="S1367" i="3" s="1"/>
  <c r="V1366" i="3"/>
  <c r="R1366" i="3"/>
  <c r="Q1366" i="3"/>
  <c r="O1366" i="3"/>
  <c r="V1365" i="3"/>
  <c r="R1365" i="3"/>
  <c r="Q1365" i="3"/>
  <c r="O1365" i="3"/>
  <c r="S1365" i="3" s="1"/>
  <c r="V1364" i="3"/>
  <c r="R1364" i="3"/>
  <c r="Q1364" i="3"/>
  <c r="O1364" i="3"/>
  <c r="V1363" i="3"/>
  <c r="R1363" i="3"/>
  <c r="Q1363" i="3"/>
  <c r="O1363" i="3"/>
  <c r="V1362" i="3"/>
  <c r="R1362" i="3"/>
  <c r="Q1362" i="3"/>
  <c r="O1362" i="3"/>
  <c r="V1361" i="3"/>
  <c r="R1361" i="3"/>
  <c r="Q1361" i="3"/>
  <c r="O1361" i="3"/>
  <c r="V1360" i="3"/>
  <c r="R1360" i="3"/>
  <c r="Q1360" i="3"/>
  <c r="O1360" i="3"/>
  <c r="S1360" i="3" s="1"/>
  <c r="V1359" i="3"/>
  <c r="R1359" i="3"/>
  <c r="Q1359" i="3"/>
  <c r="P1359" i="3"/>
  <c r="O1359" i="3"/>
  <c r="S1359" i="3" s="1"/>
  <c r="V1358" i="3"/>
  <c r="R1358" i="3"/>
  <c r="Q1358" i="3"/>
  <c r="O1358" i="3"/>
  <c r="S1358" i="3" s="1"/>
  <c r="V1357" i="3"/>
  <c r="R1357" i="3"/>
  <c r="Q1357" i="3"/>
  <c r="O1357" i="3"/>
  <c r="V1356" i="3"/>
  <c r="S1356" i="3"/>
  <c r="R1356" i="3"/>
  <c r="Q1356" i="3"/>
  <c r="O1356" i="3"/>
  <c r="P1356" i="3" s="1"/>
  <c r="V1355" i="3"/>
  <c r="R1355" i="3"/>
  <c r="Q1355" i="3"/>
  <c r="O1355" i="3"/>
  <c r="P1355" i="3" s="1"/>
  <c r="V1354" i="3"/>
  <c r="R1354" i="3"/>
  <c r="Q1354" i="3"/>
  <c r="O1354" i="3"/>
  <c r="V1353" i="3"/>
  <c r="R1353" i="3"/>
  <c r="Q1353" i="3"/>
  <c r="O1353" i="3"/>
  <c r="V1352" i="3"/>
  <c r="R1352" i="3"/>
  <c r="Q1352" i="3"/>
  <c r="O1352" i="3"/>
  <c r="V1351" i="3"/>
  <c r="R1351" i="3"/>
  <c r="Q1351" i="3"/>
  <c r="O1351" i="3"/>
  <c r="P1351" i="3" s="1"/>
  <c r="V1350" i="3"/>
  <c r="R1350" i="3"/>
  <c r="Q1350" i="3"/>
  <c r="O1350" i="3"/>
  <c r="V1349" i="3"/>
  <c r="R1349" i="3"/>
  <c r="Q1349" i="3"/>
  <c r="O1349" i="3"/>
  <c r="P1349" i="3" s="1"/>
  <c r="V1348" i="3"/>
  <c r="R1348" i="3"/>
  <c r="Q1348" i="3"/>
  <c r="O1348" i="3"/>
  <c r="S1348" i="3" s="1"/>
  <c r="V1347" i="3"/>
  <c r="R1347" i="3"/>
  <c r="Q1347" i="3"/>
  <c r="O1347" i="3"/>
  <c r="S1347" i="3" s="1"/>
  <c r="V1346" i="3"/>
  <c r="R1346" i="3"/>
  <c r="Q1346" i="3"/>
  <c r="O1346" i="3"/>
  <c r="V1345" i="3"/>
  <c r="R1345" i="3"/>
  <c r="Q1345" i="3"/>
  <c r="O1345" i="3"/>
  <c r="V1344" i="3"/>
  <c r="R1344" i="3"/>
  <c r="Q1344" i="3"/>
  <c r="O1344" i="3"/>
  <c r="V1343" i="3"/>
  <c r="S1343" i="3"/>
  <c r="R1343" i="3"/>
  <c r="Q1343" i="3"/>
  <c r="O1343" i="3"/>
  <c r="P1343" i="3" s="1"/>
  <c r="V1342" i="3"/>
  <c r="R1342" i="3"/>
  <c r="Q1342" i="3"/>
  <c r="O1342" i="3"/>
  <c r="V1341" i="3"/>
  <c r="R1341" i="3"/>
  <c r="Q1341" i="3"/>
  <c r="O1341" i="3"/>
  <c r="S1341" i="3" s="1"/>
  <c r="V1340" i="3"/>
  <c r="R1340" i="3"/>
  <c r="Q1340" i="3"/>
  <c r="O1340" i="3"/>
  <c r="S1340" i="3" s="1"/>
  <c r="V1339" i="3"/>
  <c r="R1339" i="3"/>
  <c r="Q1339" i="3"/>
  <c r="O1339" i="3"/>
  <c r="V1338" i="3"/>
  <c r="R1338" i="3"/>
  <c r="Q1338" i="3"/>
  <c r="O1338" i="3"/>
  <c r="V1337" i="3"/>
  <c r="R1337" i="3"/>
  <c r="Q1337" i="3"/>
  <c r="O1337" i="3"/>
  <c r="V1336" i="3"/>
  <c r="R1336" i="3"/>
  <c r="Q1336" i="3"/>
  <c r="O1336" i="3"/>
  <c r="P1336" i="3" s="1"/>
  <c r="V1335" i="3"/>
  <c r="R1335" i="3"/>
  <c r="Q1335" i="3"/>
  <c r="O1335" i="3"/>
  <c r="V1334" i="3"/>
  <c r="R1334" i="3"/>
  <c r="Q1334" i="3"/>
  <c r="O1334" i="3"/>
  <c r="V1333" i="3"/>
  <c r="R1333" i="3"/>
  <c r="Q1333" i="3"/>
  <c r="O1333" i="3"/>
  <c r="S1333" i="3" s="1"/>
  <c r="V1332" i="3"/>
  <c r="R1332" i="3"/>
  <c r="Q1332" i="3"/>
  <c r="O1332" i="3"/>
  <c r="S1332" i="3" s="1"/>
  <c r="V1331" i="3"/>
  <c r="R1331" i="3"/>
  <c r="Q1331" i="3"/>
  <c r="O1331" i="3"/>
  <c r="V1330" i="3"/>
  <c r="R1330" i="3"/>
  <c r="Q1330" i="3"/>
  <c r="O1330" i="3"/>
  <c r="V1329" i="3"/>
  <c r="R1329" i="3"/>
  <c r="Q1329" i="3"/>
  <c r="O1329" i="3"/>
  <c r="S1329" i="3" s="1"/>
  <c r="V1328" i="3"/>
  <c r="R1328" i="3"/>
  <c r="Q1328" i="3"/>
  <c r="O1328" i="3"/>
  <c r="P1328" i="3" s="1"/>
  <c r="V1327" i="3"/>
  <c r="R1327" i="3"/>
  <c r="Q1327" i="3"/>
  <c r="O1327" i="3"/>
  <c r="S1327" i="3" s="1"/>
  <c r="V1326" i="3"/>
  <c r="S1326" i="3"/>
  <c r="R1326" i="3"/>
  <c r="Q1326" i="3"/>
  <c r="O1326" i="3"/>
  <c r="P1326" i="3" s="1"/>
  <c r="V1325" i="3"/>
  <c r="R1325" i="3"/>
  <c r="Q1325" i="3"/>
  <c r="O1325" i="3"/>
  <c r="S1325" i="3" s="1"/>
  <c r="V1324" i="3"/>
  <c r="R1324" i="3"/>
  <c r="Q1324" i="3"/>
  <c r="O1324" i="3"/>
  <c r="V1323" i="3"/>
  <c r="S1323" i="3"/>
  <c r="R1323" i="3"/>
  <c r="Q1323" i="3"/>
  <c r="O1323" i="3"/>
  <c r="P1323" i="3" s="1"/>
  <c r="V1322" i="3"/>
  <c r="R1322" i="3"/>
  <c r="Q1322" i="3"/>
  <c r="O1322" i="3"/>
  <c r="S1322" i="3" s="1"/>
  <c r="V1321" i="3"/>
  <c r="R1321" i="3"/>
  <c r="Q1321" i="3"/>
  <c r="O1321" i="3"/>
  <c r="S1321" i="3" s="1"/>
  <c r="V1320" i="3"/>
  <c r="S1320" i="3"/>
  <c r="R1320" i="3"/>
  <c r="Q1320" i="3"/>
  <c r="O1320" i="3"/>
  <c r="P1320" i="3" s="1"/>
  <c r="V1319" i="3"/>
  <c r="R1319" i="3"/>
  <c r="Q1319" i="3"/>
  <c r="O1319" i="3"/>
  <c r="P1319" i="3" s="1"/>
  <c r="V1318" i="3"/>
  <c r="R1318" i="3"/>
  <c r="Q1318" i="3"/>
  <c r="O1318" i="3"/>
  <c r="S1318" i="3" s="1"/>
  <c r="V1317" i="3"/>
  <c r="R1317" i="3"/>
  <c r="Q1317" i="3"/>
  <c r="O1317" i="3"/>
  <c r="V1316" i="3"/>
  <c r="R1316" i="3"/>
  <c r="Q1316" i="3"/>
  <c r="O1316" i="3"/>
  <c r="V1315" i="3"/>
  <c r="R1315" i="3"/>
  <c r="Q1315" i="3"/>
  <c r="O1315" i="3"/>
  <c r="S1315" i="3" s="1"/>
  <c r="V1314" i="3"/>
  <c r="R1314" i="3"/>
  <c r="Q1314" i="3"/>
  <c r="O1314" i="3"/>
  <c r="V1313" i="3"/>
  <c r="R1313" i="3"/>
  <c r="Q1313" i="3"/>
  <c r="O1313" i="3"/>
  <c r="P1313" i="3" s="1"/>
  <c r="V1312" i="3"/>
  <c r="R1312" i="3"/>
  <c r="Q1312" i="3"/>
  <c r="O1312" i="3"/>
  <c r="V1311" i="3"/>
  <c r="R1311" i="3"/>
  <c r="Q1311" i="3"/>
  <c r="O1311" i="3"/>
  <c r="V1310" i="3"/>
  <c r="R1310" i="3"/>
  <c r="Q1310" i="3"/>
  <c r="O1310" i="3"/>
  <c r="V1309" i="3"/>
  <c r="R1309" i="3"/>
  <c r="Q1309" i="3"/>
  <c r="O1309" i="3"/>
  <c r="V1308" i="3"/>
  <c r="R1308" i="3"/>
  <c r="Q1308" i="3"/>
  <c r="O1308" i="3"/>
  <c r="V1307" i="3"/>
  <c r="R1307" i="3"/>
  <c r="Q1307" i="3"/>
  <c r="O1307" i="3"/>
  <c r="S1307" i="3" s="1"/>
  <c r="V1306" i="3"/>
  <c r="R1306" i="3"/>
  <c r="Q1306" i="3"/>
  <c r="O1306" i="3"/>
  <c r="V1305" i="3"/>
  <c r="R1305" i="3"/>
  <c r="Q1305" i="3"/>
  <c r="O1305" i="3"/>
  <c r="P1305" i="3" s="1"/>
  <c r="V1304" i="3"/>
  <c r="R1304" i="3"/>
  <c r="Q1304" i="3"/>
  <c r="O1304" i="3"/>
  <c r="S1304" i="3" s="1"/>
  <c r="V1303" i="3"/>
  <c r="R1303" i="3"/>
  <c r="Q1303" i="3"/>
  <c r="O1303" i="3"/>
  <c r="S1303" i="3" s="1"/>
  <c r="V1302" i="3"/>
  <c r="R1302" i="3"/>
  <c r="Q1302" i="3"/>
  <c r="O1302" i="3"/>
  <c r="S1302" i="3" s="1"/>
  <c r="V1301" i="3"/>
  <c r="S1301" i="3"/>
  <c r="R1301" i="3"/>
  <c r="Q1301" i="3"/>
  <c r="O1301" i="3"/>
  <c r="P1301" i="3" s="1"/>
  <c r="V1300" i="3"/>
  <c r="R1300" i="3"/>
  <c r="Q1300" i="3"/>
  <c r="O1300" i="3"/>
  <c r="S1300" i="3" s="1"/>
  <c r="V1299" i="3"/>
  <c r="R1299" i="3"/>
  <c r="Q1299" i="3"/>
  <c r="O1299" i="3"/>
  <c r="V1298" i="3"/>
  <c r="R1298" i="3"/>
  <c r="Q1298" i="3"/>
  <c r="O1298" i="3"/>
  <c r="V1297" i="3"/>
  <c r="R1297" i="3"/>
  <c r="Q1297" i="3"/>
  <c r="O1297" i="3"/>
  <c r="S1297" i="3" s="1"/>
  <c r="V1296" i="3"/>
  <c r="R1296" i="3"/>
  <c r="Q1296" i="3"/>
  <c r="O1296" i="3"/>
  <c r="P1296" i="3" s="1"/>
  <c r="V1295" i="3"/>
  <c r="R1295" i="3"/>
  <c r="Q1295" i="3"/>
  <c r="O1295" i="3"/>
  <c r="P1295" i="3" s="1"/>
  <c r="V1294" i="3"/>
  <c r="R1294" i="3"/>
  <c r="Q1294" i="3"/>
  <c r="O1294" i="3"/>
  <c r="P1294" i="3" s="1"/>
  <c r="V1293" i="3"/>
  <c r="R1293" i="3"/>
  <c r="Q1293" i="3"/>
  <c r="O1293" i="3"/>
  <c r="V1292" i="3"/>
  <c r="R1292" i="3"/>
  <c r="Q1292" i="3"/>
  <c r="O1292" i="3"/>
  <c r="S1292" i="3" s="1"/>
  <c r="V1291" i="3"/>
  <c r="R1291" i="3"/>
  <c r="Q1291" i="3"/>
  <c r="P1291" i="3"/>
  <c r="O1291" i="3"/>
  <c r="S1291" i="3" s="1"/>
  <c r="V1290" i="3"/>
  <c r="R1290" i="3"/>
  <c r="Q1290" i="3"/>
  <c r="O1290" i="3"/>
  <c r="S1290" i="3" s="1"/>
  <c r="V1289" i="3"/>
  <c r="R1289" i="3"/>
  <c r="Q1289" i="3"/>
  <c r="O1289" i="3"/>
  <c r="P1289" i="3" s="1"/>
  <c r="V1288" i="3"/>
  <c r="R1288" i="3"/>
  <c r="Q1288" i="3"/>
  <c r="P1288" i="3"/>
  <c r="O1288" i="3"/>
  <c r="S1288" i="3" s="1"/>
  <c r="V1287" i="3"/>
  <c r="R1287" i="3"/>
  <c r="Q1287" i="3"/>
  <c r="O1287" i="3"/>
  <c r="S1287" i="3" s="1"/>
  <c r="V1286" i="3"/>
  <c r="R1286" i="3"/>
  <c r="Q1286" i="3"/>
  <c r="O1286" i="3"/>
  <c r="V1285" i="3"/>
  <c r="R1285" i="3"/>
  <c r="Q1285" i="3"/>
  <c r="O1285" i="3"/>
  <c r="V1284" i="3"/>
  <c r="R1284" i="3"/>
  <c r="Q1284" i="3"/>
  <c r="O1284" i="3"/>
  <c r="V1283" i="3"/>
  <c r="R1283" i="3"/>
  <c r="Q1283" i="3"/>
  <c r="O1283" i="3"/>
  <c r="V1282" i="3"/>
  <c r="R1282" i="3"/>
  <c r="Q1282" i="3"/>
  <c r="O1282" i="3"/>
  <c r="S1282" i="3" s="1"/>
  <c r="V1281" i="3"/>
  <c r="R1281" i="3"/>
  <c r="Q1281" i="3"/>
  <c r="O1281" i="3"/>
  <c r="P1281" i="3" s="1"/>
  <c r="V1280" i="3"/>
  <c r="R1280" i="3"/>
  <c r="Q1280" i="3"/>
  <c r="O1280" i="3"/>
  <c r="V1279" i="3"/>
  <c r="R1279" i="3"/>
  <c r="Q1279" i="3"/>
  <c r="O1279" i="3"/>
  <c r="P1279" i="3" s="1"/>
  <c r="V1278" i="3"/>
  <c r="R1278" i="3"/>
  <c r="Q1278" i="3"/>
  <c r="O1278" i="3"/>
  <c r="V1277" i="3"/>
  <c r="R1277" i="3"/>
  <c r="Q1277" i="3"/>
  <c r="O1277" i="3"/>
  <c r="V1276" i="3"/>
  <c r="R1276" i="3"/>
  <c r="Q1276" i="3"/>
  <c r="O1276" i="3"/>
  <c r="V1275" i="3"/>
  <c r="R1275" i="3"/>
  <c r="Q1275" i="3"/>
  <c r="O1275" i="3"/>
  <c r="V1274" i="3"/>
  <c r="R1274" i="3"/>
  <c r="Q1274" i="3"/>
  <c r="O1274" i="3"/>
  <c r="V1273" i="3"/>
  <c r="R1273" i="3"/>
  <c r="Q1273" i="3"/>
  <c r="O1273" i="3"/>
  <c r="S1273" i="3" s="1"/>
  <c r="V1272" i="3"/>
  <c r="S1272" i="3"/>
  <c r="R1272" i="3"/>
  <c r="Q1272" i="3"/>
  <c r="O1272" i="3"/>
  <c r="P1272" i="3" s="1"/>
  <c r="V1271" i="3"/>
  <c r="R1271" i="3"/>
  <c r="Q1271" i="3"/>
  <c r="O1271" i="3"/>
  <c r="V1270" i="3"/>
  <c r="S1270" i="3"/>
  <c r="R1270" i="3"/>
  <c r="Q1270" i="3"/>
  <c r="O1270" i="3"/>
  <c r="P1270" i="3" s="1"/>
  <c r="V1269" i="3"/>
  <c r="R1269" i="3"/>
  <c r="Q1269" i="3"/>
  <c r="O1269" i="3"/>
  <c r="V1268" i="3"/>
  <c r="R1268" i="3"/>
  <c r="Q1268" i="3"/>
  <c r="O1268" i="3"/>
  <c r="S1268" i="3" s="1"/>
  <c r="V1267" i="3"/>
  <c r="R1267" i="3"/>
  <c r="Q1267" i="3"/>
  <c r="O1267" i="3"/>
  <c r="S1267" i="3" s="1"/>
  <c r="V1266" i="3"/>
  <c r="R1266" i="3"/>
  <c r="Q1266" i="3"/>
  <c r="O1266" i="3"/>
  <c r="V1265" i="3"/>
  <c r="S1265" i="3"/>
  <c r="R1265" i="3"/>
  <c r="Q1265" i="3"/>
  <c r="P1265" i="3"/>
  <c r="O1265" i="3"/>
  <c r="V1264" i="3"/>
  <c r="R1264" i="3"/>
  <c r="Q1264" i="3"/>
  <c r="O1264" i="3"/>
  <c r="V1263" i="3"/>
  <c r="R1263" i="3"/>
  <c r="Q1263" i="3"/>
  <c r="O1263" i="3"/>
  <c r="V1262" i="3"/>
  <c r="R1262" i="3"/>
  <c r="Q1262" i="3"/>
  <c r="O1262" i="3"/>
  <c r="S1262" i="3" s="1"/>
  <c r="V1261" i="3"/>
  <c r="R1261" i="3"/>
  <c r="Q1261" i="3"/>
  <c r="O1261" i="3"/>
  <c r="S1261" i="3" s="1"/>
  <c r="V1260" i="3"/>
  <c r="R1260" i="3"/>
  <c r="Q1260" i="3"/>
  <c r="O1260" i="3"/>
  <c r="V1259" i="3"/>
  <c r="R1259" i="3"/>
  <c r="Q1259" i="3"/>
  <c r="O1259" i="3"/>
  <c r="V1258" i="3"/>
  <c r="S1258" i="3"/>
  <c r="R1258" i="3"/>
  <c r="Q1258" i="3"/>
  <c r="O1258" i="3"/>
  <c r="P1258" i="3" s="1"/>
  <c r="V1257" i="3"/>
  <c r="R1257" i="3"/>
  <c r="Q1257" i="3"/>
  <c r="O1257" i="3"/>
  <c r="S1257" i="3" s="1"/>
  <c r="V1256" i="3"/>
  <c r="S1256" i="3"/>
  <c r="R1256" i="3"/>
  <c r="Q1256" i="3"/>
  <c r="O1256" i="3"/>
  <c r="P1256" i="3" s="1"/>
  <c r="V1255" i="3"/>
  <c r="R1255" i="3"/>
  <c r="Q1255" i="3"/>
  <c r="O1255" i="3"/>
  <c r="S1255" i="3" s="1"/>
  <c r="V1254" i="3"/>
  <c r="R1254" i="3"/>
  <c r="Q1254" i="3"/>
  <c r="O1254" i="3"/>
  <c r="S1254" i="3" s="1"/>
  <c r="V1253" i="3"/>
  <c r="R1253" i="3"/>
  <c r="Q1253" i="3"/>
  <c r="O1253" i="3"/>
  <c r="V1252" i="3"/>
  <c r="R1252" i="3"/>
  <c r="Q1252" i="3"/>
  <c r="O1252" i="3"/>
  <c r="V1251" i="3"/>
  <c r="R1251" i="3"/>
  <c r="Q1251" i="3"/>
  <c r="O1251" i="3"/>
  <c r="V1250" i="3"/>
  <c r="R1250" i="3"/>
  <c r="Q1250" i="3"/>
  <c r="O1250" i="3"/>
  <c r="S1250" i="3" s="1"/>
  <c r="V1249" i="3"/>
  <c r="R1249" i="3"/>
  <c r="Q1249" i="3"/>
  <c r="O1249" i="3"/>
  <c r="S1249" i="3" s="1"/>
  <c r="V1248" i="3"/>
  <c r="R1248" i="3"/>
  <c r="Q1248" i="3"/>
  <c r="O1248" i="3"/>
  <c r="S1248" i="3" s="1"/>
  <c r="V1247" i="3"/>
  <c r="S1247" i="3"/>
  <c r="R1247" i="3"/>
  <c r="Q1247" i="3"/>
  <c r="O1247" i="3"/>
  <c r="P1247" i="3" s="1"/>
  <c r="V1246" i="3"/>
  <c r="R1246" i="3"/>
  <c r="Q1246" i="3"/>
  <c r="O1246" i="3"/>
  <c r="S1246" i="3" s="1"/>
  <c r="V1245" i="3"/>
  <c r="S1245" i="3"/>
  <c r="R1245" i="3"/>
  <c r="Q1245" i="3"/>
  <c r="O1245" i="3"/>
  <c r="P1245" i="3" s="1"/>
  <c r="V1244" i="3"/>
  <c r="R1244" i="3"/>
  <c r="Q1244" i="3"/>
  <c r="O1244" i="3"/>
  <c r="V1243" i="3"/>
  <c r="R1243" i="3"/>
  <c r="Q1243" i="3"/>
  <c r="O1243" i="3"/>
  <c r="S1243" i="3" s="1"/>
  <c r="V1242" i="3"/>
  <c r="R1242" i="3"/>
  <c r="Q1242" i="3"/>
  <c r="P1242" i="3"/>
  <c r="O1242" i="3"/>
  <c r="S1242" i="3" s="1"/>
  <c r="V1241" i="3"/>
  <c r="R1241" i="3"/>
  <c r="Q1241" i="3"/>
  <c r="O1241" i="3"/>
  <c r="V1240" i="3"/>
  <c r="R1240" i="3"/>
  <c r="Q1240" i="3"/>
  <c r="O1240" i="3"/>
  <c r="V1239" i="3"/>
  <c r="S1239" i="3"/>
  <c r="R1239" i="3"/>
  <c r="Q1239" i="3"/>
  <c r="P1239" i="3"/>
  <c r="O1239" i="3"/>
  <c r="V1238" i="3"/>
  <c r="R1238" i="3"/>
  <c r="Q1238" i="3"/>
  <c r="O1238" i="3"/>
  <c r="S1238" i="3" s="1"/>
  <c r="V1237" i="3"/>
  <c r="S1237" i="3"/>
  <c r="R1237" i="3"/>
  <c r="Q1237" i="3"/>
  <c r="O1237" i="3"/>
  <c r="P1237" i="3" s="1"/>
  <c r="V1236" i="3"/>
  <c r="R1236" i="3"/>
  <c r="Q1236" i="3"/>
  <c r="O1236" i="3"/>
  <c r="S1236" i="3" s="1"/>
  <c r="V1235" i="3"/>
  <c r="R1235" i="3"/>
  <c r="Q1235" i="3"/>
  <c r="O1235" i="3"/>
  <c r="S1235" i="3" s="1"/>
  <c r="V1234" i="3"/>
  <c r="R1234" i="3"/>
  <c r="Q1234" i="3"/>
  <c r="O1234" i="3"/>
  <c r="S1234" i="3" s="1"/>
  <c r="V1233" i="3"/>
  <c r="R1233" i="3"/>
  <c r="Q1233" i="3"/>
  <c r="O1233" i="3"/>
  <c r="S1233" i="3" s="1"/>
  <c r="V1232" i="3"/>
  <c r="R1232" i="3"/>
  <c r="Q1232" i="3"/>
  <c r="O1232" i="3"/>
  <c r="S1232" i="3" s="1"/>
  <c r="V1231" i="3"/>
  <c r="R1231" i="3"/>
  <c r="Q1231" i="3"/>
  <c r="O1231" i="3"/>
  <c r="V1230" i="3"/>
  <c r="R1230" i="3"/>
  <c r="Q1230" i="3"/>
  <c r="O1230" i="3"/>
  <c r="V1229" i="3"/>
  <c r="R1229" i="3"/>
  <c r="Q1229" i="3"/>
  <c r="O1229" i="3"/>
  <c r="V1228" i="3"/>
  <c r="R1228" i="3"/>
  <c r="Q1228" i="3"/>
  <c r="O1228" i="3"/>
  <c r="P1228" i="3" s="1"/>
  <c r="V1227" i="3"/>
  <c r="R1227" i="3"/>
  <c r="Q1227" i="3"/>
  <c r="O1227" i="3"/>
  <c r="S1227" i="3" s="1"/>
  <c r="V1226" i="3"/>
  <c r="R1226" i="3"/>
  <c r="Q1226" i="3"/>
  <c r="O1226" i="3"/>
  <c r="P1226" i="3" s="1"/>
  <c r="V1225" i="3"/>
  <c r="R1225" i="3"/>
  <c r="Q1225" i="3"/>
  <c r="O1225" i="3"/>
  <c r="S1225" i="3" s="1"/>
  <c r="V1224" i="3"/>
  <c r="R1224" i="3"/>
  <c r="Q1224" i="3"/>
  <c r="O1224" i="3"/>
  <c r="S1224" i="3" s="1"/>
  <c r="V1223" i="3"/>
  <c r="R1223" i="3"/>
  <c r="Q1223" i="3"/>
  <c r="O1223" i="3"/>
  <c r="P1223" i="3" s="1"/>
  <c r="V1222" i="3"/>
  <c r="S1222" i="3"/>
  <c r="R1222" i="3"/>
  <c r="Q1222" i="3"/>
  <c r="O1222" i="3"/>
  <c r="P1222" i="3" s="1"/>
  <c r="V1221" i="3"/>
  <c r="R1221" i="3"/>
  <c r="Q1221" i="3"/>
  <c r="O1221" i="3"/>
  <c r="V1220" i="3"/>
  <c r="R1220" i="3"/>
  <c r="Q1220" i="3"/>
  <c r="O1220" i="3"/>
  <c r="S1220" i="3" s="1"/>
  <c r="V1219" i="3"/>
  <c r="R1219" i="3"/>
  <c r="Q1219" i="3"/>
  <c r="O1219" i="3"/>
  <c r="V1218" i="3"/>
  <c r="R1218" i="3"/>
  <c r="Q1218" i="3"/>
  <c r="O1218" i="3"/>
  <c r="S1218" i="3" s="1"/>
  <c r="V1217" i="3"/>
  <c r="R1217" i="3"/>
  <c r="Q1217" i="3"/>
  <c r="O1217" i="3"/>
  <c r="S1217" i="3" s="1"/>
  <c r="V1216" i="3"/>
  <c r="R1216" i="3"/>
  <c r="Q1216" i="3"/>
  <c r="O1216" i="3"/>
  <c r="P1216" i="3" s="1"/>
  <c r="V1215" i="3"/>
  <c r="R1215" i="3"/>
  <c r="Q1215" i="3"/>
  <c r="O1215" i="3"/>
  <c r="V1214" i="3"/>
  <c r="R1214" i="3"/>
  <c r="Q1214" i="3"/>
  <c r="O1214" i="3"/>
  <c r="V1213" i="3"/>
  <c r="R1213" i="3"/>
  <c r="Q1213" i="3"/>
  <c r="O1213" i="3"/>
  <c r="S1213" i="3" s="1"/>
  <c r="V1212" i="3"/>
  <c r="R1212" i="3"/>
  <c r="Q1212" i="3"/>
  <c r="O1212" i="3"/>
  <c r="P1212" i="3" s="1"/>
  <c r="V1211" i="3"/>
  <c r="R1211" i="3"/>
  <c r="Q1211" i="3"/>
  <c r="O1211" i="3"/>
  <c r="S1211" i="3" s="1"/>
  <c r="V1210" i="3"/>
  <c r="R1210" i="3"/>
  <c r="Q1210" i="3"/>
  <c r="O1210" i="3"/>
  <c r="V1209" i="3"/>
  <c r="R1209" i="3"/>
  <c r="Q1209" i="3"/>
  <c r="O1209" i="3"/>
  <c r="P1209" i="3" s="1"/>
  <c r="V1208" i="3"/>
  <c r="R1208" i="3"/>
  <c r="Q1208" i="3"/>
  <c r="O1208" i="3"/>
  <c r="V1207" i="3"/>
  <c r="R1207" i="3"/>
  <c r="Q1207" i="3"/>
  <c r="O1207" i="3"/>
  <c r="V1206" i="3"/>
  <c r="R1206" i="3"/>
  <c r="Q1206" i="3"/>
  <c r="O1206" i="3"/>
  <c r="V1205" i="3"/>
  <c r="R1205" i="3"/>
  <c r="Q1205" i="3"/>
  <c r="O1205" i="3"/>
  <c r="S1205" i="3" s="1"/>
  <c r="V1204" i="3"/>
  <c r="R1204" i="3"/>
  <c r="Q1204" i="3"/>
  <c r="O1204" i="3"/>
  <c r="V1203" i="3"/>
  <c r="R1203" i="3"/>
  <c r="Q1203" i="3"/>
  <c r="O1203" i="3"/>
  <c r="P1203" i="3" s="1"/>
  <c r="V1202" i="3"/>
  <c r="R1202" i="3"/>
  <c r="Q1202" i="3"/>
  <c r="O1202" i="3"/>
  <c r="P1202" i="3" s="1"/>
  <c r="V1201" i="3"/>
  <c r="R1201" i="3"/>
  <c r="Q1201" i="3"/>
  <c r="O1201" i="3"/>
  <c r="V1200" i="3"/>
  <c r="R1200" i="3"/>
  <c r="Q1200" i="3"/>
  <c r="O1200" i="3"/>
  <c r="S1200" i="3" s="1"/>
  <c r="V1199" i="3"/>
  <c r="R1199" i="3"/>
  <c r="Q1199" i="3"/>
  <c r="O1199" i="3"/>
  <c r="S1199" i="3" s="1"/>
  <c r="V1198" i="3"/>
  <c r="R1198" i="3"/>
  <c r="Q1198" i="3"/>
  <c r="O1198" i="3"/>
  <c r="V1197" i="3"/>
  <c r="R1197" i="3"/>
  <c r="Q1197" i="3"/>
  <c r="O1197" i="3"/>
  <c r="V1196" i="3"/>
  <c r="R1196" i="3"/>
  <c r="Q1196" i="3"/>
  <c r="O1196" i="3"/>
  <c r="V1195" i="3"/>
  <c r="R1195" i="3"/>
  <c r="Q1195" i="3"/>
  <c r="O1195" i="3"/>
  <c r="V1194" i="3"/>
  <c r="R1194" i="3"/>
  <c r="Q1194" i="3"/>
  <c r="O1194" i="3"/>
  <c r="S1194" i="3" s="1"/>
  <c r="V1193" i="3"/>
  <c r="R1193" i="3"/>
  <c r="Q1193" i="3"/>
  <c r="O1193" i="3"/>
  <c r="V1192" i="3"/>
  <c r="R1192" i="3"/>
  <c r="Q1192" i="3"/>
  <c r="O1192" i="3"/>
  <c r="S1192" i="3" s="1"/>
  <c r="V1191" i="3"/>
  <c r="R1191" i="3"/>
  <c r="Q1191" i="3"/>
  <c r="O1191" i="3"/>
  <c r="V1190" i="3"/>
  <c r="R1190" i="3"/>
  <c r="Q1190" i="3"/>
  <c r="O1190" i="3"/>
  <c r="V1189" i="3"/>
  <c r="R1189" i="3"/>
  <c r="Q1189" i="3"/>
  <c r="O1189" i="3"/>
  <c r="V1188" i="3"/>
  <c r="R1188" i="3"/>
  <c r="Q1188" i="3"/>
  <c r="O1188" i="3"/>
  <c r="S1188" i="3" s="1"/>
  <c r="V1187" i="3"/>
  <c r="R1187" i="3"/>
  <c r="Q1187" i="3"/>
  <c r="O1187" i="3"/>
  <c r="V1186" i="3"/>
  <c r="R1186" i="3"/>
  <c r="Q1186" i="3"/>
  <c r="O1186" i="3"/>
  <c r="V1185" i="3"/>
  <c r="R1185" i="3"/>
  <c r="Q1185" i="3"/>
  <c r="O1185" i="3"/>
  <c r="V1184" i="3"/>
  <c r="R1184" i="3"/>
  <c r="Q1184" i="3"/>
  <c r="O1184" i="3"/>
  <c r="V1183" i="3"/>
  <c r="R1183" i="3"/>
  <c r="Q1183" i="3"/>
  <c r="O1183" i="3"/>
  <c r="V1182" i="3"/>
  <c r="R1182" i="3"/>
  <c r="Q1182" i="3"/>
  <c r="O1182" i="3"/>
  <c r="P1182" i="3" s="1"/>
  <c r="V1181" i="3"/>
  <c r="R1181" i="3"/>
  <c r="Q1181" i="3"/>
  <c r="O1181" i="3"/>
  <c r="S1181" i="3" s="1"/>
  <c r="V1180" i="3"/>
  <c r="R1180" i="3"/>
  <c r="Q1180" i="3"/>
  <c r="O1180" i="3"/>
  <c r="S1180" i="3" s="1"/>
  <c r="V1179" i="3"/>
  <c r="R1179" i="3"/>
  <c r="Q1179" i="3"/>
  <c r="O1179" i="3"/>
  <c r="V1178" i="3"/>
  <c r="R1178" i="3"/>
  <c r="Q1178" i="3"/>
  <c r="O1178" i="3"/>
  <c r="V1177" i="3"/>
  <c r="R1177" i="3"/>
  <c r="Q1177" i="3"/>
  <c r="O1177" i="3"/>
  <c r="V1176" i="3"/>
  <c r="R1176" i="3"/>
  <c r="Q1176" i="3"/>
  <c r="O1176" i="3"/>
  <c r="S1176" i="3" s="1"/>
  <c r="V1175" i="3"/>
  <c r="R1175" i="3"/>
  <c r="Q1175" i="3"/>
  <c r="O1175" i="3"/>
  <c r="S1175" i="3" s="1"/>
  <c r="V1174" i="3"/>
  <c r="S1174" i="3"/>
  <c r="R1174" i="3"/>
  <c r="Q1174" i="3"/>
  <c r="O1174" i="3"/>
  <c r="P1174" i="3" s="1"/>
  <c r="V1173" i="3"/>
  <c r="R1173" i="3"/>
  <c r="Q1173" i="3"/>
  <c r="O1173" i="3"/>
  <c r="V1172" i="3"/>
  <c r="R1172" i="3"/>
  <c r="Q1172" i="3"/>
  <c r="O1172" i="3"/>
  <c r="V1171" i="3"/>
  <c r="R1171" i="3"/>
  <c r="Q1171" i="3"/>
  <c r="O1171" i="3"/>
  <c r="S1171" i="3" s="1"/>
  <c r="V1170" i="3"/>
  <c r="R1170" i="3"/>
  <c r="Q1170" i="3"/>
  <c r="O1170" i="3"/>
  <c r="S1170" i="3" s="1"/>
  <c r="V1169" i="3"/>
  <c r="R1169" i="3"/>
  <c r="Q1169" i="3"/>
  <c r="O1169" i="3"/>
  <c r="S1169" i="3" s="1"/>
  <c r="V1168" i="3"/>
  <c r="R1168" i="3"/>
  <c r="Q1168" i="3"/>
  <c r="O1168" i="3"/>
  <c r="V1167" i="3"/>
  <c r="R1167" i="3"/>
  <c r="Q1167" i="3"/>
  <c r="O1167" i="3"/>
  <c r="S1167" i="3" s="1"/>
  <c r="V1166" i="3"/>
  <c r="R1166" i="3"/>
  <c r="Q1166" i="3"/>
  <c r="O1166" i="3"/>
  <c r="V1165" i="3"/>
  <c r="R1165" i="3"/>
  <c r="Q1165" i="3"/>
  <c r="O1165" i="3"/>
  <c r="P1165" i="3" s="1"/>
  <c r="V1164" i="3"/>
  <c r="R1164" i="3"/>
  <c r="Q1164" i="3"/>
  <c r="P1164" i="3"/>
  <c r="O1164" i="3"/>
  <c r="S1164" i="3" s="1"/>
  <c r="V1163" i="3"/>
  <c r="R1163" i="3"/>
  <c r="Q1163" i="3"/>
  <c r="O1163" i="3"/>
  <c r="V1162" i="3"/>
  <c r="R1162" i="3"/>
  <c r="Q1162" i="3"/>
  <c r="O1162" i="3"/>
  <c r="P1162" i="3" s="1"/>
  <c r="V1161" i="3"/>
  <c r="R1161" i="3"/>
  <c r="Q1161" i="3"/>
  <c r="O1161" i="3"/>
  <c r="V1160" i="3"/>
  <c r="R1160" i="3"/>
  <c r="Q1160" i="3"/>
  <c r="O1160" i="3"/>
  <c r="P1160" i="3" s="1"/>
  <c r="V1159" i="3"/>
  <c r="R1159" i="3"/>
  <c r="Q1159" i="3"/>
  <c r="O1159" i="3"/>
  <c r="S1159" i="3" s="1"/>
  <c r="V1158" i="3"/>
  <c r="R1158" i="3"/>
  <c r="Q1158" i="3"/>
  <c r="O1158" i="3"/>
  <c r="S1158" i="3" s="1"/>
  <c r="V1157" i="3"/>
  <c r="R1157" i="3"/>
  <c r="Q1157" i="3"/>
  <c r="O1157" i="3"/>
  <c r="V1156" i="3"/>
  <c r="R1156" i="3"/>
  <c r="Q1156" i="3"/>
  <c r="O1156" i="3"/>
  <c r="V1155" i="3"/>
  <c r="R1155" i="3"/>
  <c r="Q1155" i="3"/>
  <c r="O1155" i="3"/>
  <c r="V1154" i="3"/>
  <c r="R1154" i="3"/>
  <c r="Q1154" i="3"/>
  <c r="O1154" i="3"/>
  <c r="V1153" i="3"/>
  <c r="R1153" i="3"/>
  <c r="Q1153" i="3"/>
  <c r="O1153" i="3"/>
  <c r="P1153" i="3" s="1"/>
  <c r="V1152" i="3"/>
  <c r="R1152" i="3"/>
  <c r="Q1152" i="3"/>
  <c r="O1152" i="3"/>
  <c r="S1152" i="3" s="1"/>
  <c r="V1151" i="3"/>
  <c r="R1151" i="3"/>
  <c r="Q1151" i="3"/>
  <c r="O1151" i="3"/>
  <c r="V1150" i="3"/>
  <c r="R1150" i="3"/>
  <c r="Q1150" i="3"/>
  <c r="O1150" i="3"/>
  <c r="V1149" i="3"/>
  <c r="S1149" i="3"/>
  <c r="R1149" i="3"/>
  <c r="Q1149" i="3"/>
  <c r="O1149" i="3"/>
  <c r="P1149" i="3" s="1"/>
  <c r="V1148" i="3"/>
  <c r="R1148" i="3"/>
  <c r="Q1148" i="3"/>
  <c r="O1148" i="3"/>
  <c r="S1148" i="3" s="1"/>
  <c r="V1147" i="3"/>
  <c r="R1147" i="3"/>
  <c r="Q1147" i="3"/>
  <c r="O1147" i="3"/>
  <c r="P1147" i="3" s="1"/>
  <c r="V1146" i="3"/>
  <c r="S1146" i="3"/>
  <c r="R1146" i="3"/>
  <c r="Q1146" i="3"/>
  <c r="O1146" i="3"/>
  <c r="P1146" i="3" s="1"/>
  <c r="V1145" i="3"/>
  <c r="R1145" i="3"/>
  <c r="Q1145" i="3"/>
  <c r="O1145" i="3"/>
  <c r="S1145" i="3" s="1"/>
  <c r="V1144" i="3"/>
  <c r="R1144" i="3"/>
  <c r="Q1144" i="3"/>
  <c r="O1144" i="3"/>
  <c r="S1144" i="3" s="1"/>
  <c r="V1143" i="3"/>
  <c r="R1143" i="3"/>
  <c r="Q1143" i="3"/>
  <c r="O1143" i="3"/>
  <c r="V1142" i="3"/>
  <c r="R1142" i="3"/>
  <c r="Q1142" i="3"/>
  <c r="O1142" i="3"/>
  <c r="V1141" i="3"/>
  <c r="R1141" i="3"/>
  <c r="Q1141" i="3"/>
  <c r="O1141" i="3"/>
  <c r="V1140" i="3"/>
  <c r="R1140" i="3"/>
  <c r="Q1140" i="3"/>
  <c r="O1140" i="3"/>
  <c r="S1140" i="3" s="1"/>
  <c r="V1139" i="3"/>
  <c r="R1139" i="3"/>
  <c r="Q1139" i="3"/>
  <c r="O1139" i="3"/>
  <c r="V1138" i="3"/>
  <c r="R1138" i="3"/>
  <c r="Q1138" i="3"/>
  <c r="O1138" i="3"/>
  <c r="S1138" i="3" s="1"/>
  <c r="V1137" i="3"/>
  <c r="R1137" i="3"/>
  <c r="Q1137" i="3"/>
  <c r="O1137" i="3"/>
  <c r="P1137" i="3" s="1"/>
  <c r="V1136" i="3"/>
  <c r="R1136" i="3"/>
  <c r="Q1136" i="3"/>
  <c r="O1136" i="3"/>
  <c r="V1135" i="3"/>
  <c r="R1135" i="3"/>
  <c r="Q1135" i="3"/>
  <c r="O1135" i="3"/>
  <c r="V1134" i="3"/>
  <c r="R1134" i="3"/>
  <c r="Q1134" i="3"/>
  <c r="O1134" i="3"/>
  <c r="V1133" i="3"/>
  <c r="R1133" i="3"/>
  <c r="Q1133" i="3"/>
  <c r="O1133" i="3"/>
  <c r="S1133" i="3" s="1"/>
  <c r="V1132" i="3"/>
  <c r="R1132" i="3"/>
  <c r="Q1132" i="3"/>
  <c r="O1132" i="3"/>
  <c r="V1131" i="3"/>
  <c r="R1131" i="3"/>
  <c r="Q1131" i="3"/>
  <c r="O1131" i="3"/>
  <c r="V1130" i="3"/>
  <c r="R1130" i="3"/>
  <c r="Q1130" i="3"/>
  <c r="O1130" i="3"/>
  <c r="S1130" i="3" s="1"/>
  <c r="V1129" i="3"/>
  <c r="R1129" i="3"/>
  <c r="Q1129" i="3"/>
  <c r="O1129" i="3"/>
  <c r="V1128" i="3"/>
  <c r="R1128" i="3"/>
  <c r="Q1128" i="3"/>
  <c r="O1128" i="3"/>
  <c r="S1128" i="3" s="1"/>
  <c r="V1127" i="3"/>
  <c r="R1127" i="3"/>
  <c r="Q1127" i="3"/>
  <c r="O1127" i="3"/>
  <c r="S1127" i="3" s="1"/>
  <c r="V1126" i="3"/>
  <c r="R1126" i="3"/>
  <c r="Q1126" i="3"/>
  <c r="O1126" i="3"/>
  <c r="V1125" i="3"/>
  <c r="R1125" i="3"/>
  <c r="Q1125" i="3"/>
  <c r="O1125" i="3"/>
  <c r="P1125" i="3" s="1"/>
  <c r="V1124" i="3"/>
  <c r="R1124" i="3"/>
  <c r="Q1124" i="3"/>
  <c r="O1124" i="3"/>
  <c r="P1124" i="3" s="1"/>
  <c r="V1123" i="3"/>
  <c r="R1123" i="3"/>
  <c r="Q1123" i="3"/>
  <c r="O1123" i="3"/>
  <c r="V1122" i="3"/>
  <c r="R1122" i="3"/>
  <c r="Q1122" i="3"/>
  <c r="O1122" i="3"/>
  <c r="S1122" i="3" s="1"/>
  <c r="V1121" i="3"/>
  <c r="R1121" i="3"/>
  <c r="Q1121" i="3"/>
  <c r="O1121" i="3"/>
  <c r="S1121" i="3" s="1"/>
  <c r="V1120" i="3"/>
  <c r="R1120" i="3"/>
  <c r="Q1120" i="3"/>
  <c r="O1120" i="3"/>
  <c r="V1119" i="3"/>
  <c r="R1119" i="3"/>
  <c r="Q1119" i="3"/>
  <c r="O1119" i="3"/>
  <c r="S1119" i="3" s="1"/>
  <c r="V1118" i="3"/>
  <c r="S1118" i="3"/>
  <c r="R1118" i="3"/>
  <c r="Q1118" i="3"/>
  <c r="O1118" i="3"/>
  <c r="P1118" i="3" s="1"/>
  <c r="V1117" i="3"/>
  <c r="R1117" i="3"/>
  <c r="Q1117" i="3"/>
  <c r="O1117" i="3"/>
  <c r="V1116" i="3"/>
  <c r="R1116" i="3"/>
  <c r="Q1116" i="3"/>
  <c r="O1116" i="3"/>
  <c r="V1115" i="3"/>
  <c r="R1115" i="3"/>
  <c r="Q1115" i="3"/>
  <c r="O1115" i="3"/>
  <c r="S1115" i="3" s="1"/>
  <c r="V1114" i="3"/>
  <c r="R1114" i="3"/>
  <c r="Q1114" i="3"/>
  <c r="O1114" i="3"/>
  <c r="S1114" i="3" s="1"/>
  <c r="V1113" i="3"/>
  <c r="R1113" i="3"/>
  <c r="Q1113" i="3"/>
  <c r="O1113" i="3"/>
  <c r="V1112" i="3"/>
  <c r="S1112" i="3"/>
  <c r="R1112" i="3"/>
  <c r="Q1112" i="3"/>
  <c r="O1112" i="3"/>
  <c r="P1112" i="3" s="1"/>
  <c r="V1111" i="3"/>
  <c r="R1111" i="3"/>
  <c r="Q1111" i="3"/>
  <c r="O1111" i="3"/>
  <c r="S1111" i="3" s="1"/>
  <c r="V1110" i="3"/>
  <c r="R1110" i="3"/>
  <c r="Q1110" i="3"/>
  <c r="O1110" i="3"/>
  <c r="P1110" i="3" s="1"/>
  <c r="V1109" i="3"/>
  <c r="R1109" i="3"/>
  <c r="Q1109" i="3"/>
  <c r="O1109" i="3"/>
  <c r="V1108" i="3"/>
  <c r="R1108" i="3"/>
  <c r="Q1108" i="3"/>
  <c r="O1108" i="3"/>
  <c r="V1107" i="3"/>
  <c r="S1107" i="3"/>
  <c r="R1107" i="3"/>
  <c r="Q1107" i="3"/>
  <c r="O1107" i="3"/>
  <c r="P1107" i="3" s="1"/>
  <c r="V1106" i="3"/>
  <c r="R1106" i="3"/>
  <c r="Q1106" i="3"/>
  <c r="O1106" i="3"/>
  <c r="V1105" i="3"/>
  <c r="R1105" i="3"/>
  <c r="Q1105" i="3"/>
  <c r="O1105" i="3"/>
  <c r="V1104" i="3"/>
  <c r="R1104" i="3"/>
  <c r="Q1104" i="3"/>
  <c r="O1104" i="3"/>
  <c r="P1104" i="3" s="1"/>
  <c r="V1103" i="3"/>
  <c r="R1103" i="3"/>
  <c r="Q1103" i="3"/>
  <c r="O1103" i="3"/>
  <c r="V1102" i="3"/>
  <c r="R1102" i="3"/>
  <c r="Q1102" i="3"/>
  <c r="O1102" i="3"/>
  <c r="S1102" i="3" s="1"/>
  <c r="V1101" i="3"/>
  <c r="R1101" i="3"/>
  <c r="Q1101" i="3"/>
  <c r="O1101" i="3"/>
  <c r="V1100" i="3"/>
  <c r="R1100" i="3"/>
  <c r="Q1100" i="3"/>
  <c r="O1100" i="3"/>
  <c r="V1099" i="3"/>
  <c r="R1099" i="3"/>
  <c r="Q1099" i="3"/>
  <c r="O1099" i="3"/>
  <c r="P1099" i="3" s="1"/>
  <c r="V1098" i="3"/>
  <c r="R1098" i="3"/>
  <c r="Q1098" i="3"/>
  <c r="O1098" i="3"/>
  <c r="S1098" i="3" s="1"/>
  <c r="V1097" i="3"/>
  <c r="R1097" i="3"/>
  <c r="Q1097" i="3"/>
  <c r="O1097" i="3"/>
  <c r="S1097" i="3" s="1"/>
  <c r="V1096" i="3"/>
  <c r="R1096" i="3"/>
  <c r="Q1096" i="3"/>
  <c r="O1096" i="3"/>
  <c r="V1095" i="3"/>
  <c r="S1095" i="3"/>
  <c r="R1095" i="3"/>
  <c r="Q1095" i="3"/>
  <c r="O1095" i="3"/>
  <c r="P1095" i="3" s="1"/>
  <c r="V1094" i="3"/>
  <c r="R1094" i="3"/>
  <c r="Q1094" i="3"/>
  <c r="O1094" i="3"/>
  <c r="S1094" i="3" s="1"/>
  <c r="V1093" i="3"/>
  <c r="R1093" i="3"/>
  <c r="Q1093" i="3"/>
  <c r="O1093" i="3"/>
  <c r="P1093" i="3" s="1"/>
  <c r="V1092" i="3"/>
  <c r="S1092" i="3"/>
  <c r="R1092" i="3"/>
  <c r="Q1092" i="3"/>
  <c r="O1092" i="3"/>
  <c r="P1092" i="3" s="1"/>
  <c r="V1091" i="3"/>
  <c r="R1091" i="3"/>
  <c r="Q1091" i="3"/>
  <c r="O1091" i="3"/>
  <c r="V1090" i="3"/>
  <c r="R1090" i="3"/>
  <c r="Q1090" i="3"/>
  <c r="O1090" i="3"/>
  <c r="V1089" i="3"/>
  <c r="R1089" i="3"/>
  <c r="Q1089" i="3"/>
  <c r="O1089" i="3"/>
  <c r="S1089" i="3" s="1"/>
  <c r="V1088" i="3"/>
  <c r="R1088" i="3"/>
  <c r="Q1088" i="3"/>
  <c r="O1088" i="3"/>
  <c r="V1087" i="3"/>
  <c r="R1087" i="3"/>
  <c r="Q1087" i="3"/>
  <c r="O1087" i="3"/>
  <c r="V1086" i="3"/>
  <c r="R1086" i="3"/>
  <c r="Q1086" i="3"/>
  <c r="O1086" i="3"/>
  <c r="P1086" i="3" s="1"/>
  <c r="V1085" i="3"/>
  <c r="R1085" i="3"/>
  <c r="Q1085" i="3"/>
  <c r="O1085" i="3"/>
  <c r="V1084" i="3"/>
  <c r="R1084" i="3"/>
  <c r="Q1084" i="3"/>
  <c r="O1084" i="3"/>
  <c r="V1083" i="3"/>
  <c r="R1083" i="3"/>
  <c r="Q1083" i="3"/>
  <c r="O1083" i="3"/>
  <c r="P1083" i="3" s="1"/>
  <c r="V1082" i="3"/>
  <c r="R1082" i="3"/>
  <c r="Q1082" i="3"/>
  <c r="O1082" i="3"/>
  <c r="V1081" i="3"/>
  <c r="R1081" i="3"/>
  <c r="Q1081" i="3"/>
  <c r="O1081" i="3"/>
  <c r="V1080" i="3"/>
  <c r="R1080" i="3"/>
  <c r="Q1080" i="3"/>
  <c r="O1080" i="3"/>
  <c r="V1079" i="3"/>
  <c r="R1079" i="3"/>
  <c r="Q1079" i="3"/>
  <c r="O1079" i="3"/>
  <c r="V1078" i="3"/>
  <c r="R1078" i="3"/>
  <c r="Q1078" i="3"/>
  <c r="O1078" i="3"/>
  <c r="V1077" i="3"/>
  <c r="R1077" i="3"/>
  <c r="Q1077" i="3"/>
  <c r="O1077" i="3"/>
  <c r="V1076" i="3"/>
  <c r="R1076" i="3"/>
  <c r="Q1076" i="3"/>
  <c r="O1076" i="3"/>
  <c r="V1075" i="3"/>
  <c r="S1075" i="3"/>
  <c r="R1075" i="3"/>
  <c r="Q1075" i="3"/>
  <c r="O1075" i="3"/>
  <c r="P1075" i="3" s="1"/>
  <c r="V1074" i="3"/>
  <c r="R1074" i="3"/>
  <c r="Q1074" i="3"/>
  <c r="O1074" i="3"/>
  <c r="P1074" i="3" s="1"/>
  <c r="V1073" i="3"/>
  <c r="R1073" i="3"/>
  <c r="Q1073" i="3"/>
  <c r="O1073" i="3"/>
  <c r="S1073" i="3" s="1"/>
  <c r="V1072" i="3"/>
  <c r="R1072" i="3"/>
  <c r="Q1072" i="3"/>
  <c r="O1072" i="3"/>
  <c r="S1072" i="3" s="1"/>
  <c r="V1071" i="3"/>
  <c r="R1071" i="3"/>
  <c r="Q1071" i="3"/>
  <c r="O1071" i="3"/>
  <c r="S1071" i="3" s="1"/>
  <c r="V1070" i="3"/>
  <c r="R1070" i="3"/>
  <c r="Q1070" i="3"/>
  <c r="O1070" i="3"/>
  <c r="V1069" i="3"/>
  <c r="R1069" i="3"/>
  <c r="Q1069" i="3"/>
  <c r="O1069" i="3"/>
  <c r="V1068" i="3"/>
  <c r="R1068" i="3"/>
  <c r="Q1068" i="3"/>
  <c r="O1068" i="3"/>
  <c r="P1068" i="3" s="1"/>
  <c r="V1067" i="3"/>
  <c r="R1067" i="3"/>
  <c r="Q1067" i="3"/>
  <c r="O1067" i="3"/>
  <c r="V1066" i="3"/>
  <c r="R1066" i="3"/>
  <c r="Q1066" i="3"/>
  <c r="O1066" i="3"/>
  <c r="V1065" i="3"/>
  <c r="R1065" i="3"/>
  <c r="Q1065" i="3"/>
  <c r="O1065" i="3"/>
  <c r="S1065" i="3" s="1"/>
  <c r="V1064" i="3"/>
  <c r="R1064" i="3"/>
  <c r="Q1064" i="3"/>
  <c r="O1064" i="3"/>
  <c r="V1063" i="3"/>
  <c r="R1063" i="3"/>
  <c r="Q1063" i="3"/>
  <c r="O1063" i="3"/>
  <c r="S1063" i="3" s="1"/>
  <c r="V1062" i="3"/>
  <c r="R1062" i="3"/>
  <c r="Q1062" i="3"/>
  <c r="O1062" i="3"/>
  <c r="V1061" i="3"/>
  <c r="R1061" i="3"/>
  <c r="Q1061" i="3"/>
  <c r="O1061" i="3"/>
  <c r="S1061" i="3" s="1"/>
  <c r="V1060" i="3"/>
  <c r="S1060" i="3"/>
  <c r="R1060" i="3"/>
  <c r="Q1060" i="3"/>
  <c r="O1060" i="3"/>
  <c r="P1060" i="3" s="1"/>
  <c r="V1059" i="3"/>
  <c r="R1059" i="3"/>
  <c r="Q1059" i="3"/>
  <c r="O1059" i="3"/>
  <c r="V1058" i="3"/>
  <c r="R1058" i="3"/>
  <c r="Q1058" i="3"/>
  <c r="O1058" i="3"/>
  <c r="V1057" i="3"/>
  <c r="R1057" i="3"/>
  <c r="Q1057" i="3"/>
  <c r="O1057" i="3"/>
  <c r="S1057" i="3" s="1"/>
  <c r="V1056" i="3"/>
  <c r="R1056" i="3"/>
  <c r="Q1056" i="3"/>
  <c r="O1056" i="3"/>
  <c r="S1056" i="3" s="1"/>
  <c r="V1055" i="3"/>
  <c r="R1055" i="3"/>
  <c r="Q1055" i="3"/>
  <c r="O1055" i="3"/>
  <c r="V1054" i="3"/>
  <c r="R1054" i="3"/>
  <c r="Q1054" i="3"/>
  <c r="O1054" i="3"/>
  <c r="V1053" i="3"/>
  <c r="R1053" i="3"/>
  <c r="Q1053" i="3"/>
  <c r="O1053" i="3"/>
  <c r="V1052" i="3"/>
  <c r="R1052" i="3"/>
  <c r="Q1052" i="3"/>
  <c r="O1052" i="3"/>
  <c r="S1052" i="3" s="1"/>
  <c r="V1051" i="3"/>
  <c r="R1051" i="3"/>
  <c r="Q1051" i="3"/>
  <c r="O1051" i="3"/>
  <c r="V1050" i="3"/>
  <c r="R1050" i="3"/>
  <c r="Q1050" i="3"/>
  <c r="O1050" i="3"/>
  <c r="V1049" i="3"/>
  <c r="R1049" i="3"/>
  <c r="Q1049" i="3"/>
  <c r="O1049" i="3"/>
  <c r="V1048" i="3"/>
  <c r="R1048" i="3"/>
  <c r="Q1048" i="3"/>
  <c r="O1048" i="3"/>
  <c r="V1047" i="3"/>
  <c r="R1047" i="3"/>
  <c r="Q1047" i="3"/>
  <c r="O1047" i="3"/>
  <c r="P1047" i="3" s="1"/>
  <c r="V1046" i="3"/>
  <c r="R1046" i="3"/>
  <c r="Q1046" i="3"/>
  <c r="O1046" i="3"/>
  <c r="V1045" i="3"/>
  <c r="R1045" i="3"/>
  <c r="Q1045" i="3"/>
  <c r="O1045" i="3"/>
  <c r="V1044" i="3"/>
  <c r="R1044" i="3"/>
  <c r="Q1044" i="3"/>
  <c r="O1044" i="3"/>
  <c r="S1044" i="3" s="1"/>
  <c r="V1043" i="3"/>
  <c r="R1043" i="3"/>
  <c r="Q1043" i="3"/>
  <c r="O1043" i="3"/>
  <c r="S1043" i="3" s="1"/>
  <c r="V1042" i="3"/>
  <c r="R1042" i="3"/>
  <c r="Q1042" i="3"/>
  <c r="O1042" i="3"/>
  <c r="S1042" i="3" s="1"/>
  <c r="V1041" i="3"/>
  <c r="R1041" i="3"/>
  <c r="Q1041" i="3"/>
  <c r="O1041" i="3"/>
  <c r="V1040" i="3"/>
  <c r="R1040" i="3"/>
  <c r="Q1040" i="3"/>
  <c r="O1040" i="3"/>
  <c r="V1039" i="3"/>
  <c r="R1039" i="3"/>
  <c r="Q1039" i="3"/>
  <c r="O1039" i="3"/>
  <c r="V1038" i="3"/>
  <c r="S1038" i="3"/>
  <c r="R1038" i="3"/>
  <c r="Q1038" i="3"/>
  <c r="O1038" i="3"/>
  <c r="P1038" i="3" s="1"/>
  <c r="V1037" i="3"/>
  <c r="R1037" i="3"/>
  <c r="Q1037" i="3"/>
  <c r="O1037" i="3"/>
  <c r="S1037" i="3" s="1"/>
  <c r="V1036" i="3"/>
  <c r="R1036" i="3"/>
  <c r="Q1036" i="3"/>
  <c r="O1036" i="3"/>
  <c r="V1035" i="3"/>
  <c r="R1035" i="3"/>
  <c r="Q1035" i="3"/>
  <c r="O1035" i="3"/>
  <c r="S1035" i="3" s="1"/>
  <c r="V1034" i="3"/>
  <c r="R1034" i="3"/>
  <c r="Q1034" i="3"/>
  <c r="O1034" i="3"/>
  <c r="S1034" i="3" s="1"/>
  <c r="V1033" i="3"/>
  <c r="R1033" i="3"/>
  <c r="Q1033" i="3"/>
  <c r="O1033" i="3"/>
  <c r="V1032" i="3"/>
  <c r="R1032" i="3"/>
  <c r="Q1032" i="3"/>
  <c r="O1032" i="3"/>
  <c r="V1031" i="3"/>
  <c r="R1031" i="3"/>
  <c r="Q1031" i="3"/>
  <c r="O1031" i="3"/>
  <c r="S1031" i="3" s="1"/>
  <c r="V1030" i="3"/>
  <c r="R1030" i="3"/>
  <c r="Q1030" i="3"/>
  <c r="O1030" i="3"/>
  <c r="V1029" i="3"/>
  <c r="R1029" i="3"/>
  <c r="Q1029" i="3"/>
  <c r="O1029" i="3"/>
  <c r="V1028" i="3"/>
  <c r="R1028" i="3"/>
  <c r="Q1028" i="3"/>
  <c r="O1028" i="3"/>
  <c r="V1027" i="3"/>
  <c r="R1027" i="3"/>
  <c r="Q1027" i="3"/>
  <c r="O1027" i="3"/>
  <c r="S1027" i="3" s="1"/>
  <c r="V1026" i="3"/>
  <c r="R1026" i="3"/>
  <c r="Q1026" i="3"/>
  <c r="O1026" i="3"/>
  <c r="P1026" i="3" s="1"/>
  <c r="V1025" i="3"/>
  <c r="S1025" i="3"/>
  <c r="R1025" i="3"/>
  <c r="Q1025" i="3"/>
  <c r="O1025" i="3"/>
  <c r="P1025" i="3" s="1"/>
  <c r="V1024" i="3"/>
  <c r="R1024" i="3"/>
  <c r="Q1024" i="3"/>
  <c r="O1024" i="3"/>
  <c r="P1024" i="3" s="1"/>
  <c r="V1023" i="3"/>
  <c r="R1023" i="3"/>
  <c r="Q1023" i="3"/>
  <c r="O1023" i="3"/>
  <c r="S1023" i="3" s="1"/>
  <c r="V1022" i="3"/>
  <c r="R1022" i="3"/>
  <c r="Q1022" i="3"/>
  <c r="O1022" i="3"/>
  <c r="V1021" i="3"/>
  <c r="R1021" i="3"/>
  <c r="Q1021" i="3"/>
  <c r="O1021" i="3"/>
  <c r="V1020" i="3"/>
  <c r="R1020" i="3"/>
  <c r="Q1020" i="3"/>
  <c r="O1020" i="3"/>
  <c r="P1020" i="3" s="1"/>
  <c r="V1019" i="3"/>
  <c r="R1019" i="3"/>
  <c r="Q1019" i="3"/>
  <c r="O1019" i="3"/>
  <c r="V1018" i="3"/>
  <c r="S1018" i="3"/>
  <c r="R1018" i="3"/>
  <c r="Q1018" i="3"/>
  <c r="O1018" i="3"/>
  <c r="P1018" i="3" s="1"/>
  <c r="V1017" i="3"/>
  <c r="R1017" i="3"/>
  <c r="Q1017" i="3"/>
  <c r="O1017" i="3"/>
  <c r="V1016" i="3"/>
  <c r="R1016" i="3"/>
  <c r="Q1016" i="3"/>
  <c r="O1016" i="3"/>
  <c r="V1015" i="3"/>
  <c r="R1015" i="3"/>
  <c r="Q1015" i="3"/>
  <c r="O1015" i="3"/>
  <c r="V1014" i="3"/>
  <c r="R1014" i="3"/>
  <c r="Q1014" i="3"/>
  <c r="O1014" i="3"/>
  <c r="S1014" i="3" s="1"/>
  <c r="V1013" i="3"/>
  <c r="R1013" i="3"/>
  <c r="Q1013" i="3"/>
  <c r="O1013" i="3"/>
  <c r="V1012" i="3"/>
  <c r="R1012" i="3"/>
  <c r="Q1012" i="3"/>
  <c r="O1012" i="3"/>
  <c r="S1012" i="3" s="1"/>
  <c r="V1011" i="3"/>
  <c r="R1011" i="3"/>
  <c r="Q1011" i="3"/>
  <c r="O1011" i="3"/>
  <c r="P1011" i="3" s="1"/>
  <c r="V1010" i="3"/>
  <c r="R1010" i="3"/>
  <c r="Q1010" i="3"/>
  <c r="O1010" i="3"/>
  <c r="V1009" i="3"/>
  <c r="R1009" i="3"/>
  <c r="Q1009" i="3"/>
  <c r="O1009" i="3"/>
  <c r="V1008" i="3"/>
  <c r="R1008" i="3"/>
  <c r="Q1008" i="3"/>
  <c r="O1008" i="3"/>
  <c r="V1007" i="3"/>
  <c r="R1007" i="3"/>
  <c r="Q1007" i="3"/>
  <c r="O1007" i="3"/>
  <c r="V1006" i="3"/>
  <c r="R1006" i="3"/>
  <c r="Q1006" i="3"/>
  <c r="O1006" i="3"/>
  <c r="V1005" i="3"/>
  <c r="R1005" i="3"/>
  <c r="Q1005" i="3"/>
  <c r="O1005" i="3"/>
  <c r="S1005" i="3" s="1"/>
  <c r="V1004" i="3"/>
  <c r="R1004" i="3"/>
  <c r="Q1004" i="3"/>
  <c r="O1004" i="3"/>
  <c r="P1004" i="3" s="1"/>
  <c r="V1003" i="3"/>
  <c r="R1003" i="3"/>
  <c r="Q1003" i="3"/>
  <c r="O1003" i="3"/>
  <c r="V1002" i="3"/>
  <c r="R1002" i="3"/>
  <c r="Q1002" i="3"/>
  <c r="O1002" i="3"/>
  <c r="V1001" i="3"/>
  <c r="R1001" i="3"/>
  <c r="Q1001" i="3"/>
  <c r="O1001" i="3"/>
  <c r="S1001" i="3" s="1"/>
  <c r="V1000" i="3"/>
  <c r="R1000" i="3"/>
  <c r="Q1000" i="3"/>
  <c r="O1000" i="3"/>
  <c r="V999" i="3"/>
  <c r="R999" i="3"/>
  <c r="Q999" i="3"/>
  <c r="O999" i="3"/>
  <c r="V998" i="3"/>
  <c r="R998" i="3"/>
  <c r="Q998" i="3"/>
  <c r="O998" i="3"/>
  <c r="V997" i="3"/>
  <c r="R997" i="3"/>
  <c r="Q997" i="3"/>
  <c r="O997" i="3"/>
  <c r="V996" i="3"/>
  <c r="R996" i="3"/>
  <c r="Q996" i="3"/>
  <c r="O996" i="3"/>
  <c r="S996" i="3" s="1"/>
  <c r="V995" i="3"/>
  <c r="R995" i="3"/>
  <c r="Q995" i="3"/>
  <c r="O995" i="3"/>
  <c r="S995" i="3" s="1"/>
  <c r="V994" i="3"/>
  <c r="R994" i="3"/>
  <c r="Q994" i="3"/>
  <c r="O994" i="3"/>
  <c r="S994" i="3" s="1"/>
  <c r="V993" i="3"/>
  <c r="R993" i="3"/>
  <c r="Q993" i="3"/>
  <c r="O993" i="3"/>
  <c r="S993" i="3" s="1"/>
  <c r="V992" i="3"/>
  <c r="R992" i="3"/>
  <c r="Q992" i="3"/>
  <c r="O992" i="3"/>
  <c r="V991" i="3"/>
  <c r="R991" i="3"/>
  <c r="Q991" i="3"/>
  <c r="O991" i="3"/>
  <c r="S991" i="3" s="1"/>
  <c r="V990" i="3"/>
  <c r="S990" i="3"/>
  <c r="R990" i="3"/>
  <c r="Q990" i="3"/>
  <c r="O990" i="3"/>
  <c r="P990" i="3" s="1"/>
  <c r="V989" i="3"/>
  <c r="R989" i="3"/>
  <c r="Q989" i="3"/>
  <c r="O989" i="3"/>
  <c r="P989" i="3" s="1"/>
  <c r="V988" i="3"/>
  <c r="R988" i="3"/>
  <c r="Q988" i="3"/>
  <c r="O988" i="3"/>
  <c r="V987" i="3"/>
  <c r="R987" i="3"/>
  <c r="Q987" i="3"/>
  <c r="O987" i="3"/>
  <c r="V986" i="3"/>
  <c r="R986" i="3"/>
  <c r="Q986" i="3"/>
  <c r="O986" i="3"/>
  <c r="S986" i="3" s="1"/>
  <c r="V985" i="3"/>
  <c r="R985" i="3"/>
  <c r="Q985" i="3"/>
  <c r="O985" i="3"/>
  <c r="S985" i="3" s="1"/>
  <c r="V984" i="3"/>
  <c r="R984" i="3"/>
  <c r="Q984" i="3"/>
  <c r="O984" i="3"/>
  <c r="V983" i="3"/>
  <c r="R983" i="3"/>
  <c r="Q983" i="3"/>
  <c r="O983" i="3"/>
  <c r="V982" i="3"/>
  <c r="R982" i="3"/>
  <c r="Q982" i="3"/>
  <c r="O982" i="3"/>
  <c r="P982" i="3" s="1"/>
  <c r="V981" i="3"/>
  <c r="R981" i="3"/>
  <c r="Q981" i="3"/>
  <c r="O981" i="3"/>
  <c r="P981" i="3" s="1"/>
  <c r="V980" i="3"/>
  <c r="R980" i="3"/>
  <c r="Q980" i="3"/>
  <c r="O980" i="3"/>
  <c r="S980" i="3" s="1"/>
  <c r="V979" i="3"/>
  <c r="R979" i="3"/>
  <c r="Q979" i="3"/>
  <c r="O979" i="3"/>
  <c r="V978" i="3"/>
  <c r="R978" i="3"/>
  <c r="Q978" i="3"/>
  <c r="O978" i="3"/>
  <c r="P978" i="3" s="1"/>
  <c r="V977" i="3"/>
  <c r="R977" i="3"/>
  <c r="Q977" i="3"/>
  <c r="O977" i="3"/>
  <c r="V976" i="3"/>
  <c r="R976" i="3"/>
  <c r="Q976" i="3"/>
  <c r="O976" i="3"/>
  <c r="V975" i="3"/>
  <c r="S975" i="3"/>
  <c r="R975" i="3"/>
  <c r="Q975" i="3"/>
  <c r="O975" i="3"/>
  <c r="P975" i="3" s="1"/>
  <c r="V974" i="3"/>
  <c r="S974" i="3"/>
  <c r="R974" i="3"/>
  <c r="Q974" i="3"/>
  <c r="O974" i="3"/>
  <c r="P974" i="3" s="1"/>
  <c r="V973" i="3"/>
  <c r="R973" i="3"/>
  <c r="Q973" i="3"/>
  <c r="O973" i="3"/>
  <c r="V972" i="3"/>
  <c r="R972" i="3"/>
  <c r="Q972" i="3"/>
  <c r="O972" i="3"/>
  <c r="V971" i="3"/>
  <c r="S971" i="3"/>
  <c r="R971" i="3"/>
  <c r="Q971" i="3"/>
  <c r="O971" i="3"/>
  <c r="P971" i="3" s="1"/>
  <c r="V970" i="3"/>
  <c r="R970" i="3"/>
  <c r="Q970" i="3"/>
  <c r="O970" i="3"/>
  <c r="P970" i="3" s="1"/>
  <c r="V969" i="3"/>
  <c r="R969" i="3"/>
  <c r="Q969" i="3"/>
  <c r="O969" i="3"/>
  <c r="S969" i="3" s="1"/>
  <c r="V968" i="3"/>
  <c r="S968" i="3"/>
  <c r="R968" i="3"/>
  <c r="Q968" i="3"/>
  <c r="P968" i="3"/>
  <c r="O968" i="3"/>
  <c r="V967" i="3"/>
  <c r="R967" i="3"/>
  <c r="Q967" i="3"/>
  <c r="O967" i="3"/>
  <c r="S967" i="3" s="1"/>
  <c r="V966" i="3"/>
  <c r="R966" i="3"/>
  <c r="Q966" i="3"/>
  <c r="O966" i="3"/>
  <c r="V965" i="3"/>
  <c r="R965" i="3"/>
  <c r="Q965" i="3"/>
  <c r="O965" i="3"/>
  <c r="V964" i="3"/>
  <c r="R964" i="3"/>
  <c r="Q964" i="3"/>
  <c r="O964" i="3"/>
  <c r="S964" i="3" s="1"/>
  <c r="V963" i="3"/>
  <c r="R963" i="3"/>
  <c r="Q963" i="3"/>
  <c r="O963" i="3"/>
  <c r="V962" i="3"/>
  <c r="R962" i="3"/>
  <c r="Q962" i="3"/>
  <c r="O962" i="3"/>
  <c r="V961" i="3"/>
  <c r="S961" i="3"/>
  <c r="R961" i="3"/>
  <c r="Q961" i="3"/>
  <c r="O961" i="3"/>
  <c r="P961" i="3" s="1"/>
  <c r="V960" i="3"/>
  <c r="R960" i="3"/>
  <c r="Q960" i="3"/>
  <c r="O960" i="3"/>
  <c r="V959" i="3"/>
  <c r="R959" i="3"/>
  <c r="Q959" i="3"/>
  <c r="O959" i="3"/>
  <c r="V958" i="3"/>
  <c r="R958" i="3"/>
  <c r="Q958" i="3"/>
  <c r="O958" i="3"/>
  <c r="S958" i="3" s="1"/>
  <c r="V957" i="3"/>
  <c r="R957" i="3"/>
  <c r="Q957" i="3"/>
  <c r="O957" i="3"/>
  <c r="V956" i="3"/>
  <c r="R956" i="3"/>
  <c r="Q956" i="3"/>
  <c r="O956" i="3"/>
  <c r="V955" i="3"/>
  <c r="R955" i="3"/>
  <c r="Q955" i="3"/>
  <c r="O955" i="3"/>
  <c r="V954" i="3"/>
  <c r="R954" i="3"/>
  <c r="Q954" i="3"/>
  <c r="O954" i="3"/>
  <c r="S954" i="3" s="1"/>
  <c r="V953" i="3"/>
  <c r="R953" i="3"/>
  <c r="Q953" i="3"/>
  <c r="O953" i="3"/>
  <c r="S953" i="3" s="1"/>
  <c r="V952" i="3"/>
  <c r="R952" i="3"/>
  <c r="Q952" i="3"/>
  <c r="O952" i="3"/>
  <c r="S952" i="3" s="1"/>
  <c r="V951" i="3"/>
  <c r="R951" i="3"/>
  <c r="Q951" i="3"/>
  <c r="O951" i="3"/>
  <c r="S951" i="3" s="1"/>
  <c r="V950" i="3"/>
  <c r="R950" i="3"/>
  <c r="Q950" i="3"/>
  <c r="O950" i="3"/>
  <c r="V949" i="3"/>
  <c r="R949" i="3"/>
  <c r="Q949" i="3"/>
  <c r="O949" i="3"/>
  <c r="V948" i="3"/>
  <c r="R948" i="3"/>
  <c r="Q948" i="3"/>
  <c r="P948" i="3"/>
  <c r="O948" i="3"/>
  <c r="S948" i="3" s="1"/>
  <c r="V947" i="3"/>
  <c r="S947" i="3"/>
  <c r="R947" i="3"/>
  <c r="Q947" i="3"/>
  <c r="O947" i="3"/>
  <c r="P947" i="3" s="1"/>
  <c r="V946" i="3"/>
  <c r="R946" i="3"/>
  <c r="Q946" i="3"/>
  <c r="O946" i="3"/>
  <c r="V945" i="3"/>
  <c r="R945" i="3"/>
  <c r="Q945" i="3"/>
  <c r="O945" i="3"/>
  <c r="S945" i="3" s="1"/>
  <c r="V944" i="3"/>
  <c r="R944" i="3"/>
  <c r="Q944" i="3"/>
  <c r="O944" i="3"/>
  <c r="S944" i="3" s="1"/>
  <c r="V943" i="3"/>
  <c r="R943" i="3"/>
  <c r="Q943" i="3"/>
  <c r="O943" i="3"/>
  <c r="V942" i="3"/>
  <c r="S942" i="3"/>
  <c r="R942" i="3"/>
  <c r="Q942" i="3"/>
  <c r="P942" i="3"/>
  <c r="O942" i="3"/>
  <c r="V941" i="3"/>
  <c r="R941" i="3"/>
  <c r="Q941" i="3"/>
  <c r="O941" i="3"/>
  <c r="V940" i="3"/>
  <c r="R940" i="3"/>
  <c r="Q940" i="3"/>
  <c r="O940" i="3"/>
  <c r="S940" i="3" s="1"/>
  <c r="V939" i="3"/>
  <c r="R939" i="3"/>
  <c r="Q939" i="3"/>
  <c r="O939" i="3"/>
  <c r="V938" i="3"/>
  <c r="R938" i="3"/>
  <c r="Q938" i="3"/>
  <c r="O938" i="3"/>
  <c r="V937" i="3"/>
  <c r="R937" i="3"/>
  <c r="Q937" i="3"/>
  <c r="O937" i="3"/>
  <c r="S937" i="3" s="1"/>
  <c r="V936" i="3"/>
  <c r="R936" i="3"/>
  <c r="Q936" i="3"/>
  <c r="O936" i="3"/>
  <c r="S936" i="3" s="1"/>
  <c r="V935" i="3"/>
  <c r="R935" i="3"/>
  <c r="Q935" i="3"/>
  <c r="O935" i="3"/>
  <c r="V934" i="3"/>
  <c r="S934" i="3"/>
  <c r="R934" i="3"/>
  <c r="Q934" i="3"/>
  <c r="O934" i="3"/>
  <c r="P934" i="3" s="1"/>
  <c r="V933" i="3"/>
  <c r="R933" i="3"/>
  <c r="Q933" i="3"/>
  <c r="O933" i="3"/>
  <c r="V932" i="3"/>
  <c r="R932" i="3"/>
  <c r="Q932" i="3"/>
  <c r="O932" i="3"/>
  <c r="P932" i="3" s="1"/>
  <c r="V931" i="3"/>
  <c r="R931" i="3"/>
  <c r="Q931" i="3"/>
  <c r="O931" i="3"/>
  <c r="S931" i="3" s="1"/>
  <c r="V930" i="3"/>
  <c r="R930" i="3"/>
  <c r="Q930" i="3"/>
  <c r="O930" i="3"/>
  <c r="S930" i="3" s="1"/>
  <c r="V929" i="3"/>
  <c r="R929" i="3"/>
  <c r="Q929" i="3"/>
  <c r="O929" i="3"/>
  <c r="V928" i="3"/>
  <c r="R928" i="3"/>
  <c r="Q928" i="3"/>
  <c r="O928" i="3"/>
  <c r="V927" i="3"/>
  <c r="R927" i="3"/>
  <c r="Q927" i="3"/>
  <c r="O927" i="3"/>
  <c r="V926" i="3"/>
  <c r="R926" i="3"/>
  <c r="Q926" i="3"/>
  <c r="P926" i="3"/>
  <c r="O926" i="3"/>
  <c r="S926" i="3" s="1"/>
  <c r="V925" i="3"/>
  <c r="R925" i="3"/>
  <c r="Q925" i="3"/>
  <c r="O925" i="3"/>
  <c r="P925" i="3" s="1"/>
  <c r="V924" i="3"/>
  <c r="R924" i="3"/>
  <c r="Q924" i="3"/>
  <c r="O924" i="3"/>
  <c r="S924" i="3" s="1"/>
  <c r="V923" i="3"/>
  <c r="R923" i="3"/>
  <c r="Q923" i="3"/>
  <c r="O923" i="3"/>
  <c r="V922" i="3"/>
  <c r="R922" i="3"/>
  <c r="Q922" i="3"/>
  <c r="O922" i="3"/>
  <c r="V921" i="3"/>
  <c r="S921" i="3"/>
  <c r="R921" i="3"/>
  <c r="Q921" i="3"/>
  <c r="O921" i="3"/>
  <c r="P921" i="3" s="1"/>
  <c r="V920" i="3"/>
  <c r="S920" i="3"/>
  <c r="R920" i="3"/>
  <c r="Q920" i="3"/>
  <c r="O920" i="3"/>
  <c r="P920" i="3" s="1"/>
  <c r="V919" i="3"/>
  <c r="R919" i="3"/>
  <c r="Q919" i="3"/>
  <c r="O919" i="3"/>
  <c r="S919" i="3" s="1"/>
  <c r="V918" i="3"/>
  <c r="R918" i="3"/>
  <c r="Q918" i="3"/>
  <c r="O918" i="3"/>
  <c r="S918" i="3" s="1"/>
  <c r="V917" i="3"/>
  <c r="R917" i="3"/>
  <c r="Q917" i="3"/>
  <c r="O917" i="3"/>
  <c r="V916" i="3"/>
  <c r="R916" i="3"/>
  <c r="Q916" i="3"/>
  <c r="O916" i="3"/>
  <c r="S916" i="3" s="1"/>
  <c r="V915" i="3"/>
  <c r="R915" i="3"/>
  <c r="Q915" i="3"/>
  <c r="P915" i="3"/>
  <c r="O915" i="3"/>
  <c r="S915" i="3" s="1"/>
  <c r="V914" i="3"/>
  <c r="R914" i="3"/>
  <c r="Q914" i="3"/>
  <c r="O914" i="3"/>
  <c r="S914" i="3" s="1"/>
  <c r="V913" i="3"/>
  <c r="R913" i="3"/>
  <c r="Q913" i="3"/>
  <c r="O913" i="3"/>
  <c r="S913" i="3" s="1"/>
  <c r="V912" i="3"/>
  <c r="R912" i="3"/>
  <c r="Q912" i="3"/>
  <c r="O912" i="3"/>
  <c r="S912" i="3" s="1"/>
  <c r="V911" i="3"/>
  <c r="R911" i="3"/>
  <c r="Q911" i="3"/>
  <c r="O911" i="3"/>
  <c r="V910" i="3"/>
  <c r="R910" i="3"/>
  <c r="Q910" i="3"/>
  <c r="O910" i="3"/>
  <c r="S910" i="3" s="1"/>
  <c r="V909" i="3"/>
  <c r="R909" i="3"/>
  <c r="Q909" i="3"/>
  <c r="O909" i="3"/>
  <c r="S909" i="3" s="1"/>
  <c r="V908" i="3"/>
  <c r="R908" i="3"/>
  <c r="Q908" i="3"/>
  <c r="O908" i="3"/>
  <c r="V907" i="3"/>
  <c r="S907" i="3"/>
  <c r="R907" i="3"/>
  <c r="Q907" i="3"/>
  <c r="O907" i="3"/>
  <c r="P907" i="3" s="1"/>
  <c r="V906" i="3"/>
  <c r="R906" i="3"/>
  <c r="Q906" i="3"/>
  <c r="O906" i="3"/>
  <c r="V905" i="3"/>
  <c r="S905" i="3"/>
  <c r="R905" i="3"/>
  <c r="Q905" i="3"/>
  <c r="O905" i="3"/>
  <c r="P905" i="3" s="1"/>
  <c r="V904" i="3"/>
  <c r="R904" i="3"/>
  <c r="Q904" i="3"/>
  <c r="P904" i="3"/>
  <c r="O904" i="3"/>
  <c r="S904" i="3" s="1"/>
  <c r="V903" i="3"/>
  <c r="R903" i="3"/>
  <c r="Q903" i="3"/>
  <c r="O903" i="3"/>
  <c r="S903" i="3" s="1"/>
  <c r="V902" i="3"/>
  <c r="R902" i="3"/>
  <c r="Q902" i="3"/>
  <c r="O902" i="3"/>
  <c r="S902" i="3" s="1"/>
  <c r="V901" i="3"/>
  <c r="R901" i="3"/>
  <c r="Q901" i="3"/>
  <c r="O901" i="3"/>
  <c r="V900" i="3"/>
  <c r="R900" i="3"/>
  <c r="Q900" i="3"/>
  <c r="O900" i="3"/>
  <c r="V899" i="3"/>
  <c r="R899" i="3"/>
  <c r="Q899" i="3"/>
  <c r="P899" i="3"/>
  <c r="O899" i="3"/>
  <c r="S899" i="3" s="1"/>
  <c r="V898" i="3"/>
  <c r="R898" i="3"/>
  <c r="Q898" i="3"/>
  <c r="P898" i="3"/>
  <c r="O898" i="3"/>
  <c r="S898" i="3" s="1"/>
  <c r="V897" i="3"/>
  <c r="R897" i="3"/>
  <c r="Q897" i="3"/>
  <c r="O897" i="3"/>
  <c r="S897" i="3" s="1"/>
  <c r="V896" i="3"/>
  <c r="R896" i="3"/>
  <c r="Q896" i="3"/>
  <c r="O896" i="3"/>
  <c r="S896" i="3" s="1"/>
  <c r="V895" i="3"/>
  <c r="R895" i="3"/>
  <c r="Q895" i="3"/>
  <c r="O895" i="3"/>
  <c r="S895" i="3" s="1"/>
  <c r="V894" i="3"/>
  <c r="R894" i="3"/>
  <c r="Q894" i="3"/>
  <c r="O894" i="3"/>
  <c r="V893" i="3"/>
  <c r="R893" i="3"/>
  <c r="Q893" i="3"/>
  <c r="O893" i="3"/>
  <c r="P893" i="3" s="1"/>
  <c r="V892" i="3"/>
  <c r="R892" i="3"/>
  <c r="Q892" i="3"/>
  <c r="O892" i="3"/>
  <c r="S892" i="3" s="1"/>
  <c r="V891" i="3"/>
  <c r="R891" i="3"/>
  <c r="Q891" i="3"/>
  <c r="P891" i="3"/>
  <c r="O891" i="3"/>
  <c r="S891" i="3" s="1"/>
  <c r="V890" i="3"/>
  <c r="R890" i="3"/>
  <c r="Q890" i="3"/>
  <c r="O890" i="3"/>
  <c r="S890" i="3" s="1"/>
  <c r="V889" i="3"/>
  <c r="R889" i="3"/>
  <c r="Q889" i="3"/>
  <c r="O889" i="3"/>
  <c r="V888" i="3"/>
  <c r="R888" i="3"/>
  <c r="Q888" i="3"/>
  <c r="O888" i="3"/>
  <c r="S888" i="3" s="1"/>
  <c r="V887" i="3"/>
  <c r="R887" i="3"/>
  <c r="Q887" i="3"/>
  <c r="O887" i="3"/>
  <c r="S887" i="3" s="1"/>
  <c r="V886" i="3"/>
  <c r="R886" i="3"/>
  <c r="Q886" i="3"/>
  <c r="O886" i="3"/>
  <c r="V885" i="3"/>
  <c r="S885" i="3"/>
  <c r="R885" i="3"/>
  <c r="Q885" i="3"/>
  <c r="O885" i="3"/>
  <c r="P885" i="3" s="1"/>
  <c r="V884" i="3"/>
  <c r="R884" i="3"/>
  <c r="Q884" i="3"/>
  <c r="O884" i="3"/>
  <c r="P884" i="3" s="1"/>
  <c r="V883" i="3"/>
  <c r="R883" i="3"/>
  <c r="Q883" i="3"/>
  <c r="O883" i="3"/>
  <c r="V882" i="3"/>
  <c r="R882" i="3"/>
  <c r="Q882" i="3"/>
  <c r="O882" i="3"/>
  <c r="V881" i="3"/>
  <c r="R881" i="3"/>
  <c r="Q881" i="3"/>
  <c r="O881" i="3"/>
  <c r="S881" i="3" s="1"/>
  <c r="V880" i="3"/>
  <c r="R880" i="3"/>
  <c r="Q880" i="3"/>
  <c r="O880" i="3"/>
  <c r="V879" i="3"/>
  <c r="R879" i="3"/>
  <c r="Q879" i="3"/>
  <c r="O879" i="3"/>
  <c r="P879" i="3" s="1"/>
  <c r="V878" i="3"/>
  <c r="R878" i="3"/>
  <c r="Q878" i="3"/>
  <c r="O878" i="3"/>
  <c r="V877" i="3"/>
  <c r="R877" i="3"/>
  <c r="Q877" i="3"/>
  <c r="O877" i="3"/>
  <c r="V876" i="3"/>
  <c r="R876" i="3"/>
  <c r="Q876" i="3"/>
  <c r="O876" i="3"/>
  <c r="S876" i="3" s="1"/>
  <c r="V875" i="3"/>
  <c r="R875" i="3"/>
  <c r="Q875" i="3"/>
  <c r="O875" i="3"/>
  <c r="V874" i="3"/>
  <c r="R874" i="3"/>
  <c r="Q874" i="3"/>
  <c r="O874" i="3"/>
  <c r="V873" i="3"/>
  <c r="S873" i="3"/>
  <c r="R873" i="3"/>
  <c r="Q873" i="3"/>
  <c r="O873" i="3"/>
  <c r="P873" i="3" s="1"/>
  <c r="V872" i="3"/>
  <c r="R872" i="3"/>
  <c r="Q872" i="3"/>
  <c r="O872" i="3"/>
  <c r="S872" i="3" s="1"/>
  <c r="V871" i="3"/>
  <c r="R871" i="3"/>
  <c r="Q871" i="3"/>
  <c r="O871" i="3"/>
  <c r="S871" i="3" s="1"/>
  <c r="V870" i="3"/>
  <c r="R870" i="3"/>
  <c r="Q870" i="3"/>
  <c r="O870" i="3"/>
  <c r="P870" i="3" s="1"/>
  <c r="V869" i="3"/>
  <c r="R869" i="3"/>
  <c r="Q869" i="3"/>
  <c r="O869" i="3"/>
  <c r="V868" i="3"/>
  <c r="R868" i="3"/>
  <c r="Q868" i="3"/>
  <c r="O868" i="3"/>
  <c r="V867" i="3"/>
  <c r="R867" i="3"/>
  <c r="Q867" i="3"/>
  <c r="O867" i="3"/>
  <c r="V866" i="3"/>
  <c r="R866" i="3"/>
  <c r="Q866" i="3"/>
  <c r="O866" i="3"/>
  <c r="V865" i="3"/>
  <c r="R865" i="3"/>
  <c r="Q865" i="3"/>
  <c r="O865" i="3"/>
  <c r="S865" i="3" s="1"/>
  <c r="V864" i="3"/>
  <c r="R864" i="3"/>
  <c r="Q864" i="3"/>
  <c r="O864" i="3"/>
  <c r="S864" i="3" s="1"/>
  <c r="V863" i="3"/>
  <c r="R863" i="3"/>
  <c r="Q863" i="3"/>
  <c r="O863" i="3"/>
  <c r="V862" i="3"/>
  <c r="R862" i="3"/>
  <c r="Q862" i="3"/>
  <c r="O862" i="3"/>
  <c r="V861" i="3"/>
  <c r="R861" i="3"/>
  <c r="Q861" i="3"/>
  <c r="O861" i="3"/>
  <c r="S861" i="3" s="1"/>
  <c r="V860" i="3"/>
  <c r="R860" i="3"/>
  <c r="Q860" i="3"/>
  <c r="O860" i="3"/>
  <c r="S860" i="3" s="1"/>
  <c r="V859" i="3"/>
  <c r="R859" i="3"/>
  <c r="Q859" i="3"/>
  <c r="O859" i="3"/>
  <c r="S859" i="3" s="1"/>
  <c r="V858" i="3"/>
  <c r="R858" i="3"/>
  <c r="Q858" i="3"/>
  <c r="O858" i="3"/>
  <c r="S858" i="3" s="1"/>
  <c r="V857" i="3"/>
  <c r="R857" i="3"/>
  <c r="Q857" i="3"/>
  <c r="O857" i="3"/>
  <c r="S857" i="3" s="1"/>
  <c r="V856" i="3"/>
  <c r="R856" i="3"/>
  <c r="Q856" i="3"/>
  <c r="P856" i="3"/>
  <c r="O856" i="3"/>
  <c r="S856" i="3" s="1"/>
  <c r="V855" i="3"/>
  <c r="R855" i="3"/>
  <c r="Q855" i="3"/>
  <c r="O855" i="3"/>
  <c r="P855" i="3" s="1"/>
  <c r="V854" i="3"/>
  <c r="R854" i="3"/>
  <c r="Q854" i="3"/>
  <c r="O854" i="3"/>
  <c r="S854" i="3" s="1"/>
  <c r="V853" i="3"/>
  <c r="R853" i="3"/>
  <c r="Q853" i="3"/>
  <c r="O853" i="3"/>
  <c r="S853" i="3" s="1"/>
  <c r="V852" i="3"/>
  <c r="R852" i="3"/>
  <c r="Q852" i="3"/>
  <c r="O852" i="3"/>
  <c r="P852" i="3" s="1"/>
  <c r="V851" i="3"/>
  <c r="S851" i="3"/>
  <c r="R851" i="3"/>
  <c r="Q851" i="3"/>
  <c r="O851" i="3"/>
  <c r="P851" i="3" s="1"/>
  <c r="V850" i="3"/>
  <c r="S850" i="3"/>
  <c r="R850" i="3"/>
  <c r="Q850" i="3"/>
  <c r="O850" i="3"/>
  <c r="P850" i="3" s="1"/>
  <c r="V849" i="3"/>
  <c r="R849" i="3"/>
  <c r="Q849" i="3"/>
  <c r="O849" i="3"/>
  <c r="S849" i="3" s="1"/>
  <c r="V848" i="3"/>
  <c r="R848" i="3"/>
  <c r="Q848" i="3"/>
  <c r="O848" i="3"/>
  <c r="S848" i="3" s="1"/>
  <c r="V847" i="3"/>
  <c r="R847" i="3"/>
  <c r="Q847" i="3"/>
  <c r="O847" i="3"/>
  <c r="S847" i="3" s="1"/>
  <c r="V846" i="3"/>
  <c r="R846" i="3"/>
  <c r="Q846" i="3"/>
  <c r="O846" i="3"/>
  <c r="V845" i="3"/>
  <c r="R845" i="3"/>
  <c r="Q845" i="3"/>
  <c r="O845" i="3"/>
  <c r="S845" i="3" s="1"/>
  <c r="V844" i="3"/>
  <c r="R844" i="3"/>
  <c r="Q844" i="3"/>
  <c r="O844" i="3"/>
  <c r="V843" i="3"/>
  <c r="S843" i="3"/>
  <c r="R843" i="3"/>
  <c r="Q843" i="3"/>
  <c r="O843" i="3"/>
  <c r="P843" i="3" s="1"/>
  <c r="V842" i="3"/>
  <c r="R842" i="3"/>
  <c r="Q842" i="3"/>
  <c r="O842" i="3"/>
  <c r="S842" i="3" s="1"/>
  <c r="V841" i="3"/>
  <c r="R841" i="3"/>
  <c r="Q841" i="3"/>
  <c r="O841" i="3"/>
  <c r="V840" i="3"/>
  <c r="R840" i="3"/>
  <c r="Q840" i="3"/>
  <c r="O840" i="3"/>
  <c r="S840" i="3" s="1"/>
  <c r="V839" i="3"/>
  <c r="R839" i="3"/>
  <c r="Q839" i="3"/>
  <c r="O839" i="3"/>
  <c r="V838" i="3"/>
  <c r="R838" i="3"/>
  <c r="Q838" i="3"/>
  <c r="O838" i="3"/>
  <c r="P838" i="3" s="1"/>
  <c r="V837" i="3"/>
  <c r="S837" i="3"/>
  <c r="R837" i="3"/>
  <c r="Q837" i="3"/>
  <c r="O837" i="3"/>
  <c r="P837" i="3" s="1"/>
  <c r="V836" i="3"/>
  <c r="R836" i="3"/>
  <c r="Q836" i="3"/>
  <c r="O836" i="3"/>
  <c r="S836" i="3" s="1"/>
  <c r="V835" i="3"/>
  <c r="R835" i="3"/>
  <c r="Q835" i="3"/>
  <c r="O835" i="3"/>
  <c r="S835" i="3" s="1"/>
  <c r="V834" i="3"/>
  <c r="R834" i="3"/>
  <c r="Q834" i="3"/>
  <c r="O834" i="3"/>
  <c r="V833" i="3"/>
  <c r="R833" i="3"/>
  <c r="Q833" i="3"/>
  <c r="O833" i="3"/>
  <c r="V832" i="3"/>
  <c r="R832" i="3"/>
  <c r="Q832" i="3"/>
  <c r="O832" i="3"/>
  <c r="S832" i="3" s="1"/>
  <c r="V831" i="3"/>
  <c r="R831" i="3"/>
  <c r="Q831" i="3"/>
  <c r="O831" i="3"/>
  <c r="S831" i="3" s="1"/>
  <c r="V830" i="3"/>
  <c r="R830" i="3"/>
  <c r="Q830" i="3"/>
  <c r="O830" i="3"/>
  <c r="V829" i="3"/>
  <c r="R829" i="3"/>
  <c r="Q829" i="3"/>
  <c r="O829" i="3"/>
  <c r="P829" i="3" s="1"/>
  <c r="V828" i="3"/>
  <c r="R828" i="3"/>
  <c r="Q828" i="3"/>
  <c r="O828" i="3"/>
  <c r="P828" i="3" s="1"/>
  <c r="V827" i="3"/>
  <c r="R827" i="3"/>
  <c r="Q827" i="3"/>
  <c r="O827" i="3"/>
  <c r="V826" i="3"/>
  <c r="R826" i="3"/>
  <c r="Q826" i="3"/>
  <c r="O826" i="3"/>
  <c r="S826" i="3" s="1"/>
  <c r="V825" i="3"/>
  <c r="R825" i="3"/>
  <c r="Q825" i="3"/>
  <c r="O825" i="3"/>
  <c r="V824" i="3"/>
  <c r="R824" i="3"/>
  <c r="Q824" i="3"/>
  <c r="O824" i="3"/>
  <c r="P824" i="3" s="1"/>
  <c r="V823" i="3"/>
  <c r="R823" i="3"/>
  <c r="Q823" i="3"/>
  <c r="O823" i="3"/>
  <c r="V822" i="3"/>
  <c r="R822" i="3"/>
  <c r="Q822" i="3"/>
  <c r="O822" i="3"/>
  <c r="P822" i="3" s="1"/>
  <c r="V821" i="3"/>
  <c r="S821" i="3"/>
  <c r="R821" i="3"/>
  <c r="Q821" i="3"/>
  <c r="O821" i="3"/>
  <c r="P821" i="3" s="1"/>
  <c r="V820" i="3"/>
  <c r="R820" i="3"/>
  <c r="Q820" i="3"/>
  <c r="O820" i="3"/>
  <c r="V819" i="3"/>
  <c r="R819" i="3"/>
  <c r="Q819" i="3"/>
  <c r="O819" i="3"/>
  <c r="V818" i="3"/>
  <c r="R818" i="3"/>
  <c r="Q818" i="3"/>
  <c r="O818" i="3"/>
  <c r="S818" i="3" s="1"/>
  <c r="V817" i="3"/>
  <c r="R817" i="3"/>
  <c r="Q817" i="3"/>
  <c r="O817" i="3"/>
  <c r="V816" i="3"/>
  <c r="R816" i="3"/>
  <c r="Q816" i="3"/>
  <c r="O816" i="3"/>
  <c r="S816" i="3" s="1"/>
  <c r="V815" i="3"/>
  <c r="R815" i="3"/>
  <c r="Q815" i="3"/>
  <c r="O815" i="3"/>
  <c r="V814" i="3"/>
  <c r="R814" i="3"/>
  <c r="Q814" i="3"/>
  <c r="O814" i="3"/>
  <c r="S814" i="3" s="1"/>
  <c r="V813" i="3"/>
  <c r="R813" i="3"/>
  <c r="Q813" i="3"/>
  <c r="O813" i="3"/>
  <c r="V812" i="3"/>
  <c r="R812" i="3"/>
  <c r="Q812" i="3"/>
  <c r="O812" i="3"/>
  <c r="V811" i="3"/>
  <c r="R811" i="3"/>
  <c r="Q811" i="3"/>
  <c r="O811" i="3"/>
  <c r="S811" i="3" s="1"/>
  <c r="V810" i="3"/>
  <c r="R810" i="3"/>
  <c r="Q810" i="3"/>
  <c r="O810" i="3"/>
  <c r="S810" i="3" s="1"/>
  <c r="V809" i="3"/>
  <c r="R809" i="3"/>
  <c r="Q809" i="3"/>
  <c r="O809" i="3"/>
  <c r="V808" i="3"/>
  <c r="R808" i="3"/>
  <c r="Q808" i="3"/>
  <c r="O808" i="3"/>
  <c r="V807" i="3"/>
  <c r="R807" i="3"/>
  <c r="Q807" i="3"/>
  <c r="O807" i="3"/>
  <c r="V806" i="3"/>
  <c r="R806" i="3"/>
  <c r="Q806" i="3"/>
  <c r="O806" i="3"/>
  <c r="S806" i="3" s="1"/>
  <c r="V805" i="3"/>
  <c r="R805" i="3"/>
  <c r="Q805" i="3"/>
  <c r="O805" i="3"/>
  <c r="S805" i="3" s="1"/>
  <c r="V804" i="3"/>
  <c r="R804" i="3"/>
  <c r="Q804" i="3"/>
  <c r="O804" i="3"/>
  <c r="V803" i="3"/>
  <c r="R803" i="3"/>
  <c r="Q803" i="3"/>
  <c r="O803" i="3"/>
  <c r="V802" i="3"/>
  <c r="R802" i="3"/>
  <c r="Q802" i="3"/>
  <c r="O802" i="3"/>
  <c r="V801" i="3"/>
  <c r="S801" i="3"/>
  <c r="R801" i="3"/>
  <c r="Q801" i="3"/>
  <c r="O801" i="3"/>
  <c r="P801" i="3" s="1"/>
  <c r="V800" i="3"/>
  <c r="R800" i="3"/>
  <c r="Q800" i="3"/>
  <c r="O800" i="3"/>
  <c r="P800" i="3" s="1"/>
  <c r="V799" i="3"/>
  <c r="R799" i="3"/>
  <c r="Q799" i="3"/>
  <c r="O799" i="3"/>
  <c r="V798" i="3"/>
  <c r="R798" i="3"/>
  <c r="Q798" i="3"/>
  <c r="O798" i="3"/>
  <c r="S798" i="3" s="1"/>
  <c r="V797" i="3"/>
  <c r="R797" i="3"/>
  <c r="Q797" i="3"/>
  <c r="O797" i="3"/>
  <c r="V796" i="3"/>
  <c r="R796" i="3"/>
  <c r="Q796" i="3"/>
  <c r="O796" i="3"/>
  <c r="S796" i="3" s="1"/>
  <c r="V795" i="3"/>
  <c r="R795" i="3"/>
  <c r="Q795" i="3"/>
  <c r="O795" i="3"/>
  <c r="V794" i="3"/>
  <c r="R794" i="3"/>
  <c r="Q794" i="3"/>
  <c r="O794" i="3"/>
  <c r="S794" i="3" s="1"/>
  <c r="V793" i="3"/>
  <c r="R793" i="3"/>
  <c r="Q793" i="3"/>
  <c r="O793" i="3"/>
  <c r="S793" i="3" s="1"/>
  <c r="V792" i="3"/>
  <c r="R792" i="3"/>
  <c r="Q792" i="3"/>
  <c r="O792" i="3"/>
  <c r="V791" i="3"/>
  <c r="R791" i="3"/>
  <c r="Q791" i="3"/>
  <c r="O791" i="3"/>
  <c r="S791" i="3" s="1"/>
  <c r="V790" i="3"/>
  <c r="R790" i="3"/>
  <c r="Q790" i="3"/>
  <c r="O790" i="3"/>
  <c r="V789" i="3"/>
  <c r="R789" i="3"/>
  <c r="Q789" i="3"/>
  <c r="O789" i="3"/>
  <c r="V788" i="3"/>
  <c r="R788" i="3"/>
  <c r="Q788" i="3"/>
  <c r="O788" i="3"/>
  <c r="V787" i="3"/>
  <c r="R787" i="3"/>
  <c r="Q787" i="3"/>
  <c r="O787" i="3"/>
  <c r="V786" i="3"/>
  <c r="R786" i="3"/>
  <c r="Q786" i="3"/>
  <c r="O786" i="3"/>
  <c r="V785" i="3"/>
  <c r="R785" i="3"/>
  <c r="Q785" i="3"/>
  <c r="O785" i="3"/>
  <c r="V784" i="3"/>
  <c r="R784" i="3"/>
  <c r="Q784" i="3"/>
  <c r="O784" i="3"/>
  <c r="S784" i="3" s="1"/>
  <c r="V783" i="3"/>
  <c r="R783" i="3"/>
  <c r="Q783" i="3"/>
  <c r="O783" i="3"/>
  <c r="V782" i="3"/>
  <c r="R782" i="3"/>
  <c r="Q782" i="3"/>
  <c r="O782" i="3"/>
  <c r="S782" i="3" s="1"/>
  <c r="V781" i="3"/>
  <c r="R781" i="3"/>
  <c r="Q781" i="3"/>
  <c r="O781" i="3"/>
  <c r="V780" i="3"/>
  <c r="R780" i="3"/>
  <c r="Q780" i="3"/>
  <c r="P780" i="3"/>
  <c r="O780" i="3"/>
  <c r="S780" i="3" s="1"/>
  <c r="V779" i="3"/>
  <c r="R779" i="3"/>
  <c r="Q779" i="3"/>
  <c r="O779" i="3"/>
  <c r="P779" i="3" s="1"/>
  <c r="V778" i="3"/>
  <c r="R778" i="3"/>
  <c r="Q778" i="3"/>
  <c r="O778" i="3"/>
  <c r="V777" i="3"/>
  <c r="R777" i="3"/>
  <c r="Q777" i="3"/>
  <c r="O777" i="3"/>
  <c r="V776" i="3"/>
  <c r="R776" i="3"/>
  <c r="Q776" i="3"/>
  <c r="O776" i="3"/>
  <c r="V775" i="3"/>
  <c r="R775" i="3"/>
  <c r="Q775" i="3"/>
  <c r="O775" i="3"/>
  <c r="V774" i="3"/>
  <c r="R774" i="3"/>
  <c r="Q774" i="3"/>
  <c r="O774" i="3"/>
  <c r="V773" i="3"/>
  <c r="R773" i="3"/>
  <c r="Q773" i="3"/>
  <c r="O773" i="3"/>
  <c r="P773" i="3" s="1"/>
  <c r="V772" i="3"/>
  <c r="R772" i="3"/>
  <c r="Q772" i="3"/>
  <c r="O772" i="3"/>
  <c r="S772" i="3" s="1"/>
  <c r="V771" i="3"/>
  <c r="R771" i="3"/>
  <c r="Q771" i="3"/>
  <c r="O771" i="3"/>
  <c r="V770" i="3"/>
  <c r="R770" i="3"/>
  <c r="Q770" i="3"/>
  <c r="O770" i="3"/>
  <c r="S770" i="3" s="1"/>
  <c r="V769" i="3"/>
  <c r="R769" i="3"/>
  <c r="Q769" i="3"/>
  <c r="O769" i="3"/>
  <c r="S769" i="3" s="1"/>
  <c r="V768" i="3"/>
  <c r="R768" i="3"/>
  <c r="Q768" i="3"/>
  <c r="O768" i="3"/>
  <c r="V767" i="3"/>
  <c r="R767" i="3"/>
  <c r="Q767" i="3"/>
  <c r="O767" i="3"/>
  <c r="S767" i="3" s="1"/>
  <c r="V766" i="3"/>
  <c r="R766" i="3"/>
  <c r="Q766" i="3"/>
  <c r="O766" i="3"/>
  <c r="V765" i="3"/>
  <c r="R765" i="3"/>
  <c r="Q765" i="3"/>
  <c r="O765" i="3"/>
  <c r="S765" i="3" s="1"/>
  <c r="V764" i="3"/>
  <c r="R764" i="3"/>
  <c r="Q764" i="3"/>
  <c r="O764" i="3"/>
  <c r="V763" i="3"/>
  <c r="R763" i="3"/>
  <c r="Q763" i="3"/>
  <c r="O763" i="3"/>
  <c r="V762" i="3"/>
  <c r="R762" i="3"/>
  <c r="Q762" i="3"/>
  <c r="P762" i="3"/>
  <c r="O762" i="3"/>
  <c r="S762" i="3" s="1"/>
  <c r="V761" i="3"/>
  <c r="R761" i="3"/>
  <c r="Q761" i="3"/>
  <c r="O761" i="3"/>
  <c r="V760" i="3"/>
  <c r="R760" i="3"/>
  <c r="Q760" i="3"/>
  <c r="O760" i="3"/>
  <c r="P760" i="3" s="1"/>
  <c r="V759" i="3"/>
  <c r="R759" i="3"/>
  <c r="Q759" i="3"/>
  <c r="O759" i="3"/>
  <c r="P759" i="3" s="1"/>
  <c r="V758" i="3"/>
  <c r="R758" i="3"/>
  <c r="Q758" i="3"/>
  <c r="O758" i="3"/>
  <c r="V757" i="3"/>
  <c r="R757" i="3"/>
  <c r="Q757" i="3"/>
  <c r="O757" i="3"/>
  <c r="P757" i="3" s="1"/>
  <c r="V756" i="3"/>
  <c r="R756" i="3"/>
  <c r="Q756" i="3"/>
  <c r="O756" i="3"/>
  <c r="S756" i="3" s="1"/>
  <c r="V755" i="3"/>
  <c r="R755" i="3"/>
  <c r="Q755" i="3"/>
  <c r="O755" i="3"/>
  <c r="S755" i="3" s="1"/>
  <c r="V754" i="3"/>
  <c r="S754" i="3"/>
  <c r="R754" i="3"/>
  <c r="Q754" i="3"/>
  <c r="O754" i="3"/>
  <c r="P754" i="3" s="1"/>
  <c r="V753" i="3"/>
  <c r="R753" i="3"/>
  <c r="Q753" i="3"/>
  <c r="O753" i="3"/>
  <c r="V752" i="3"/>
  <c r="R752" i="3"/>
  <c r="Q752" i="3"/>
  <c r="O752" i="3"/>
  <c r="V751" i="3"/>
  <c r="R751" i="3"/>
  <c r="Q751" i="3"/>
  <c r="O751" i="3"/>
  <c r="V750" i="3"/>
  <c r="R750" i="3"/>
  <c r="Q750" i="3"/>
  <c r="O750" i="3"/>
  <c r="V749" i="3"/>
  <c r="R749" i="3"/>
  <c r="Q749" i="3"/>
  <c r="O749" i="3"/>
  <c r="V748" i="3"/>
  <c r="R748" i="3"/>
  <c r="Q748" i="3"/>
  <c r="O748" i="3"/>
  <c r="V747" i="3"/>
  <c r="R747" i="3"/>
  <c r="Q747" i="3"/>
  <c r="O747" i="3"/>
  <c r="V746" i="3"/>
  <c r="R746" i="3"/>
  <c r="Q746" i="3"/>
  <c r="O746" i="3"/>
  <c r="P746" i="3" s="1"/>
  <c r="V745" i="3"/>
  <c r="R745" i="3"/>
  <c r="Q745" i="3"/>
  <c r="O745" i="3"/>
  <c r="S745" i="3" s="1"/>
  <c r="V744" i="3"/>
  <c r="R744" i="3"/>
  <c r="Q744" i="3"/>
  <c r="O744" i="3"/>
  <c r="S744" i="3" s="1"/>
  <c r="V743" i="3"/>
  <c r="R743" i="3"/>
  <c r="Q743" i="3"/>
  <c r="O743" i="3"/>
  <c r="S743" i="3" s="1"/>
  <c r="V742" i="3"/>
  <c r="R742" i="3"/>
  <c r="Q742" i="3"/>
  <c r="O742" i="3"/>
  <c r="S742" i="3" s="1"/>
  <c r="V741" i="3"/>
  <c r="R741" i="3"/>
  <c r="Q741" i="3"/>
  <c r="O741" i="3"/>
  <c r="S741" i="3" s="1"/>
  <c r="V740" i="3"/>
  <c r="S740" i="3"/>
  <c r="R740" i="3"/>
  <c r="Q740" i="3"/>
  <c r="O740" i="3"/>
  <c r="P740" i="3" s="1"/>
  <c r="V739" i="3"/>
  <c r="R739" i="3"/>
  <c r="Q739" i="3"/>
  <c r="O739" i="3"/>
  <c r="V738" i="3"/>
  <c r="R738" i="3"/>
  <c r="Q738" i="3"/>
  <c r="O738" i="3"/>
  <c r="V737" i="3"/>
  <c r="R737" i="3"/>
  <c r="Q737" i="3"/>
  <c r="P737" i="3"/>
  <c r="O737" i="3"/>
  <c r="S737" i="3" s="1"/>
  <c r="V736" i="3"/>
  <c r="R736" i="3"/>
  <c r="Q736" i="3"/>
  <c r="O736" i="3"/>
  <c r="V735" i="3"/>
  <c r="R735" i="3"/>
  <c r="Q735" i="3"/>
  <c r="O735" i="3"/>
  <c r="S735" i="3" s="1"/>
  <c r="V734" i="3"/>
  <c r="R734" i="3"/>
  <c r="Q734" i="3"/>
  <c r="O734" i="3"/>
  <c r="V733" i="3"/>
  <c r="R733" i="3"/>
  <c r="Q733" i="3"/>
  <c r="O733" i="3"/>
  <c r="S733" i="3" s="1"/>
  <c r="V732" i="3"/>
  <c r="R732" i="3"/>
  <c r="Q732" i="3"/>
  <c r="O732" i="3"/>
  <c r="V731" i="3"/>
  <c r="R731" i="3"/>
  <c r="Q731" i="3"/>
  <c r="O731" i="3"/>
  <c r="P731" i="3" s="1"/>
  <c r="V730" i="3"/>
  <c r="R730" i="3"/>
  <c r="Q730" i="3"/>
  <c r="O730" i="3"/>
  <c r="V729" i="3"/>
  <c r="R729" i="3"/>
  <c r="Q729" i="3"/>
  <c r="O729" i="3"/>
  <c r="V728" i="3"/>
  <c r="R728" i="3"/>
  <c r="Q728" i="3"/>
  <c r="O728" i="3"/>
  <c r="S728" i="3" s="1"/>
  <c r="V727" i="3"/>
  <c r="R727" i="3"/>
  <c r="Q727" i="3"/>
  <c r="O727" i="3"/>
  <c r="V726" i="3"/>
  <c r="R726" i="3"/>
  <c r="Q726" i="3"/>
  <c r="O726" i="3"/>
  <c r="V725" i="3"/>
  <c r="R725" i="3"/>
  <c r="Q725" i="3"/>
  <c r="O725" i="3"/>
  <c r="S725" i="3" s="1"/>
  <c r="V724" i="3"/>
  <c r="R724" i="3"/>
  <c r="Q724" i="3"/>
  <c r="O724" i="3"/>
  <c r="S724" i="3" s="1"/>
  <c r="V723" i="3"/>
  <c r="R723" i="3"/>
  <c r="Q723" i="3"/>
  <c r="O723" i="3"/>
  <c r="S723" i="3" s="1"/>
  <c r="V722" i="3"/>
  <c r="R722" i="3"/>
  <c r="Q722" i="3"/>
  <c r="O722" i="3"/>
  <c r="V721" i="3"/>
  <c r="R721" i="3"/>
  <c r="Q721" i="3"/>
  <c r="O721" i="3"/>
  <c r="S721" i="3" s="1"/>
  <c r="V720" i="3"/>
  <c r="R720" i="3"/>
  <c r="Q720" i="3"/>
  <c r="O720" i="3"/>
  <c r="S720" i="3" s="1"/>
  <c r="V719" i="3"/>
  <c r="R719" i="3"/>
  <c r="Q719" i="3"/>
  <c r="P719" i="3"/>
  <c r="O719" i="3"/>
  <c r="S719" i="3" s="1"/>
  <c r="V718" i="3"/>
  <c r="R718" i="3"/>
  <c r="Q718" i="3"/>
  <c r="O718" i="3"/>
  <c r="S718" i="3" s="1"/>
  <c r="V717" i="3"/>
  <c r="S717" i="3"/>
  <c r="R717" i="3"/>
  <c r="Q717" i="3"/>
  <c r="O717" i="3"/>
  <c r="P717" i="3" s="1"/>
  <c r="V716" i="3"/>
  <c r="S716" i="3"/>
  <c r="R716" i="3"/>
  <c r="Q716" i="3"/>
  <c r="O716" i="3"/>
  <c r="P716" i="3" s="1"/>
  <c r="V715" i="3"/>
  <c r="R715" i="3"/>
  <c r="Q715" i="3"/>
  <c r="O715" i="3"/>
  <c r="P715" i="3" s="1"/>
  <c r="V714" i="3"/>
  <c r="R714" i="3"/>
  <c r="Q714" i="3"/>
  <c r="O714" i="3"/>
  <c r="S714" i="3" s="1"/>
  <c r="V713" i="3"/>
  <c r="R713" i="3"/>
  <c r="Q713" i="3"/>
  <c r="O713" i="3"/>
  <c r="V712" i="3"/>
  <c r="R712" i="3"/>
  <c r="Q712" i="3"/>
  <c r="O712" i="3"/>
  <c r="V711" i="3"/>
  <c r="R711" i="3"/>
  <c r="Q711" i="3"/>
  <c r="O711" i="3"/>
  <c r="P711" i="3" s="1"/>
  <c r="V710" i="3"/>
  <c r="R710" i="3"/>
  <c r="Q710" i="3"/>
  <c r="O710" i="3"/>
  <c r="S710" i="3" s="1"/>
  <c r="V709" i="3"/>
  <c r="R709" i="3"/>
  <c r="Q709" i="3"/>
  <c r="O709" i="3"/>
  <c r="V708" i="3"/>
  <c r="R708" i="3"/>
  <c r="Q708" i="3"/>
  <c r="O708" i="3"/>
  <c r="S708" i="3" s="1"/>
  <c r="V707" i="3"/>
  <c r="R707" i="3"/>
  <c r="Q707" i="3"/>
  <c r="O707" i="3"/>
  <c r="V706" i="3"/>
  <c r="R706" i="3"/>
  <c r="Q706" i="3"/>
  <c r="O706" i="3"/>
  <c r="S706" i="3" s="1"/>
  <c r="V705" i="3"/>
  <c r="R705" i="3"/>
  <c r="Q705" i="3"/>
  <c r="O705" i="3"/>
  <c r="V704" i="3"/>
  <c r="R704" i="3"/>
  <c r="Q704" i="3"/>
  <c r="O704" i="3"/>
  <c r="V703" i="3"/>
  <c r="R703" i="3"/>
  <c r="Q703" i="3"/>
  <c r="O703" i="3"/>
  <c r="S703" i="3" s="1"/>
  <c r="V702" i="3"/>
  <c r="R702" i="3"/>
  <c r="Q702" i="3"/>
  <c r="P702" i="3"/>
  <c r="O702" i="3"/>
  <c r="S702" i="3" s="1"/>
  <c r="V701" i="3"/>
  <c r="R701" i="3"/>
  <c r="Q701" i="3"/>
  <c r="O701" i="3"/>
  <c r="V700" i="3"/>
  <c r="R700" i="3"/>
  <c r="Q700" i="3"/>
  <c r="O700" i="3"/>
  <c r="V699" i="3"/>
  <c r="R699" i="3"/>
  <c r="Q699" i="3"/>
  <c r="O699" i="3"/>
  <c r="V698" i="3"/>
  <c r="R698" i="3"/>
  <c r="Q698" i="3"/>
  <c r="O698" i="3"/>
  <c r="V697" i="3"/>
  <c r="R697" i="3"/>
  <c r="Q697" i="3"/>
  <c r="O697" i="3"/>
  <c r="P697" i="3" s="1"/>
  <c r="V696" i="3"/>
  <c r="R696" i="3"/>
  <c r="Q696" i="3"/>
  <c r="O696" i="3"/>
  <c r="P696" i="3" s="1"/>
  <c r="V695" i="3"/>
  <c r="R695" i="3"/>
  <c r="Q695" i="3"/>
  <c r="O695" i="3"/>
  <c r="S695" i="3" s="1"/>
  <c r="V694" i="3"/>
  <c r="R694" i="3"/>
  <c r="Q694" i="3"/>
  <c r="O694" i="3"/>
  <c r="V693" i="3"/>
  <c r="R693" i="3"/>
  <c r="Q693" i="3"/>
  <c r="O693" i="3"/>
  <c r="V692" i="3"/>
  <c r="R692" i="3"/>
  <c r="Q692" i="3"/>
  <c r="O692" i="3"/>
  <c r="S692" i="3" s="1"/>
  <c r="V691" i="3"/>
  <c r="S691" i="3"/>
  <c r="R691" i="3"/>
  <c r="Q691" i="3"/>
  <c r="O691" i="3"/>
  <c r="P691" i="3" s="1"/>
  <c r="V690" i="3"/>
  <c r="R690" i="3"/>
  <c r="Q690" i="3"/>
  <c r="O690" i="3"/>
  <c r="S690" i="3" s="1"/>
  <c r="V689" i="3"/>
  <c r="R689" i="3"/>
  <c r="Q689" i="3"/>
  <c r="O689" i="3"/>
  <c r="V688" i="3"/>
  <c r="S688" i="3"/>
  <c r="R688" i="3"/>
  <c r="Q688" i="3"/>
  <c r="O688" i="3"/>
  <c r="P688" i="3" s="1"/>
  <c r="V687" i="3"/>
  <c r="R687" i="3"/>
  <c r="Q687" i="3"/>
  <c r="O687" i="3"/>
  <c r="V686" i="3"/>
  <c r="R686" i="3"/>
  <c r="Q686" i="3"/>
  <c r="O686" i="3"/>
  <c r="P686" i="3" s="1"/>
  <c r="V685" i="3"/>
  <c r="R685" i="3"/>
  <c r="Q685" i="3"/>
  <c r="O685" i="3"/>
  <c r="S685" i="3" s="1"/>
  <c r="V684" i="3"/>
  <c r="R684" i="3"/>
  <c r="Q684" i="3"/>
  <c r="O684" i="3"/>
  <c r="S684" i="3" s="1"/>
  <c r="V683" i="3"/>
  <c r="R683" i="3"/>
  <c r="Q683" i="3"/>
  <c r="O683" i="3"/>
  <c r="V682" i="3"/>
  <c r="R682" i="3"/>
  <c r="Q682" i="3"/>
  <c r="O682" i="3"/>
  <c r="P682" i="3" s="1"/>
  <c r="V681" i="3"/>
  <c r="R681" i="3"/>
  <c r="Q681" i="3"/>
  <c r="O681" i="3"/>
  <c r="S681" i="3" s="1"/>
  <c r="V680" i="3"/>
  <c r="S680" i="3"/>
  <c r="R680" i="3"/>
  <c r="Q680" i="3"/>
  <c r="O680" i="3"/>
  <c r="P680" i="3" s="1"/>
  <c r="V679" i="3"/>
  <c r="R679" i="3"/>
  <c r="Q679" i="3"/>
  <c r="P679" i="3"/>
  <c r="O679" i="3"/>
  <c r="S679" i="3" s="1"/>
  <c r="V678" i="3"/>
  <c r="R678" i="3"/>
  <c r="Q678" i="3"/>
  <c r="O678" i="3"/>
  <c r="S678" i="3" s="1"/>
  <c r="V677" i="3"/>
  <c r="S677" i="3"/>
  <c r="R677" i="3"/>
  <c r="Q677" i="3"/>
  <c r="O677" i="3"/>
  <c r="P677" i="3" s="1"/>
  <c r="V676" i="3"/>
  <c r="R676" i="3"/>
  <c r="Q676" i="3"/>
  <c r="O676" i="3"/>
  <c r="V675" i="3"/>
  <c r="R675" i="3"/>
  <c r="Q675" i="3"/>
  <c r="O675" i="3"/>
  <c r="V674" i="3"/>
  <c r="S674" i="3"/>
  <c r="R674" i="3"/>
  <c r="Q674" i="3"/>
  <c r="O674" i="3"/>
  <c r="P674" i="3" s="1"/>
  <c r="V673" i="3"/>
  <c r="R673" i="3"/>
  <c r="Q673" i="3"/>
  <c r="O673" i="3"/>
  <c r="V672" i="3"/>
  <c r="R672" i="3"/>
  <c r="Q672" i="3"/>
  <c r="O672" i="3"/>
  <c r="V671" i="3"/>
  <c r="R671" i="3"/>
  <c r="Q671" i="3"/>
  <c r="O671" i="3"/>
  <c r="S671" i="3" s="1"/>
  <c r="V670" i="3"/>
  <c r="R670" i="3"/>
  <c r="Q670" i="3"/>
  <c r="O670" i="3"/>
  <c r="S670" i="3" s="1"/>
  <c r="V669" i="3"/>
  <c r="S669" i="3"/>
  <c r="R669" i="3"/>
  <c r="Q669" i="3"/>
  <c r="P669" i="3"/>
  <c r="O669" i="3"/>
  <c r="V668" i="3"/>
  <c r="R668" i="3"/>
  <c r="Q668" i="3"/>
  <c r="O668" i="3"/>
  <c r="S668" i="3" s="1"/>
  <c r="V667" i="3"/>
  <c r="R667" i="3"/>
  <c r="Q667" i="3"/>
  <c r="O667" i="3"/>
  <c r="V666" i="3"/>
  <c r="R666" i="3"/>
  <c r="Q666" i="3"/>
  <c r="O666" i="3"/>
  <c r="S666" i="3" s="1"/>
  <c r="V665" i="3"/>
  <c r="R665" i="3"/>
  <c r="Q665" i="3"/>
  <c r="O665" i="3"/>
  <c r="S665" i="3" s="1"/>
  <c r="V664" i="3"/>
  <c r="R664" i="3"/>
  <c r="Q664" i="3"/>
  <c r="O664" i="3"/>
  <c r="V663" i="3"/>
  <c r="R663" i="3"/>
  <c r="Q663" i="3"/>
  <c r="O663" i="3"/>
  <c r="P663" i="3" s="1"/>
  <c r="V662" i="3"/>
  <c r="R662" i="3"/>
  <c r="Q662" i="3"/>
  <c r="O662" i="3"/>
  <c r="V661" i="3"/>
  <c r="R661" i="3"/>
  <c r="Q661" i="3"/>
  <c r="O661" i="3"/>
  <c r="V660" i="3"/>
  <c r="R660" i="3"/>
  <c r="Q660" i="3"/>
  <c r="O660" i="3"/>
  <c r="V659" i="3"/>
  <c r="R659" i="3"/>
  <c r="Q659" i="3"/>
  <c r="O659" i="3"/>
  <c r="S659" i="3" s="1"/>
  <c r="V658" i="3"/>
  <c r="R658" i="3"/>
  <c r="Q658" i="3"/>
  <c r="O658" i="3"/>
  <c r="V657" i="3"/>
  <c r="R657" i="3"/>
  <c r="Q657" i="3"/>
  <c r="O657" i="3"/>
  <c r="V656" i="3"/>
  <c r="S656" i="3"/>
  <c r="R656" i="3"/>
  <c r="Q656" i="3"/>
  <c r="O656" i="3"/>
  <c r="P656" i="3" s="1"/>
  <c r="V655" i="3"/>
  <c r="R655" i="3"/>
  <c r="Q655" i="3"/>
  <c r="P655" i="3"/>
  <c r="O655" i="3"/>
  <c r="S655" i="3" s="1"/>
  <c r="V654" i="3"/>
  <c r="R654" i="3"/>
  <c r="Q654" i="3"/>
  <c r="O654" i="3"/>
  <c r="S654" i="3" s="1"/>
  <c r="V653" i="3"/>
  <c r="S653" i="3"/>
  <c r="R653" i="3"/>
  <c r="Q653" i="3"/>
  <c r="P653" i="3"/>
  <c r="O653" i="3"/>
  <c r="V652" i="3"/>
  <c r="R652" i="3"/>
  <c r="Q652" i="3"/>
  <c r="O652" i="3"/>
  <c r="P652" i="3" s="1"/>
  <c r="V651" i="3"/>
  <c r="R651" i="3"/>
  <c r="Q651" i="3"/>
  <c r="O651" i="3"/>
  <c r="V650" i="3"/>
  <c r="R650" i="3"/>
  <c r="Q650" i="3"/>
  <c r="O650" i="3"/>
  <c r="S650" i="3" s="1"/>
  <c r="V649" i="3"/>
  <c r="R649" i="3"/>
  <c r="Q649" i="3"/>
  <c r="O649" i="3"/>
  <c r="V648" i="3"/>
  <c r="R648" i="3"/>
  <c r="Q648" i="3"/>
  <c r="O648" i="3"/>
  <c r="S648" i="3" s="1"/>
  <c r="V647" i="3"/>
  <c r="R647" i="3"/>
  <c r="Q647" i="3"/>
  <c r="O647" i="3"/>
  <c r="S647" i="3" s="1"/>
  <c r="V646" i="3"/>
  <c r="R646" i="3"/>
  <c r="Q646" i="3"/>
  <c r="O646" i="3"/>
  <c r="V645" i="3"/>
  <c r="R645" i="3"/>
  <c r="Q645" i="3"/>
  <c r="O645" i="3"/>
  <c r="V644" i="3"/>
  <c r="R644" i="3"/>
  <c r="Q644" i="3"/>
  <c r="O644" i="3"/>
  <c r="P644" i="3" s="1"/>
  <c r="V643" i="3"/>
  <c r="R643" i="3"/>
  <c r="Q643" i="3"/>
  <c r="O643" i="3"/>
  <c r="S643" i="3" s="1"/>
  <c r="V642" i="3"/>
  <c r="R642" i="3"/>
  <c r="Q642" i="3"/>
  <c r="O642" i="3"/>
  <c r="S642" i="3" s="1"/>
  <c r="V641" i="3"/>
  <c r="R641" i="3"/>
  <c r="Q641" i="3"/>
  <c r="O641" i="3"/>
  <c r="S641" i="3" s="1"/>
  <c r="V640" i="3"/>
  <c r="R640" i="3"/>
  <c r="Q640" i="3"/>
  <c r="O640" i="3"/>
  <c r="S640" i="3" s="1"/>
  <c r="V639" i="3"/>
  <c r="R639" i="3"/>
  <c r="Q639" i="3"/>
  <c r="O639" i="3"/>
  <c r="V638" i="3"/>
  <c r="R638" i="3"/>
  <c r="Q638" i="3"/>
  <c r="O638" i="3"/>
  <c r="V637" i="3"/>
  <c r="S637" i="3"/>
  <c r="R637" i="3"/>
  <c r="Q637" i="3"/>
  <c r="O637" i="3"/>
  <c r="P637" i="3" s="1"/>
  <c r="V636" i="3"/>
  <c r="R636" i="3"/>
  <c r="Q636" i="3"/>
  <c r="O636" i="3"/>
  <c r="S636" i="3" s="1"/>
  <c r="V635" i="3"/>
  <c r="R635" i="3"/>
  <c r="Q635" i="3"/>
  <c r="O635" i="3"/>
  <c r="V634" i="3"/>
  <c r="R634" i="3"/>
  <c r="Q634" i="3"/>
  <c r="O634" i="3"/>
  <c r="V633" i="3"/>
  <c r="R633" i="3"/>
  <c r="Q633" i="3"/>
  <c r="O633" i="3"/>
  <c r="V632" i="3"/>
  <c r="R632" i="3"/>
  <c r="Q632" i="3"/>
  <c r="O632" i="3"/>
  <c r="P632" i="3" s="1"/>
  <c r="V631" i="3"/>
  <c r="R631" i="3"/>
  <c r="Q631" i="3"/>
  <c r="O631" i="3"/>
  <c r="V630" i="3"/>
  <c r="R630" i="3"/>
  <c r="Q630" i="3"/>
  <c r="O630" i="3"/>
  <c r="V629" i="3"/>
  <c r="R629" i="3"/>
  <c r="Q629" i="3"/>
  <c r="O629" i="3"/>
  <c r="S629" i="3" s="1"/>
  <c r="V628" i="3"/>
  <c r="R628" i="3"/>
  <c r="Q628" i="3"/>
  <c r="O628" i="3"/>
  <c r="V627" i="3"/>
  <c r="R627" i="3"/>
  <c r="Q627" i="3"/>
  <c r="O627" i="3"/>
  <c r="S627" i="3" s="1"/>
  <c r="V626" i="3"/>
  <c r="R626" i="3"/>
  <c r="Q626" i="3"/>
  <c r="O626" i="3"/>
  <c r="S626" i="3" s="1"/>
  <c r="V625" i="3"/>
  <c r="S625" i="3"/>
  <c r="R625" i="3"/>
  <c r="Q625" i="3"/>
  <c r="O625" i="3"/>
  <c r="P625" i="3" s="1"/>
  <c r="V624" i="3"/>
  <c r="S624" i="3"/>
  <c r="R624" i="3"/>
  <c r="Q624" i="3"/>
  <c r="O624" i="3"/>
  <c r="P624" i="3" s="1"/>
  <c r="V623" i="3"/>
  <c r="R623" i="3"/>
  <c r="Q623" i="3"/>
  <c r="O623" i="3"/>
  <c r="S623" i="3" s="1"/>
  <c r="V622" i="3"/>
  <c r="R622" i="3"/>
  <c r="Q622" i="3"/>
  <c r="O622" i="3"/>
  <c r="S622" i="3" s="1"/>
  <c r="V621" i="3"/>
  <c r="R621" i="3"/>
  <c r="Q621" i="3"/>
  <c r="O621" i="3"/>
  <c r="P621" i="3" s="1"/>
  <c r="V620" i="3"/>
  <c r="R620" i="3"/>
  <c r="Q620" i="3"/>
  <c r="O620" i="3"/>
  <c r="V619" i="3"/>
  <c r="R619" i="3"/>
  <c r="Q619" i="3"/>
  <c r="O619" i="3"/>
  <c r="P619" i="3" s="1"/>
  <c r="V618" i="3"/>
  <c r="S618" i="3"/>
  <c r="R618" i="3"/>
  <c r="Q618" i="3"/>
  <c r="P618" i="3"/>
  <c r="O618" i="3"/>
  <c r="V617" i="3"/>
  <c r="R617" i="3"/>
  <c r="Q617" i="3"/>
  <c r="O617" i="3"/>
  <c r="S617" i="3" s="1"/>
  <c r="V616" i="3"/>
  <c r="R616" i="3"/>
  <c r="Q616" i="3"/>
  <c r="O616" i="3"/>
  <c r="V615" i="3"/>
  <c r="R615" i="3"/>
  <c r="Q615" i="3"/>
  <c r="O615" i="3"/>
  <c r="S615" i="3" s="1"/>
  <c r="V614" i="3"/>
  <c r="R614" i="3"/>
  <c r="Q614" i="3"/>
  <c r="O614" i="3"/>
  <c r="V613" i="3"/>
  <c r="R613" i="3"/>
  <c r="Q613" i="3"/>
  <c r="O613" i="3"/>
  <c r="V612" i="3"/>
  <c r="R612" i="3"/>
  <c r="Q612" i="3"/>
  <c r="O612" i="3"/>
  <c r="S612" i="3" s="1"/>
  <c r="V611" i="3"/>
  <c r="R611" i="3"/>
  <c r="Q611" i="3"/>
  <c r="O611" i="3"/>
  <c r="V610" i="3"/>
  <c r="R610" i="3"/>
  <c r="Q610" i="3"/>
  <c r="O610" i="3"/>
  <c r="S610" i="3" s="1"/>
  <c r="V609" i="3"/>
  <c r="R609" i="3"/>
  <c r="Q609" i="3"/>
  <c r="O609" i="3"/>
  <c r="P609" i="3" s="1"/>
  <c r="V608" i="3"/>
  <c r="R608" i="3"/>
  <c r="Q608" i="3"/>
  <c r="O608" i="3"/>
  <c r="V607" i="3"/>
  <c r="R607" i="3"/>
  <c r="Q607" i="3"/>
  <c r="O607" i="3"/>
  <c r="S607" i="3" s="1"/>
  <c r="V606" i="3"/>
  <c r="R606" i="3"/>
  <c r="Q606" i="3"/>
  <c r="O606" i="3"/>
  <c r="V605" i="3"/>
  <c r="R605" i="3"/>
  <c r="Q605" i="3"/>
  <c r="O605" i="3"/>
  <c r="V604" i="3"/>
  <c r="R604" i="3"/>
  <c r="Q604" i="3"/>
  <c r="O604" i="3"/>
  <c r="V603" i="3"/>
  <c r="R603" i="3"/>
  <c r="Q603" i="3"/>
  <c r="O603" i="3"/>
  <c r="S603" i="3" s="1"/>
  <c r="V602" i="3"/>
  <c r="R602" i="3"/>
  <c r="Q602" i="3"/>
  <c r="O602" i="3"/>
  <c r="V601" i="3"/>
  <c r="R601" i="3"/>
  <c r="Q601" i="3"/>
  <c r="O601" i="3"/>
  <c r="V600" i="3"/>
  <c r="R600" i="3"/>
  <c r="Q600" i="3"/>
  <c r="O600" i="3"/>
  <c r="P600" i="3" s="1"/>
  <c r="V599" i="3"/>
  <c r="R599" i="3"/>
  <c r="Q599" i="3"/>
  <c r="O599" i="3"/>
  <c r="S599" i="3" s="1"/>
  <c r="V598" i="3"/>
  <c r="R598" i="3"/>
  <c r="Q598" i="3"/>
  <c r="O598" i="3"/>
  <c r="V597" i="3"/>
  <c r="R597" i="3"/>
  <c r="Q597" i="3"/>
  <c r="O597" i="3"/>
  <c r="V596" i="3"/>
  <c r="R596" i="3"/>
  <c r="Q596" i="3"/>
  <c r="O596" i="3"/>
  <c r="V595" i="3"/>
  <c r="R595" i="3"/>
  <c r="Q595" i="3"/>
  <c r="O595" i="3"/>
  <c r="S595" i="3" s="1"/>
  <c r="V594" i="3"/>
  <c r="R594" i="3"/>
  <c r="Q594" i="3"/>
  <c r="O594" i="3"/>
  <c r="S594" i="3" s="1"/>
  <c r="V593" i="3"/>
  <c r="R593" i="3"/>
  <c r="Q593" i="3"/>
  <c r="O593" i="3"/>
  <c r="S593" i="3" s="1"/>
  <c r="V592" i="3"/>
  <c r="R592" i="3"/>
  <c r="Q592" i="3"/>
  <c r="O592" i="3"/>
  <c r="S592" i="3" s="1"/>
  <c r="V591" i="3"/>
  <c r="R591" i="3"/>
  <c r="Q591" i="3"/>
  <c r="O591" i="3"/>
  <c r="V590" i="3"/>
  <c r="R590" i="3"/>
  <c r="Q590" i="3"/>
  <c r="O590" i="3"/>
  <c r="V589" i="3"/>
  <c r="S589" i="3"/>
  <c r="R589" i="3"/>
  <c r="Q589" i="3"/>
  <c r="O589" i="3"/>
  <c r="P589" i="3" s="1"/>
  <c r="V588" i="3"/>
  <c r="R588" i="3"/>
  <c r="Q588" i="3"/>
  <c r="O588" i="3"/>
  <c r="S588" i="3" s="1"/>
  <c r="V587" i="3"/>
  <c r="R587" i="3"/>
  <c r="Q587" i="3"/>
  <c r="O587" i="3"/>
  <c r="S587" i="3" s="1"/>
  <c r="V586" i="3"/>
  <c r="R586" i="3"/>
  <c r="Q586" i="3"/>
  <c r="O586" i="3"/>
  <c r="V585" i="3"/>
  <c r="R585" i="3"/>
  <c r="Q585" i="3"/>
  <c r="O585" i="3"/>
  <c r="P585" i="3" s="1"/>
  <c r="V584" i="3"/>
  <c r="R584" i="3"/>
  <c r="Q584" i="3"/>
  <c r="O584" i="3"/>
  <c r="V583" i="3"/>
  <c r="R583" i="3"/>
  <c r="Q583" i="3"/>
  <c r="O583" i="3"/>
  <c r="P583" i="3" s="1"/>
  <c r="V582" i="3"/>
  <c r="R582" i="3"/>
  <c r="Q582" i="3"/>
  <c r="O582" i="3"/>
  <c r="P582" i="3" s="1"/>
  <c r="V581" i="3"/>
  <c r="R581" i="3"/>
  <c r="Q581" i="3"/>
  <c r="O581" i="3"/>
  <c r="V580" i="3"/>
  <c r="R580" i="3"/>
  <c r="Q580" i="3"/>
  <c r="O580" i="3"/>
  <c r="S580" i="3" s="1"/>
  <c r="V579" i="3"/>
  <c r="R579" i="3"/>
  <c r="Q579" i="3"/>
  <c r="O579" i="3"/>
  <c r="V578" i="3"/>
  <c r="R578" i="3"/>
  <c r="Q578" i="3"/>
  <c r="O578" i="3"/>
  <c r="V577" i="3"/>
  <c r="R577" i="3"/>
  <c r="Q577" i="3"/>
  <c r="O577" i="3"/>
  <c r="P577" i="3" s="1"/>
  <c r="V576" i="3"/>
  <c r="R576" i="3"/>
  <c r="Q576" i="3"/>
  <c r="O576" i="3"/>
  <c r="V575" i="3"/>
  <c r="R575" i="3"/>
  <c r="Q575" i="3"/>
  <c r="O575" i="3"/>
  <c r="V574" i="3"/>
  <c r="S574" i="3"/>
  <c r="R574" i="3"/>
  <c r="Q574" i="3"/>
  <c r="O574" i="3"/>
  <c r="P574" i="3" s="1"/>
  <c r="V573" i="3"/>
  <c r="R573" i="3"/>
  <c r="Q573" i="3"/>
  <c r="O573" i="3"/>
  <c r="V572" i="3"/>
  <c r="R572" i="3"/>
  <c r="Q572" i="3"/>
  <c r="O572" i="3"/>
  <c r="S572" i="3" s="1"/>
  <c r="V571" i="3"/>
  <c r="R571" i="3"/>
  <c r="Q571" i="3"/>
  <c r="O571" i="3"/>
  <c r="V570" i="3"/>
  <c r="R570" i="3"/>
  <c r="Q570" i="3"/>
  <c r="O570" i="3"/>
  <c r="P570" i="3" s="1"/>
  <c r="V569" i="3"/>
  <c r="R569" i="3"/>
  <c r="Q569" i="3"/>
  <c r="O569" i="3"/>
  <c r="S569" i="3" s="1"/>
  <c r="V568" i="3"/>
  <c r="R568" i="3"/>
  <c r="Q568" i="3"/>
  <c r="O568" i="3"/>
  <c r="S568" i="3" s="1"/>
  <c r="V567" i="3"/>
  <c r="R567" i="3"/>
  <c r="Q567" i="3"/>
  <c r="O567" i="3"/>
  <c r="V566" i="3"/>
  <c r="R566" i="3"/>
  <c r="Q566" i="3"/>
  <c r="O566" i="3"/>
  <c r="V565" i="3"/>
  <c r="R565" i="3"/>
  <c r="Q565" i="3"/>
  <c r="O565" i="3"/>
  <c r="V564" i="3"/>
  <c r="S564" i="3"/>
  <c r="R564" i="3"/>
  <c r="Q564" i="3"/>
  <c r="O564" i="3"/>
  <c r="P564" i="3" s="1"/>
  <c r="V563" i="3"/>
  <c r="R563" i="3"/>
  <c r="Q563" i="3"/>
  <c r="P563" i="3"/>
  <c r="O563" i="3"/>
  <c r="S563" i="3" s="1"/>
  <c r="V562" i="3"/>
  <c r="R562" i="3"/>
  <c r="Q562" i="3"/>
  <c r="P562" i="3"/>
  <c r="O562" i="3"/>
  <c r="S562" i="3" s="1"/>
  <c r="V561" i="3"/>
  <c r="R561" i="3"/>
  <c r="Q561" i="3"/>
  <c r="O561" i="3"/>
  <c r="S561" i="3" s="1"/>
  <c r="V560" i="3"/>
  <c r="R560" i="3"/>
  <c r="Q560" i="3"/>
  <c r="O560" i="3"/>
  <c r="V559" i="3"/>
  <c r="R559" i="3"/>
  <c r="Q559" i="3"/>
  <c r="O559" i="3"/>
  <c r="S559" i="3" s="1"/>
  <c r="V558" i="3"/>
  <c r="R558" i="3"/>
  <c r="Q558" i="3"/>
  <c r="O558" i="3"/>
  <c r="S558" i="3" s="1"/>
  <c r="V557" i="3"/>
  <c r="R557" i="3"/>
  <c r="Q557" i="3"/>
  <c r="O557" i="3"/>
  <c r="V556" i="3"/>
  <c r="R556" i="3"/>
  <c r="Q556" i="3"/>
  <c r="O556" i="3"/>
  <c r="S556" i="3" s="1"/>
  <c r="V555" i="3"/>
  <c r="S555" i="3"/>
  <c r="R555" i="3"/>
  <c r="Q555" i="3"/>
  <c r="O555" i="3"/>
  <c r="P555" i="3" s="1"/>
  <c r="V554" i="3"/>
  <c r="R554" i="3"/>
  <c r="Q554" i="3"/>
  <c r="O554" i="3"/>
  <c r="V553" i="3"/>
  <c r="R553" i="3"/>
  <c r="Q553" i="3"/>
  <c r="O553" i="3"/>
  <c r="P553" i="3" s="1"/>
  <c r="V552" i="3"/>
  <c r="R552" i="3"/>
  <c r="Q552" i="3"/>
  <c r="O552" i="3"/>
  <c r="S552" i="3" s="1"/>
  <c r="V551" i="3"/>
  <c r="R551" i="3"/>
  <c r="Q551" i="3"/>
  <c r="O551" i="3"/>
  <c r="S551" i="3" s="1"/>
  <c r="V550" i="3"/>
  <c r="R550" i="3"/>
  <c r="Q550" i="3"/>
  <c r="O550" i="3"/>
  <c r="V549" i="3"/>
  <c r="R549" i="3"/>
  <c r="Q549" i="3"/>
  <c r="O549" i="3"/>
  <c r="V548" i="3"/>
  <c r="R548" i="3"/>
  <c r="Q548" i="3"/>
  <c r="O548" i="3"/>
  <c r="S548" i="3" s="1"/>
  <c r="V547" i="3"/>
  <c r="S547" i="3"/>
  <c r="R547" i="3"/>
  <c r="Q547" i="3"/>
  <c r="O547" i="3"/>
  <c r="P547" i="3" s="1"/>
  <c r="V546" i="3"/>
  <c r="R546" i="3"/>
  <c r="Q546" i="3"/>
  <c r="O546" i="3"/>
  <c r="V545" i="3"/>
  <c r="R545" i="3"/>
  <c r="Q545" i="3"/>
  <c r="O545" i="3"/>
  <c r="S545" i="3" s="1"/>
  <c r="V544" i="3"/>
  <c r="R544" i="3"/>
  <c r="Q544" i="3"/>
  <c r="O544" i="3"/>
  <c r="S544" i="3" s="1"/>
  <c r="V543" i="3"/>
  <c r="R543" i="3"/>
  <c r="Q543" i="3"/>
  <c r="O543" i="3"/>
  <c r="S543" i="3" s="1"/>
  <c r="V542" i="3"/>
  <c r="R542" i="3"/>
  <c r="Q542" i="3"/>
  <c r="O542" i="3"/>
  <c r="V541" i="3"/>
  <c r="R541" i="3"/>
  <c r="Q541" i="3"/>
  <c r="O541" i="3"/>
  <c r="S541" i="3" s="1"/>
  <c r="V540" i="3"/>
  <c r="R540" i="3"/>
  <c r="Q540" i="3"/>
  <c r="O540" i="3"/>
  <c r="V539" i="3"/>
  <c r="R539" i="3"/>
  <c r="Q539" i="3"/>
  <c r="O539" i="3"/>
  <c r="S539" i="3" s="1"/>
  <c r="V538" i="3"/>
  <c r="R538" i="3"/>
  <c r="Q538" i="3"/>
  <c r="O538" i="3"/>
  <c r="S538" i="3" s="1"/>
  <c r="V537" i="3"/>
  <c r="R537" i="3"/>
  <c r="Q537" i="3"/>
  <c r="O537" i="3"/>
  <c r="S537" i="3" s="1"/>
  <c r="V536" i="3"/>
  <c r="R536" i="3"/>
  <c r="Q536" i="3"/>
  <c r="O536" i="3"/>
  <c r="S536" i="3" s="1"/>
  <c r="V535" i="3"/>
  <c r="R535" i="3"/>
  <c r="Q535" i="3"/>
  <c r="O535" i="3"/>
  <c r="V534" i="3"/>
  <c r="R534" i="3"/>
  <c r="Q534" i="3"/>
  <c r="O534" i="3"/>
  <c r="S534" i="3" s="1"/>
  <c r="V533" i="3"/>
  <c r="R533" i="3"/>
  <c r="Q533" i="3"/>
  <c r="O533" i="3"/>
  <c r="P533" i="3" s="1"/>
  <c r="V532" i="3"/>
  <c r="R532" i="3"/>
  <c r="Q532" i="3"/>
  <c r="O532" i="3"/>
  <c r="V531" i="3"/>
  <c r="R531" i="3"/>
  <c r="Q531" i="3"/>
  <c r="O531" i="3"/>
  <c r="S531" i="3" s="1"/>
  <c r="V530" i="3"/>
  <c r="R530" i="3"/>
  <c r="Q530" i="3"/>
  <c r="O530" i="3"/>
  <c r="S530" i="3" s="1"/>
  <c r="V529" i="3"/>
  <c r="R529" i="3"/>
  <c r="Q529" i="3"/>
  <c r="O529" i="3"/>
  <c r="V528" i="3"/>
  <c r="R528" i="3"/>
  <c r="Q528" i="3"/>
  <c r="O528" i="3"/>
  <c r="S528" i="3" s="1"/>
  <c r="V527" i="3"/>
  <c r="R527" i="3"/>
  <c r="Q527" i="3"/>
  <c r="O527" i="3"/>
  <c r="S527" i="3" s="1"/>
  <c r="V526" i="3"/>
  <c r="R526" i="3"/>
  <c r="Q526" i="3"/>
  <c r="O526" i="3"/>
  <c r="V525" i="3"/>
  <c r="R525" i="3"/>
  <c r="Q525" i="3"/>
  <c r="O525" i="3"/>
  <c r="S525" i="3" s="1"/>
  <c r="V524" i="3"/>
  <c r="R524" i="3"/>
  <c r="Q524" i="3"/>
  <c r="O524" i="3"/>
  <c r="V523" i="3"/>
  <c r="R523" i="3"/>
  <c r="Q523" i="3"/>
  <c r="O523" i="3"/>
  <c r="V522" i="3"/>
  <c r="R522" i="3"/>
  <c r="Q522" i="3"/>
  <c r="O522" i="3"/>
  <c r="P522" i="3" s="1"/>
  <c r="V521" i="3"/>
  <c r="R521" i="3"/>
  <c r="Q521" i="3"/>
  <c r="O521" i="3"/>
  <c r="S521" i="3" s="1"/>
  <c r="V520" i="3"/>
  <c r="R520" i="3"/>
  <c r="Q520" i="3"/>
  <c r="P520" i="3"/>
  <c r="O520" i="3"/>
  <c r="S520" i="3" s="1"/>
  <c r="V519" i="3"/>
  <c r="R519" i="3"/>
  <c r="Q519" i="3"/>
  <c r="O519" i="3"/>
  <c r="V518" i="3"/>
  <c r="S518" i="3"/>
  <c r="R518" i="3"/>
  <c r="Q518" i="3"/>
  <c r="O518" i="3"/>
  <c r="P518" i="3" s="1"/>
  <c r="V517" i="3"/>
  <c r="R517" i="3"/>
  <c r="Q517" i="3"/>
  <c r="P517" i="3"/>
  <c r="O517" i="3"/>
  <c r="S517" i="3" s="1"/>
  <c r="V516" i="3"/>
  <c r="R516" i="3"/>
  <c r="Q516" i="3"/>
  <c r="O516" i="3"/>
  <c r="S516" i="3" s="1"/>
  <c r="V515" i="3"/>
  <c r="R515" i="3"/>
  <c r="Q515" i="3"/>
  <c r="O515" i="3"/>
  <c r="V514" i="3"/>
  <c r="R514" i="3"/>
  <c r="Q514" i="3"/>
  <c r="O514" i="3"/>
  <c r="V513" i="3"/>
  <c r="R513" i="3"/>
  <c r="Q513" i="3"/>
  <c r="O513" i="3"/>
  <c r="P513" i="3" s="1"/>
  <c r="V512" i="3"/>
  <c r="R512" i="3"/>
  <c r="Q512" i="3"/>
  <c r="O512" i="3"/>
  <c r="S512" i="3" s="1"/>
  <c r="V511" i="3"/>
  <c r="R511" i="3"/>
  <c r="Q511" i="3"/>
  <c r="O511" i="3"/>
  <c r="S511" i="3" s="1"/>
  <c r="V510" i="3"/>
  <c r="R510" i="3"/>
  <c r="Q510" i="3"/>
  <c r="O510" i="3"/>
  <c r="V509" i="3"/>
  <c r="R509" i="3"/>
  <c r="Q509" i="3"/>
  <c r="O509" i="3"/>
  <c r="V508" i="3"/>
  <c r="R508" i="3"/>
  <c r="Q508" i="3"/>
  <c r="O508" i="3"/>
  <c r="V507" i="3"/>
  <c r="R507" i="3"/>
  <c r="Q507" i="3"/>
  <c r="O507" i="3"/>
  <c r="V506" i="3"/>
  <c r="R506" i="3"/>
  <c r="Q506" i="3"/>
  <c r="O506" i="3"/>
  <c r="S506" i="3" s="1"/>
  <c r="V505" i="3"/>
  <c r="R505" i="3"/>
  <c r="Q505" i="3"/>
  <c r="O505" i="3"/>
  <c r="S505" i="3" s="1"/>
  <c r="V504" i="3"/>
  <c r="R504" i="3"/>
  <c r="Q504" i="3"/>
  <c r="O504" i="3"/>
  <c r="V503" i="3"/>
  <c r="R503" i="3"/>
  <c r="Q503" i="3"/>
  <c r="O503" i="3"/>
  <c r="V502" i="3"/>
  <c r="R502" i="3"/>
  <c r="Q502" i="3"/>
  <c r="O502" i="3"/>
  <c r="V501" i="3"/>
  <c r="R501" i="3"/>
  <c r="Q501" i="3"/>
  <c r="O501" i="3"/>
  <c r="V500" i="3"/>
  <c r="R500" i="3"/>
  <c r="Q500" i="3"/>
  <c r="O500" i="3"/>
  <c r="P500" i="3" s="1"/>
  <c r="V499" i="3"/>
  <c r="R499" i="3"/>
  <c r="Q499" i="3"/>
  <c r="O499" i="3"/>
  <c r="S499" i="3" s="1"/>
  <c r="V498" i="3"/>
  <c r="R498" i="3"/>
  <c r="Q498" i="3"/>
  <c r="O498" i="3"/>
  <c r="S498" i="3" s="1"/>
  <c r="V497" i="3"/>
  <c r="R497" i="3"/>
  <c r="Q497" i="3"/>
  <c r="O497" i="3"/>
  <c r="P497" i="3" s="1"/>
  <c r="V496" i="3"/>
  <c r="R496" i="3"/>
  <c r="Q496" i="3"/>
  <c r="O496" i="3"/>
  <c r="V495" i="3"/>
  <c r="R495" i="3"/>
  <c r="Q495" i="3"/>
  <c r="O495" i="3"/>
  <c r="S495" i="3" s="1"/>
  <c r="V494" i="3"/>
  <c r="R494" i="3"/>
  <c r="Q494" i="3"/>
  <c r="O494" i="3"/>
  <c r="S494" i="3" s="1"/>
  <c r="V493" i="3"/>
  <c r="R493" i="3"/>
  <c r="Q493" i="3"/>
  <c r="O493" i="3"/>
  <c r="S493" i="3" s="1"/>
  <c r="V492" i="3"/>
  <c r="R492" i="3"/>
  <c r="Q492" i="3"/>
  <c r="O492" i="3"/>
  <c r="V491" i="3"/>
  <c r="R491" i="3"/>
  <c r="Q491" i="3"/>
  <c r="O491" i="3"/>
  <c r="V490" i="3"/>
  <c r="R490" i="3"/>
  <c r="Q490" i="3"/>
  <c r="O490" i="3"/>
  <c r="P490" i="3" s="1"/>
  <c r="V489" i="3"/>
  <c r="R489" i="3"/>
  <c r="Q489" i="3"/>
  <c r="O489" i="3"/>
  <c r="V488" i="3"/>
  <c r="R488" i="3"/>
  <c r="Q488" i="3"/>
  <c r="O488" i="3"/>
  <c r="S488" i="3" s="1"/>
  <c r="V487" i="3"/>
  <c r="R487" i="3"/>
  <c r="Q487" i="3"/>
  <c r="O487" i="3"/>
  <c r="V486" i="3"/>
  <c r="R486" i="3"/>
  <c r="Q486" i="3"/>
  <c r="O486" i="3"/>
  <c r="V485" i="3"/>
  <c r="R485" i="3"/>
  <c r="Q485" i="3"/>
  <c r="O485" i="3"/>
  <c r="V484" i="3"/>
  <c r="R484" i="3"/>
  <c r="Q484" i="3"/>
  <c r="O484" i="3"/>
  <c r="S484" i="3" s="1"/>
  <c r="V483" i="3"/>
  <c r="R483" i="3"/>
  <c r="Q483" i="3"/>
  <c r="O483" i="3"/>
  <c r="V482" i="3"/>
  <c r="R482" i="3"/>
  <c r="Q482" i="3"/>
  <c r="O482" i="3"/>
  <c r="V481" i="3"/>
  <c r="R481" i="3"/>
  <c r="Q481" i="3"/>
  <c r="O481" i="3"/>
  <c r="P481" i="3" s="1"/>
  <c r="V480" i="3"/>
  <c r="R480" i="3"/>
  <c r="Q480" i="3"/>
  <c r="O480" i="3"/>
  <c r="V479" i="3"/>
  <c r="R479" i="3"/>
  <c r="Q479" i="3"/>
  <c r="O479" i="3"/>
  <c r="S479" i="3" s="1"/>
  <c r="V478" i="3"/>
  <c r="R478" i="3"/>
  <c r="Q478" i="3"/>
  <c r="O478" i="3"/>
  <c r="P478" i="3" s="1"/>
  <c r="V477" i="3"/>
  <c r="R477" i="3"/>
  <c r="Q477" i="3"/>
  <c r="O477" i="3"/>
  <c r="V476" i="3"/>
  <c r="R476" i="3"/>
  <c r="Q476" i="3"/>
  <c r="O476" i="3"/>
  <c r="V475" i="3"/>
  <c r="R475" i="3"/>
  <c r="Q475" i="3"/>
  <c r="O475" i="3"/>
  <c r="P475" i="3" s="1"/>
  <c r="V474" i="3"/>
  <c r="R474" i="3"/>
  <c r="Q474" i="3"/>
  <c r="O474" i="3"/>
  <c r="P474" i="3" s="1"/>
  <c r="V473" i="3"/>
  <c r="R473" i="3"/>
  <c r="Q473" i="3"/>
  <c r="O473" i="3"/>
  <c r="P473" i="3" s="1"/>
  <c r="V472" i="3"/>
  <c r="R472" i="3"/>
  <c r="Q472" i="3"/>
  <c r="O472" i="3"/>
  <c r="S472" i="3" s="1"/>
  <c r="V471" i="3"/>
  <c r="R471" i="3"/>
  <c r="Q471" i="3"/>
  <c r="O471" i="3"/>
  <c r="S471" i="3" s="1"/>
  <c r="V470" i="3"/>
  <c r="R470" i="3"/>
  <c r="Q470" i="3"/>
  <c r="O470" i="3"/>
  <c r="V469" i="3"/>
  <c r="R469" i="3"/>
  <c r="Q469" i="3"/>
  <c r="O469" i="3"/>
  <c r="V468" i="3"/>
  <c r="R468" i="3"/>
  <c r="Q468" i="3"/>
  <c r="O468" i="3"/>
  <c r="P468" i="3" s="1"/>
  <c r="V467" i="3"/>
  <c r="R467" i="3"/>
  <c r="Q467" i="3"/>
  <c r="O467" i="3"/>
  <c r="S467" i="3" s="1"/>
  <c r="V466" i="3"/>
  <c r="R466" i="3"/>
  <c r="Q466" i="3"/>
  <c r="O466" i="3"/>
  <c r="V465" i="3"/>
  <c r="R465" i="3"/>
  <c r="Q465" i="3"/>
  <c r="O465" i="3"/>
  <c r="V464" i="3"/>
  <c r="R464" i="3"/>
  <c r="Q464" i="3"/>
  <c r="O464" i="3"/>
  <c r="P464" i="3" s="1"/>
  <c r="V463" i="3"/>
  <c r="R463" i="3"/>
  <c r="Q463" i="3"/>
  <c r="O463" i="3"/>
  <c r="P463" i="3" s="1"/>
  <c r="V462" i="3"/>
  <c r="R462" i="3"/>
  <c r="Q462" i="3"/>
  <c r="O462" i="3"/>
  <c r="P462" i="3" s="1"/>
  <c r="V461" i="3"/>
  <c r="R461" i="3"/>
  <c r="Q461" i="3"/>
  <c r="O461" i="3"/>
  <c r="V460" i="3"/>
  <c r="R460" i="3"/>
  <c r="Q460" i="3"/>
  <c r="O460" i="3"/>
  <c r="V459" i="3"/>
  <c r="R459" i="3"/>
  <c r="Q459" i="3"/>
  <c r="O459" i="3"/>
  <c r="P459" i="3" s="1"/>
  <c r="V458" i="3"/>
  <c r="R458" i="3"/>
  <c r="Q458" i="3"/>
  <c r="O458" i="3"/>
  <c r="V457" i="3"/>
  <c r="R457" i="3"/>
  <c r="Q457" i="3"/>
  <c r="O457" i="3"/>
  <c r="V456" i="3"/>
  <c r="R456" i="3"/>
  <c r="Q456" i="3"/>
  <c r="P456" i="3"/>
  <c r="O456" i="3"/>
  <c r="S456" i="3" s="1"/>
  <c r="V455" i="3"/>
  <c r="R455" i="3"/>
  <c r="Q455" i="3"/>
  <c r="O455" i="3"/>
  <c r="V454" i="3"/>
  <c r="R454" i="3"/>
  <c r="Q454" i="3"/>
  <c r="O454" i="3"/>
  <c r="P454" i="3" s="1"/>
  <c r="V453" i="3"/>
  <c r="R453" i="3"/>
  <c r="Q453" i="3"/>
  <c r="O453" i="3"/>
  <c r="V452" i="3"/>
  <c r="R452" i="3"/>
  <c r="Q452" i="3"/>
  <c r="O452" i="3"/>
  <c r="S452" i="3" s="1"/>
  <c r="V451" i="3"/>
  <c r="R451" i="3"/>
  <c r="Q451" i="3"/>
  <c r="O451" i="3"/>
  <c r="V450" i="3"/>
  <c r="R450" i="3"/>
  <c r="Q450" i="3"/>
  <c r="O450" i="3"/>
  <c r="V449" i="3"/>
  <c r="R449" i="3"/>
  <c r="Q449" i="3"/>
  <c r="O449" i="3"/>
  <c r="S449" i="3" s="1"/>
  <c r="V448" i="3"/>
  <c r="R448" i="3"/>
  <c r="Q448" i="3"/>
  <c r="O448" i="3"/>
  <c r="P448" i="3" s="1"/>
  <c r="V447" i="3"/>
  <c r="R447" i="3"/>
  <c r="Q447" i="3"/>
  <c r="O447" i="3"/>
  <c r="V446" i="3"/>
  <c r="R446" i="3"/>
  <c r="Q446" i="3"/>
  <c r="O446" i="3"/>
  <c r="S446" i="3" s="1"/>
  <c r="V445" i="3"/>
  <c r="R445" i="3"/>
  <c r="Q445" i="3"/>
  <c r="O445" i="3"/>
  <c r="S445" i="3" s="1"/>
  <c r="V444" i="3"/>
  <c r="R444" i="3"/>
  <c r="Q444" i="3"/>
  <c r="O444" i="3"/>
  <c r="S444" i="3" s="1"/>
  <c r="V443" i="3"/>
  <c r="R443" i="3"/>
  <c r="Q443" i="3"/>
  <c r="O443" i="3"/>
  <c r="V442" i="3"/>
  <c r="R442" i="3"/>
  <c r="Q442" i="3"/>
  <c r="O442" i="3"/>
  <c r="V441" i="3"/>
  <c r="R441" i="3"/>
  <c r="Q441" i="3"/>
  <c r="O441" i="3"/>
  <c r="V440" i="3"/>
  <c r="R440" i="3"/>
  <c r="Q440" i="3"/>
  <c r="O440" i="3"/>
  <c r="V439" i="3"/>
  <c r="R439" i="3"/>
  <c r="Q439" i="3"/>
  <c r="P439" i="3"/>
  <c r="O439" i="3"/>
  <c r="S439" i="3" s="1"/>
  <c r="V438" i="3"/>
  <c r="R438" i="3"/>
  <c r="Q438" i="3"/>
  <c r="O438" i="3"/>
  <c r="V437" i="3"/>
  <c r="R437" i="3"/>
  <c r="Q437" i="3"/>
  <c r="O437" i="3"/>
  <c r="P437" i="3" s="1"/>
  <c r="V436" i="3"/>
  <c r="R436" i="3"/>
  <c r="Q436" i="3"/>
  <c r="O436" i="3"/>
  <c r="V435" i="3"/>
  <c r="R435" i="3"/>
  <c r="Q435" i="3"/>
  <c r="O435" i="3"/>
  <c r="S435" i="3" s="1"/>
  <c r="V434" i="3"/>
  <c r="R434" i="3"/>
  <c r="Q434" i="3"/>
  <c r="O434" i="3"/>
  <c r="P434" i="3" s="1"/>
  <c r="V433" i="3"/>
  <c r="R433" i="3"/>
  <c r="Q433" i="3"/>
  <c r="O433" i="3"/>
  <c r="V432" i="3"/>
  <c r="R432" i="3"/>
  <c r="Q432" i="3"/>
  <c r="O432" i="3"/>
  <c r="V431" i="3"/>
  <c r="R431" i="3"/>
  <c r="Q431" i="3"/>
  <c r="O431" i="3"/>
  <c r="V430" i="3"/>
  <c r="R430" i="3"/>
  <c r="Q430" i="3"/>
  <c r="O430" i="3"/>
  <c r="S430" i="3" s="1"/>
  <c r="V429" i="3"/>
  <c r="R429" i="3"/>
  <c r="Q429" i="3"/>
  <c r="O429" i="3"/>
  <c r="V428" i="3"/>
  <c r="R428" i="3"/>
  <c r="Q428" i="3"/>
  <c r="O428" i="3"/>
  <c r="S428" i="3" s="1"/>
  <c r="V427" i="3"/>
  <c r="R427" i="3"/>
  <c r="Q427" i="3"/>
  <c r="O427" i="3"/>
  <c r="V426" i="3"/>
  <c r="S426" i="3"/>
  <c r="R426" i="3"/>
  <c r="Q426" i="3"/>
  <c r="O426" i="3"/>
  <c r="P426" i="3" s="1"/>
  <c r="V425" i="3"/>
  <c r="R425" i="3"/>
  <c r="Q425" i="3"/>
  <c r="O425" i="3"/>
  <c r="V424" i="3"/>
  <c r="R424" i="3"/>
  <c r="Q424" i="3"/>
  <c r="O424" i="3"/>
  <c r="V423" i="3"/>
  <c r="R423" i="3"/>
  <c r="Q423" i="3"/>
  <c r="P423" i="3"/>
  <c r="O423" i="3"/>
  <c r="S423" i="3" s="1"/>
  <c r="V422" i="3"/>
  <c r="R422" i="3"/>
  <c r="Q422" i="3"/>
  <c r="O422" i="3"/>
  <c r="V421" i="3"/>
  <c r="R421" i="3"/>
  <c r="Q421" i="3"/>
  <c r="O421" i="3"/>
  <c r="V420" i="3"/>
  <c r="R420" i="3"/>
  <c r="Q420" i="3"/>
  <c r="O420" i="3"/>
  <c r="V419" i="3"/>
  <c r="R419" i="3"/>
  <c r="Q419" i="3"/>
  <c r="O419" i="3"/>
  <c r="V418" i="3"/>
  <c r="R418" i="3"/>
  <c r="Q418" i="3"/>
  <c r="O418" i="3"/>
  <c r="S418" i="3" s="1"/>
  <c r="V417" i="3"/>
  <c r="R417" i="3"/>
  <c r="Q417" i="3"/>
  <c r="O417" i="3"/>
  <c r="S417" i="3" s="1"/>
  <c r="V416" i="3"/>
  <c r="R416" i="3"/>
  <c r="Q416" i="3"/>
  <c r="O416" i="3"/>
  <c r="V415" i="3"/>
  <c r="R415" i="3"/>
  <c r="Q415" i="3"/>
  <c r="O415" i="3"/>
  <c r="V414" i="3"/>
  <c r="S414" i="3"/>
  <c r="R414" i="3"/>
  <c r="Q414" i="3"/>
  <c r="O414" i="3"/>
  <c r="P414" i="3" s="1"/>
  <c r="V413" i="3"/>
  <c r="R413" i="3"/>
  <c r="Q413" i="3"/>
  <c r="O413" i="3"/>
  <c r="V412" i="3"/>
  <c r="R412" i="3"/>
  <c r="Q412" i="3"/>
  <c r="O412" i="3"/>
  <c r="V411" i="3"/>
  <c r="R411" i="3"/>
  <c r="Q411" i="3"/>
  <c r="O411" i="3"/>
  <c r="V410" i="3"/>
  <c r="R410" i="3"/>
  <c r="Q410" i="3"/>
  <c r="O410" i="3"/>
  <c r="V409" i="3"/>
  <c r="S409" i="3"/>
  <c r="R409" i="3"/>
  <c r="Q409" i="3"/>
  <c r="O409" i="3"/>
  <c r="P409" i="3" s="1"/>
  <c r="V408" i="3"/>
  <c r="S408" i="3"/>
  <c r="R408" i="3"/>
  <c r="Q408" i="3"/>
  <c r="P408" i="3"/>
  <c r="O408" i="3"/>
  <c r="V407" i="3"/>
  <c r="R407" i="3"/>
  <c r="Q407" i="3"/>
  <c r="O407" i="3"/>
  <c r="V406" i="3"/>
  <c r="R406" i="3"/>
  <c r="Q406" i="3"/>
  <c r="O406" i="3"/>
  <c r="V405" i="3"/>
  <c r="R405" i="3"/>
  <c r="Q405" i="3"/>
  <c r="O405" i="3"/>
  <c r="P405" i="3" s="1"/>
  <c r="V404" i="3"/>
  <c r="R404" i="3"/>
  <c r="Q404" i="3"/>
  <c r="O404" i="3"/>
  <c r="V403" i="3"/>
  <c r="R403" i="3"/>
  <c r="Q403" i="3"/>
  <c r="O403" i="3"/>
  <c r="V402" i="3"/>
  <c r="R402" i="3"/>
  <c r="Q402" i="3"/>
  <c r="O402" i="3"/>
  <c r="P402" i="3" s="1"/>
  <c r="V401" i="3"/>
  <c r="R401" i="3"/>
  <c r="Q401" i="3"/>
  <c r="O401" i="3"/>
  <c r="S401" i="3" s="1"/>
  <c r="V400" i="3"/>
  <c r="R400" i="3"/>
  <c r="Q400" i="3"/>
  <c r="O400" i="3"/>
  <c r="S400" i="3" s="1"/>
  <c r="V399" i="3"/>
  <c r="R399" i="3"/>
  <c r="Q399" i="3"/>
  <c r="O399" i="3"/>
  <c r="P399" i="3" s="1"/>
  <c r="V398" i="3"/>
  <c r="R398" i="3"/>
  <c r="Q398" i="3"/>
  <c r="O398" i="3"/>
  <c r="V397" i="3"/>
  <c r="R397" i="3"/>
  <c r="Q397" i="3"/>
  <c r="O397" i="3"/>
  <c r="P397" i="3" s="1"/>
  <c r="V396" i="3"/>
  <c r="R396" i="3"/>
  <c r="Q396" i="3"/>
  <c r="O396" i="3"/>
  <c r="S396" i="3" s="1"/>
  <c r="V395" i="3"/>
  <c r="R395" i="3"/>
  <c r="Q395" i="3"/>
  <c r="O395" i="3"/>
  <c r="S395" i="3" s="1"/>
  <c r="V394" i="3"/>
  <c r="R394" i="3"/>
  <c r="Q394" i="3"/>
  <c r="O394" i="3"/>
  <c r="V393" i="3"/>
  <c r="S393" i="3"/>
  <c r="R393" i="3"/>
  <c r="Q393" i="3"/>
  <c r="O393" i="3"/>
  <c r="P393" i="3" s="1"/>
  <c r="V392" i="3"/>
  <c r="R392" i="3"/>
  <c r="Q392" i="3"/>
  <c r="O392" i="3"/>
  <c r="V391" i="3"/>
  <c r="R391" i="3"/>
  <c r="Q391" i="3"/>
  <c r="O391" i="3"/>
  <c r="V390" i="3"/>
  <c r="R390" i="3"/>
  <c r="Q390" i="3"/>
  <c r="O390" i="3"/>
  <c r="S390" i="3" s="1"/>
  <c r="V389" i="3"/>
  <c r="R389" i="3"/>
  <c r="Q389" i="3"/>
  <c r="O389" i="3"/>
  <c r="V388" i="3"/>
  <c r="R388" i="3"/>
  <c r="Q388" i="3"/>
  <c r="O388" i="3"/>
  <c r="P388" i="3" s="1"/>
  <c r="V387" i="3"/>
  <c r="R387" i="3"/>
  <c r="Q387" i="3"/>
  <c r="O387" i="3"/>
  <c r="P387" i="3" s="1"/>
  <c r="V386" i="3"/>
  <c r="R386" i="3"/>
  <c r="Q386" i="3"/>
  <c r="O386" i="3"/>
  <c r="V385" i="3"/>
  <c r="R385" i="3"/>
  <c r="Q385" i="3"/>
  <c r="O385" i="3"/>
  <c r="V384" i="3"/>
  <c r="R384" i="3"/>
  <c r="Q384" i="3"/>
  <c r="O384" i="3"/>
  <c r="V383" i="3"/>
  <c r="R383" i="3"/>
  <c r="Q383" i="3"/>
  <c r="O383" i="3"/>
  <c r="V382" i="3"/>
  <c r="R382" i="3"/>
  <c r="Q382" i="3"/>
  <c r="O382" i="3"/>
  <c r="P382" i="3" s="1"/>
  <c r="V381" i="3"/>
  <c r="S381" i="3"/>
  <c r="R381" i="3"/>
  <c r="Q381" i="3"/>
  <c r="O381" i="3"/>
  <c r="P381" i="3" s="1"/>
  <c r="V380" i="3"/>
  <c r="R380" i="3"/>
  <c r="Q380" i="3"/>
  <c r="P380" i="3"/>
  <c r="O380" i="3"/>
  <c r="S380" i="3" s="1"/>
  <c r="V379" i="3"/>
  <c r="R379" i="3"/>
  <c r="Q379" i="3"/>
  <c r="O379" i="3"/>
  <c r="V378" i="3"/>
  <c r="R378" i="3"/>
  <c r="Q378" i="3"/>
  <c r="O378" i="3"/>
  <c r="V377" i="3"/>
  <c r="R377" i="3"/>
  <c r="Q377" i="3"/>
  <c r="O377" i="3"/>
  <c r="V376" i="3"/>
  <c r="R376" i="3"/>
  <c r="Q376" i="3"/>
  <c r="O376" i="3"/>
  <c r="S376" i="3" s="1"/>
  <c r="V375" i="3"/>
  <c r="R375" i="3"/>
  <c r="Q375" i="3"/>
  <c r="O375" i="3"/>
  <c r="P375" i="3" s="1"/>
  <c r="V374" i="3"/>
  <c r="R374" i="3"/>
  <c r="Q374" i="3"/>
  <c r="O374" i="3"/>
  <c r="S374" i="3" s="1"/>
  <c r="V373" i="3"/>
  <c r="R373" i="3"/>
  <c r="Q373" i="3"/>
  <c r="O373" i="3"/>
  <c r="S373" i="3" s="1"/>
  <c r="V372" i="3"/>
  <c r="R372" i="3"/>
  <c r="Q372" i="3"/>
  <c r="O372" i="3"/>
  <c r="V371" i="3"/>
  <c r="S371" i="3"/>
  <c r="R371" i="3"/>
  <c r="Q371" i="3"/>
  <c r="O371" i="3"/>
  <c r="P371" i="3" s="1"/>
  <c r="V370" i="3"/>
  <c r="S370" i="3"/>
  <c r="R370" i="3"/>
  <c r="Q370" i="3"/>
  <c r="O370" i="3"/>
  <c r="P370" i="3" s="1"/>
  <c r="V369" i="3"/>
  <c r="R369" i="3"/>
  <c r="Q369" i="3"/>
  <c r="O369" i="3"/>
  <c r="V368" i="3"/>
  <c r="R368" i="3"/>
  <c r="Q368" i="3"/>
  <c r="O368" i="3"/>
  <c r="S368" i="3" s="1"/>
  <c r="V367" i="3"/>
  <c r="R367" i="3"/>
  <c r="Q367" i="3"/>
  <c r="O367" i="3"/>
  <c r="V366" i="3"/>
  <c r="R366" i="3"/>
  <c r="Q366" i="3"/>
  <c r="O366" i="3"/>
  <c r="V365" i="3"/>
  <c r="R365" i="3"/>
  <c r="Q365" i="3"/>
  <c r="O365" i="3"/>
  <c r="V364" i="3"/>
  <c r="R364" i="3"/>
  <c r="Q364" i="3"/>
  <c r="O364" i="3"/>
  <c r="P364" i="3" s="1"/>
  <c r="V363" i="3"/>
  <c r="R363" i="3"/>
  <c r="Q363" i="3"/>
  <c r="O363" i="3"/>
  <c r="V362" i="3"/>
  <c r="R362" i="3"/>
  <c r="Q362" i="3"/>
  <c r="O362" i="3"/>
  <c r="V361" i="3"/>
  <c r="R361" i="3"/>
  <c r="Q361" i="3"/>
  <c r="O361" i="3"/>
  <c r="P361" i="3" s="1"/>
  <c r="V360" i="3"/>
  <c r="R360" i="3"/>
  <c r="Q360" i="3"/>
  <c r="O360" i="3"/>
  <c r="V359" i="3"/>
  <c r="R359" i="3"/>
  <c r="Q359" i="3"/>
  <c r="O359" i="3"/>
  <c r="P359" i="3" s="1"/>
  <c r="V358" i="3"/>
  <c r="S358" i="3"/>
  <c r="R358" i="3"/>
  <c r="Q358" i="3"/>
  <c r="O358" i="3"/>
  <c r="P358" i="3" s="1"/>
  <c r="V357" i="3"/>
  <c r="R357" i="3"/>
  <c r="Q357" i="3"/>
  <c r="O357" i="3"/>
  <c r="V356" i="3"/>
  <c r="R356" i="3"/>
  <c r="Q356" i="3"/>
  <c r="O356" i="3"/>
  <c r="P356" i="3" s="1"/>
  <c r="V355" i="3"/>
  <c r="S355" i="3"/>
  <c r="R355" i="3"/>
  <c r="Q355" i="3"/>
  <c r="O355" i="3"/>
  <c r="P355" i="3" s="1"/>
  <c r="V354" i="3"/>
  <c r="S354" i="3"/>
  <c r="R354" i="3"/>
  <c r="Q354" i="3"/>
  <c r="P354" i="3"/>
  <c r="O354" i="3"/>
  <c r="V353" i="3"/>
  <c r="R353" i="3"/>
  <c r="Q353" i="3"/>
  <c r="P353" i="3"/>
  <c r="O353" i="3"/>
  <c r="S353" i="3" s="1"/>
  <c r="V352" i="3"/>
  <c r="R352" i="3"/>
  <c r="Q352" i="3"/>
  <c r="O352" i="3"/>
  <c r="S352" i="3" s="1"/>
  <c r="V351" i="3"/>
  <c r="R351" i="3"/>
  <c r="Q351" i="3"/>
  <c r="O351" i="3"/>
  <c r="V350" i="3"/>
  <c r="R350" i="3"/>
  <c r="Q350" i="3"/>
  <c r="O350" i="3"/>
  <c r="P350" i="3" s="1"/>
  <c r="V349" i="3"/>
  <c r="R349" i="3"/>
  <c r="Q349" i="3"/>
  <c r="O349" i="3"/>
  <c r="P349" i="3" s="1"/>
  <c r="V348" i="3"/>
  <c r="R348" i="3"/>
  <c r="Q348" i="3"/>
  <c r="O348" i="3"/>
  <c r="V347" i="3"/>
  <c r="R347" i="3"/>
  <c r="Q347" i="3"/>
  <c r="O347" i="3"/>
  <c r="V346" i="3"/>
  <c r="R346" i="3"/>
  <c r="Q346" i="3"/>
  <c r="O346" i="3"/>
  <c r="V345" i="3"/>
  <c r="R345" i="3"/>
  <c r="Q345" i="3"/>
  <c r="O345" i="3"/>
  <c r="V344" i="3"/>
  <c r="S344" i="3"/>
  <c r="R344" i="3"/>
  <c r="Q344" i="3"/>
  <c r="O344" i="3"/>
  <c r="P344" i="3" s="1"/>
  <c r="V343" i="3"/>
  <c r="R343" i="3"/>
  <c r="Q343" i="3"/>
  <c r="O343" i="3"/>
  <c r="P343" i="3" s="1"/>
  <c r="V342" i="3"/>
  <c r="R342" i="3"/>
  <c r="Q342" i="3"/>
  <c r="O342" i="3"/>
  <c r="V341" i="3"/>
  <c r="R341" i="3"/>
  <c r="Q341" i="3"/>
  <c r="P341" i="3"/>
  <c r="O341" i="3"/>
  <c r="S341" i="3" s="1"/>
  <c r="V340" i="3"/>
  <c r="R340" i="3"/>
  <c r="Q340" i="3"/>
  <c r="O340" i="3"/>
  <c r="V339" i="3"/>
  <c r="R339" i="3"/>
  <c r="Q339" i="3"/>
  <c r="O339" i="3"/>
  <c r="P339" i="3" s="1"/>
  <c r="V338" i="3"/>
  <c r="S338" i="3"/>
  <c r="R338" i="3"/>
  <c r="Q338" i="3"/>
  <c r="O338" i="3"/>
  <c r="P338" i="3" s="1"/>
  <c r="V337" i="3"/>
  <c r="R337" i="3"/>
  <c r="Q337" i="3"/>
  <c r="O337" i="3"/>
  <c r="V336" i="3"/>
  <c r="R336" i="3"/>
  <c r="Q336" i="3"/>
  <c r="O336" i="3"/>
  <c r="P336" i="3" s="1"/>
  <c r="V335" i="3"/>
  <c r="R335" i="3"/>
  <c r="Q335" i="3"/>
  <c r="O335" i="3"/>
  <c r="V334" i="3"/>
  <c r="R334" i="3"/>
  <c r="Q334" i="3"/>
  <c r="O334" i="3"/>
  <c r="V333" i="3"/>
  <c r="R333" i="3"/>
  <c r="Q333" i="3"/>
  <c r="O333" i="3"/>
  <c r="P333" i="3" s="1"/>
  <c r="V332" i="3"/>
  <c r="S332" i="3"/>
  <c r="R332" i="3"/>
  <c r="Q332" i="3"/>
  <c r="P332" i="3"/>
  <c r="O332" i="3"/>
  <c r="V331" i="3"/>
  <c r="R331" i="3"/>
  <c r="Q331" i="3"/>
  <c r="O331" i="3"/>
  <c r="V330" i="3"/>
  <c r="R330" i="3"/>
  <c r="Q330" i="3"/>
  <c r="O330" i="3"/>
  <c r="S330" i="3" s="1"/>
  <c r="V329" i="3"/>
  <c r="R329" i="3"/>
  <c r="Q329" i="3"/>
  <c r="O329" i="3"/>
  <c r="V328" i="3"/>
  <c r="R328" i="3"/>
  <c r="Q328" i="3"/>
  <c r="O328" i="3"/>
  <c r="V327" i="3"/>
  <c r="R327" i="3"/>
  <c r="Q327" i="3"/>
  <c r="O327" i="3"/>
  <c r="S327" i="3" s="1"/>
  <c r="V326" i="3"/>
  <c r="R326" i="3"/>
  <c r="Q326" i="3"/>
  <c r="O326" i="3"/>
  <c r="S326" i="3" s="1"/>
  <c r="V325" i="3"/>
  <c r="R325" i="3"/>
  <c r="Q325" i="3"/>
  <c r="O325" i="3"/>
  <c r="V324" i="3"/>
  <c r="R324" i="3"/>
  <c r="Q324" i="3"/>
  <c r="O324" i="3"/>
  <c r="S324" i="3" s="1"/>
  <c r="V323" i="3"/>
  <c r="R323" i="3"/>
  <c r="Q323" i="3"/>
  <c r="O323" i="3"/>
  <c r="V322" i="3"/>
  <c r="S322" i="3"/>
  <c r="R322" i="3"/>
  <c r="Q322" i="3"/>
  <c r="O322" i="3"/>
  <c r="P322" i="3" s="1"/>
  <c r="V321" i="3"/>
  <c r="R321" i="3"/>
  <c r="Q321" i="3"/>
  <c r="O321" i="3"/>
  <c r="V320" i="3"/>
  <c r="R320" i="3"/>
  <c r="Q320" i="3"/>
  <c r="P320" i="3"/>
  <c r="O320" i="3"/>
  <c r="S320" i="3" s="1"/>
  <c r="V319" i="3"/>
  <c r="R319" i="3"/>
  <c r="Q319" i="3"/>
  <c r="O319" i="3"/>
  <c r="S319" i="3" s="1"/>
  <c r="V318" i="3"/>
  <c r="R318" i="3"/>
  <c r="Q318" i="3"/>
  <c r="O318" i="3"/>
  <c r="V317" i="3"/>
  <c r="R317" i="3"/>
  <c r="Q317" i="3"/>
  <c r="O317" i="3"/>
  <c r="V316" i="3"/>
  <c r="R316" i="3"/>
  <c r="Q316" i="3"/>
  <c r="O316" i="3"/>
  <c r="P316" i="3" s="1"/>
  <c r="V315" i="3"/>
  <c r="R315" i="3"/>
  <c r="Q315" i="3"/>
  <c r="O315" i="3"/>
  <c r="P315" i="3" s="1"/>
  <c r="V314" i="3"/>
  <c r="R314" i="3"/>
  <c r="Q314" i="3"/>
  <c r="O314" i="3"/>
  <c r="V313" i="3"/>
  <c r="R313" i="3"/>
  <c r="Q313" i="3"/>
  <c r="O313" i="3"/>
  <c r="V312" i="3"/>
  <c r="R312" i="3"/>
  <c r="Q312" i="3"/>
  <c r="O312" i="3"/>
  <c r="P312" i="3" s="1"/>
  <c r="V311" i="3"/>
  <c r="S311" i="3"/>
  <c r="R311" i="3"/>
  <c r="Q311" i="3"/>
  <c r="O311" i="3"/>
  <c r="P311" i="3" s="1"/>
  <c r="V310" i="3"/>
  <c r="S310" i="3"/>
  <c r="R310" i="3"/>
  <c r="Q310" i="3"/>
  <c r="O310" i="3"/>
  <c r="P310" i="3" s="1"/>
  <c r="V309" i="3"/>
  <c r="R309" i="3"/>
  <c r="Q309" i="3"/>
  <c r="P309" i="3"/>
  <c r="O309" i="3"/>
  <c r="S309" i="3" s="1"/>
  <c r="V308" i="3"/>
  <c r="R308" i="3"/>
  <c r="Q308" i="3"/>
  <c r="O308" i="3"/>
  <c r="V307" i="3"/>
  <c r="R307" i="3"/>
  <c r="Q307" i="3"/>
  <c r="O307" i="3"/>
  <c r="P307" i="3" s="1"/>
  <c r="V306" i="3"/>
  <c r="R306" i="3"/>
  <c r="Q306" i="3"/>
  <c r="O306" i="3"/>
  <c r="V305" i="3"/>
  <c r="R305" i="3"/>
  <c r="Q305" i="3"/>
  <c r="O305" i="3"/>
  <c r="S305" i="3" s="1"/>
  <c r="V304" i="3"/>
  <c r="S304" i="3"/>
  <c r="R304" i="3"/>
  <c r="Q304" i="3"/>
  <c r="O304" i="3"/>
  <c r="P304" i="3" s="1"/>
  <c r="V303" i="3"/>
  <c r="R303" i="3"/>
  <c r="Q303" i="3"/>
  <c r="O303" i="3"/>
  <c r="V302" i="3"/>
  <c r="R302" i="3"/>
  <c r="Q302" i="3"/>
  <c r="O302" i="3"/>
  <c r="S302" i="3" s="1"/>
  <c r="V301" i="3"/>
  <c r="R301" i="3"/>
  <c r="Q301" i="3"/>
  <c r="O301" i="3"/>
  <c r="P301" i="3" s="1"/>
  <c r="V300" i="3"/>
  <c r="R300" i="3"/>
  <c r="Q300" i="3"/>
  <c r="O300" i="3"/>
  <c r="P300" i="3" s="1"/>
  <c r="V299" i="3"/>
  <c r="R299" i="3"/>
  <c r="Q299" i="3"/>
  <c r="O299" i="3"/>
  <c r="V298" i="3"/>
  <c r="R298" i="3"/>
  <c r="Q298" i="3"/>
  <c r="O298" i="3"/>
  <c r="S298" i="3" s="1"/>
  <c r="V297" i="3"/>
  <c r="R297" i="3"/>
  <c r="Q297" i="3"/>
  <c r="O297" i="3"/>
  <c r="S297" i="3" s="1"/>
  <c r="V296" i="3"/>
  <c r="R296" i="3"/>
  <c r="Q296" i="3"/>
  <c r="O296" i="3"/>
  <c r="V295" i="3"/>
  <c r="R295" i="3"/>
  <c r="Q295" i="3"/>
  <c r="O295" i="3"/>
  <c r="V294" i="3"/>
  <c r="R294" i="3"/>
  <c r="Q294" i="3"/>
  <c r="O294" i="3"/>
  <c r="V293" i="3"/>
  <c r="S293" i="3"/>
  <c r="R293" i="3"/>
  <c r="Q293" i="3"/>
  <c r="O293" i="3"/>
  <c r="P293" i="3" s="1"/>
  <c r="V292" i="3"/>
  <c r="R292" i="3"/>
  <c r="Q292" i="3"/>
  <c r="O292" i="3"/>
  <c r="S292" i="3" s="1"/>
  <c r="V291" i="3"/>
  <c r="R291" i="3"/>
  <c r="Q291" i="3"/>
  <c r="P291" i="3"/>
  <c r="O291" i="3"/>
  <c r="S291" i="3" s="1"/>
  <c r="V290" i="3"/>
  <c r="R290" i="3"/>
  <c r="Q290" i="3"/>
  <c r="O290" i="3"/>
  <c r="P290" i="3" s="1"/>
  <c r="V289" i="3"/>
  <c r="S289" i="3"/>
  <c r="R289" i="3"/>
  <c r="Q289" i="3"/>
  <c r="O289" i="3"/>
  <c r="P289" i="3" s="1"/>
  <c r="V288" i="3"/>
  <c r="S288" i="3"/>
  <c r="R288" i="3"/>
  <c r="Q288" i="3"/>
  <c r="P288" i="3"/>
  <c r="O288" i="3"/>
  <c r="V287" i="3"/>
  <c r="R287" i="3"/>
  <c r="Q287" i="3"/>
  <c r="O287" i="3"/>
  <c r="V286" i="3"/>
  <c r="R286" i="3"/>
  <c r="Q286" i="3"/>
  <c r="O286" i="3"/>
  <c r="V285" i="3"/>
  <c r="R285" i="3"/>
  <c r="Q285" i="3"/>
  <c r="O285" i="3"/>
  <c r="V284" i="3"/>
  <c r="R284" i="3"/>
  <c r="Q284" i="3"/>
  <c r="O284" i="3"/>
  <c r="V283" i="3"/>
  <c r="R283" i="3"/>
  <c r="Q283" i="3"/>
  <c r="O283" i="3"/>
  <c r="V282" i="3"/>
  <c r="R282" i="3"/>
  <c r="Q282" i="3"/>
  <c r="O282" i="3"/>
  <c r="P282" i="3" s="1"/>
  <c r="V281" i="3"/>
  <c r="R281" i="3"/>
  <c r="Q281" i="3"/>
  <c r="O281" i="3"/>
  <c r="S281" i="3" s="1"/>
  <c r="V280" i="3"/>
  <c r="R280" i="3"/>
  <c r="Q280" i="3"/>
  <c r="O280" i="3"/>
  <c r="V279" i="3"/>
  <c r="R279" i="3"/>
  <c r="Q279" i="3"/>
  <c r="O279" i="3"/>
  <c r="P279" i="3" s="1"/>
  <c r="V278" i="3"/>
  <c r="S278" i="3"/>
  <c r="R278" i="3"/>
  <c r="Q278" i="3"/>
  <c r="P278" i="3"/>
  <c r="O278" i="3"/>
  <c r="V277" i="3"/>
  <c r="R277" i="3"/>
  <c r="Q277" i="3"/>
  <c r="O277" i="3"/>
  <c r="S277" i="3" s="1"/>
  <c r="V276" i="3"/>
  <c r="R276" i="3"/>
  <c r="Q276" i="3"/>
  <c r="O276" i="3"/>
  <c r="S276" i="3" s="1"/>
  <c r="V275" i="3"/>
  <c r="R275" i="3"/>
  <c r="Q275" i="3"/>
  <c r="O275" i="3"/>
  <c r="S275" i="3" s="1"/>
  <c r="V274" i="3"/>
  <c r="R274" i="3"/>
  <c r="Q274" i="3"/>
  <c r="O274" i="3"/>
  <c r="S274" i="3" s="1"/>
  <c r="V273" i="3"/>
  <c r="R273" i="3"/>
  <c r="Q273" i="3"/>
  <c r="O273" i="3"/>
  <c r="V272" i="3"/>
  <c r="R272" i="3"/>
  <c r="Q272" i="3"/>
  <c r="O272" i="3"/>
  <c r="V271" i="3"/>
  <c r="R271" i="3"/>
  <c r="Q271" i="3"/>
  <c r="O271" i="3"/>
  <c r="S271" i="3" s="1"/>
  <c r="V270" i="3"/>
  <c r="R270" i="3"/>
  <c r="Q270" i="3"/>
  <c r="O270" i="3"/>
  <c r="S270" i="3" s="1"/>
  <c r="V269" i="3"/>
  <c r="R269" i="3"/>
  <c r="Q269" i="3"/>
  <c r="O269" i="3"/>
  <c r="S269" i="3" s="1"/>
  <c r="V268" i="3"/>
  <c r="R268" i="3"/>
  <c r="Q268" i="3"/>
  <c r="O268" i="3"/>
  <c r="P268" i="3" s="1"/>
  <c r="V267" i="3"/>
  <c r="R267" i="3"/>
  <c r="Q267" i="3"/>
  <c r="O267" i="3"/>
  <c r="V266" i="3"/>
  <c r="S266" i="3"/>
  <c r="R266" i="3"/>
  <c r="Q266" i="3"/>
  <c r="O266" i="3"/>
  <c r="P266" i="3" s="1"/>
  <c r="V265" i="3"/>
  <c r="R265" i="3"/>
  <c r="Q265" i="3"/>
  <c r="O265" i="3"/>
  <c r="V264" i="3"/>
  <c r="R264" i="3"/>
  <c r="Q264" i="3"/>
  <c r="O264" i="3"/>
  <c r="V263" i="3"/>
  <c r="R263" i="3"/>
  <c r="Q263" i="3"/>
  <c r="O263" i="3"/>
  <c r="P263" i="3" s="1"/>
  <c r="V262" i="3"/>
  <c r="R262" i="3"/>
  <c r="Q262" i="3"/>
  <c r="O262" i="3"/>
  <c r="V261" i="3"/>
  <c r="R261" i="3"/>
  <c r="Q261" i="3"/>
  <c r="O261" i="3"/>
  <c r="S261" i="3" s="1"/>
  <c r="V260" i="3"/>
  <c r="R260" i="3"/>
  <c r="Q260" i="3"/>
  <c r="O260" i="3"/>
  <c r="P260" i="3" s="1"/>
  <c r="V259" i="3"/>
  <c r="R259" i="3"/>
  <c r="Q259" i="3"/>
  <c r="O259" i="3"/>
  <c r="V258" i="3"/>
  <c r="R258" i="3"/>
  <c r="Q258" i="3"/>
  <c r="O258" i="3"/>
  <c r="V257" i="3"/>
  <c r="R257" i="3"/>
  <c r="Q257" i="3"/>
  <c r="O257" i="3"/>
  <c r="P257" i="3" s="1"/>
  <c r="V256" i="3"/>
  <c r="R256" i="3"/>
  <c r="Q256" i="3"/>
  <c r="O256" i="3"/>
  <c r="S256" i="3" s="1"/>
  <c r="V255" i="3"/>
  <c r="R255" i="3"/>
  <c r="Q255" i="3"/>
  <c r="P255" i="3"/>
  <c r="O255" i="3"/>
  <c r="S255" i="3" s="1"/>
  <c r="V254" i="3"/>
  <c r="R254" i="3"/>
  <c r="Q254" i="3"/>
  <c r="O254" i="3"/>
  <c r="V253" i="3"/>
  <c r="R253" i="3"/>
  <c r="Q253" i="3"/>
  <c r="O253" i="3"/>
  <c r="S253" i="3" s="1"/>
  <c r="V252" i="3"/>
  <c r="R252" i="3"/>
  <c r="Q252" i="3"/>
  <c r="O252" i="3"/>
  <c r="V251" i="3"/>
  <c r="R251" i="3"/>
  <c r="Q251" i="3"/>
  <c r="O251" i="3"/>
  <c r="P251" i="3" s="1"/>
  <c r="V250" i="3"/>
  <c r="R250" i="3"/>
  <c r="Q250" i="3"/>
  <c r="O250" i="3"/>
  <c r="S250" i="3" s="1"/>
  <c r="V249" i="3"/>
  <c r="R249" i="3"/>
  <c r="Q249" i="3"/>
  <c r="O249" i="3"/>
  <c r="S249" i="3" s="1"/>
  <c r="V248" i="3"/>
  <c r="R248" i="3"/>
  <c r="Q248" i="3"/>
  <c r="O248" i="3"/>
  <c r="S248" i="3" s="1"/>
  <c r="V247" i="3"/>
  <c r="R247" i="3"/>
  <c r="Q247" i="3"/>
  <c r="O247" i="3"/>
  <c r="S247" i="3" s="1"/>
  <c r="V246" i="3"/>
  <c r="R246" i="3"/>
  <c r="Q246" i="3"/>
  <c r="O246" i="3"/>
  <c r="P246" i="3" s="1"/>
  <c r="V245" i="3"/>
  <c r="R245" i="3"/>
  <c r="Q245" i="3"/>
  <c r="O245" i="3"/>
  <c r="V244" i="3"/>
  <c r="R244" i="3"/>
  <c r="Q244" i="3"/>
  <c r="O244" i="3"/>
  <c r="V243" i="3"/>
  <c r="R243" i="3"/>
  <c r="Q243" i="3"/>
  <c r="O243" i="3"/>
  <c r="V242" i="3"/>
  <c r="R242" i="3"/>
  <c r="Q242" i="3"/>
  <c r="O242" i="3"/>
  <c r="S242" i="3" s="1"/>
  <c r="V241" i="3"/>
  <c r="R241" i="3"/>
  <c r="Q241" i="3"/>
  <c r="O241" i="3"/>
  <c r="P241" i="3" s="1"/>
  <c r="V240" i="3"/>
  <c r="S240" i="3"/>
  <c r="R240" i="3"/>
  <c r="Q240" i="3"/>
  <c r="O240" i="3"/>
  <c r="P240" i="3" s="1"/>
  <c r="V239" i="3"/>
  <c r="R239" i="3"/>
  <c r="Q239" i="3"/>
  <c r="O239" i="3"/>
  <c r="V238" i="3"/>
  <c r="R238" i="3"/>
  <c r="Q238" i="3"/>
  <c r="O238" i="3"/>
  <c r="P238" i="3" s="1"/>
  <c r="V237" i="3"/>
  <c r="R237" i="3"/>
  <c r="Q237" i="3"/>
  <c r="O237" i="3"/>
  <c r="V236" i="3"/>
  <c r="R236" i="3"/>
  <c r="Q236" i="3"/>
  <c r="O236" i="3"/>
  <c r="V235" i="3"/>
  <c r="R235" i="3"/>
  <c r="Q235" i="3"/>
  <c r="O235" i="3"/>
  <c r="V234" i="3"/>
  <c r="R234" i="3"/>
  <c r="Q234" i="3"/>
  <c r="O234" i="3"/>
  <c r="P234" i="3" s="1"/>
  <c r="V233" i="3"/>
  <c r="R233" i="3"/>
  <c r="Q233" i="3"/>
  <c r="O233" i="3"/>
  <c r="V232" i="3"/>
  <c r="R232" i="3"/>
  <c r="Q232" i="3"/>
  <c r="O232" i="3"/>
  <c r="S232" i="3" s="1"/>
  <c r="V231" i="3"/>
  <c r="R231" i="3"/>
  <c r="Q231" i="3"/>
  <c r="O231" i="3"/>
  <c r="V230" i="3"/>
  <c r="R230" i="3"/>
  <c r="Q230" i="3"/>
  <c r="O230" i="3"/>
  <c r="V229" i="3"/>
  <c r="R229" i="3"/>
  <c r="Q229" i="3"/>
  <c r="O229" i="3"/>
  <c r="V228" i="3"/>
  <c r="R228" i="3"/>
  <c r="Q228" i="3"/>
  <c r="O228" i="3"/>
  <c r="S228" i="3" s="1"/>
  <c r="V227" i="3"/>
  <c r="R227" i="3"/>
  <c r="Q227" i="3"/>
  <c r="O227" i="3"/>
  <c r="S227" i="3" s="1"/>
  <c r="V226" i="3"/>
  <c r="R226" i="3"/>
  <c r="Q226" i="3"/>
  <c r="O226" i="3"/>
  <c r="V225" i="3"/>
  <c r="R225" i="3"/>
  <c r="Q225" i="3"/>
  <c r="O225" i="3"/>
  <c r="S225" i="3" s="1"/>
  <c r="V224" i="3"/>
  <c r="R224" i="3"/>
  <c r="Q224" i="3"/>
  <c r="O224" i="3"/>
  <c r="P224" i="3" s="1"/>
  <c r="V223" i="3"/>
  <c r="R223" i="3"/>
  <c r="Q223" i="3"/>
  <c r="O223" i="3"/>
  <c r="V222" i="3"/>
  <c r="R222" i="3"/>
  <c r="Q222" i="3"/>
  <c r="O222" i="3"/>
  <c r="S222" i="3" s="1"/>
  <c r="V221" i="3"/>
  <c r="R221" i="3"/>
  <c r="Q221" i="3"/>
  <c r="O221" i="3"/>
  <c r="S221" i="3" s="1"/>
  <c r="V220" i="3"/>
  <c r="R220" i="3"/>
  <c r="Q220" i="3"/>
  <c r="O220" i="3"/>
  <c r="S220" i="3" s="1"/>
  <c r="V219" i="3"/>
  <c r="R219" i="3"/>
  <c r="Q219" i="3"/>
  <c r="O219" i="3"/>
  <c r="V218" i="3"/>
  <c r="R218" i="3"/>
  <c r="Q218" i="3"/>
  <c r="O218" i="3"/>
  <c r="P218" i="3" s="1"/>
  <c r="V217" i="3"/>
  <c r="R217" i="3"/>
  <c r="Q217" i="3"/>
  <c r="O217" i="3"/>
  <c r="V216" i="3"/>
  <c r="R216" i="3"/>
  <c r="Q216" i="3"/>
  <c r="O216" i="3"/>
  <c r="V215" i="3"/>
  <c r="R215" i="3"/>
  <c r="Q215" i="3"/>
  <c r="O215" i="3"/>
  <c r="S215" i="3" s="1"/>
  <c r="V214" i="3"/>
  <c r="R214" i="3"/>
  <c r="Q214" i="3"/>
  <c r="O214" i="3"/>
  <c r="V213" i="3"/>
  <c r="R213" i="3"/>
  <c r="Q213" i="3"/>
  <c r="O213" i="3"/>
  <c r="V212" i="3"/>
  <c r="R212" i="3"/>
  <c r="Q212" i="3"/>
  <c r="O212" i="3"/>
  <c r="S212" i="3" s="1"/>
  <c r="V211" i="3"/>
  <c r="R211" i="3"/>
  <c r="Q211" i="3"/>
  <c r="O211" i="3"/>
  <c r="V210" i="3"/>
  <c r="R210" i="3"/>
  <c r="Q210" i="3"/>
  <c r="O210" i="3"/>
  <c r="V209" i="3"/>
  <c r="R209" i="3"/>
  <c r="Q209" i="3"/>
  <c r="O209" i="3"/>
  <c r="P209" i="3" s="1"/>
  <c r="V208" i="3"/>
  <c r="R208" i="3"/>
  <c r="Q208" i="3"/>
  <c r="O208" i="3"/>
  <c r="V207" i="3"/>
  <c r="R207" i="3"/>
  <c r="Q207" i="3"/>
  <c r="O207" i="3"/>
  <c r="S207" i="3" s="1"/>
  <c r="V206" i="3"/>
  <c r="R206" i="3"/>
  <c r="Q206" i="3"/>
  <c r="O206" i="3"/>
  <c r="S206" i="3" s="1"/>
  <c r="V205" i="3"/>
  <c r="R205" i="3"/>
  <c r="Q205" i="3"/>
  <c r="O205" i="3"/>
  <c r="S205" i="3" s="1"/>
  <c r="V204" i="3"/>
  <c r="R204" i="3"/>
  <c r="Q204" i="3"/>
  <c r="O204" i="3"/>
  <c r="V203" i="3"/>
  <c r="R203" i="3"/>
  <c r="Q203" i="3"/>
  <c r="O203" i="3"/>
  <c r="V202" i="3"/>
  <c r="R202" i="3"/>
  <c r="Q202" i="3"/>
  <c r="O202" i="3"/>
  <c r="V201" i="3"/>
  <c r="R201" i="3"/>
  <c r="Q201" i="3"/>
  <c r="O201" i="3"/>
  <c r="S201" i="3" s="1"/>
  <c r="V200" i="3"/>
  <c r="R200" i="3"/>
  <c r="Q200" i="3"/>
  <c r="O200" i="3"/>
  <c r="S200" i="3" s="1"/>
  <c r="V199" i="3"/>
  <c r="R199" i="3"/>
  <c r="Q199" i="3"/>
  <c r="P199" i="3"/>
  <c r="O199" i="3"/>
  <c r="S199" i="3" s="1"/>
  <c r="V198" i="3"/>
  <c r="R198" i="3"/>
  <c r="Q198" i="3"/>
  <c r="O198" i="3"/>
  <c r="S198" i="3" s="1"/>
  <c r="V197" i="3"/>
  <c r="R197" i="3"/>
  <c r="Q197" i="3"/>
  <c r="O197" i="3"/>
  <c r="P197" i="3" s="1"/>
  <c r="V196" i="3"/>
  <c r="R196" i="3"/>
  <c r="Q196" i="3"/>
  <c r="O196" i="3"/>
  <c r="V195" i="3"/>
  <c r="R195" i="3"/>
  <c r="Q195" i="3"/>
  <c r="O195" i="3"/>
  <c r="V194" i="3"/>
  <c r="R194" i="3"/>
  <c r="Q194" i="3"/>
  <c r="O194" i="3"/>
  <c r="S194" i="3" s="1"/>
  <c r="V193" i="3"/>
  <c r="R193" i="3"/>
  <c r="Q193" i="3"/>
  <c r="O193" i="3"/>
  <c r="S193" i="3" s="1"/>
  <c r="V192" i="3"/>
  <c r="R192" i="3"/>
  <c r="Q192" i="3"/>
  <c r="O192" i="3"/>
  <c r="P192" i="3" s="1"/>
  <c r="V191" i="3"/>
  <c r="R191" i="3"/>
  <c r="Q191" i="3"/>
  <c r="O191" i="3"/>
  <c r="P191" i="3" s="1"/>
  <c r="V190" i="3"/>
  <c r="R190" i="3"/>
  <c r="Q190" i="3"/>
  <c r="O190" i="3"/>
  <c r="S190" i="3" s="1"/>
  <c r="V189" i="3"/>
  <c r="R189" i="3"/>
  <c r="Q189" i="3"/>
  <c r="O189" i="3"/>
  <c r="P189" i="3" s="1"/>
  <c r="V188" i="3"/>
  <c r="R188" i="3"/>
  <c r="Q188" i="3"/>
  <c r="O188" i="3"/>
  <c r="V187" i="3"/>
  <c r="R187" i="3"/>
  <c r="Q187" i="3"/>
  <c r="O187" i="3"/>
  <c r="V186" i="3"/>
  <c r="R186" i="3"/>
  <c r="Q186" i="3"/>
  <c r="O186" i="3"/>
  <c r="V185" i="3"/>
  <c r="R185" i="3"/>
  <c r="Q185" i="3"/>
  <c r="O185" i="3"/>
  <c r="V184" i="3"/>
  <c r="R184" i="3"/>
  <c r="Q184" i="3"/>
  <c r="O184" i="3"/>
  <c r="V183" i="3"/>
  <c r="R183" i="3"/>
  <c r="Q183" i="3"/>
  <c r="O183" i="3"/>
  <c r="S183" i="3" s="1"/>
  <c r="V182" i="3"/>
  <c r="R182" i="3"/>
  <c r="Q182" i="3"/>
  <c r="O182" i="3"/>
  <c r="V181" i="3"/>
  <c r="R181" i="3"/>
  <c r="Q181" i="3"/>
  <c r="O181" i="3"/>
  <c r="P181" i="3" s="1"/>
  <c r="V180" i="3"/>
  <c r="R180" i="3"/>
  <c r="Q180" i="3"/>
  <c r="O180" i="3"/>
  <c r="S180" i="3" s="1"/>
  <c r="V179" i="3"/>
  <c r="R179" i="3"/>
  <c r="Q179" i="3"/>
  <c r="O179" i="3"/>
  <c r="S179" i="3" s="1"/>
  <c r="V178" i="3"/>
  <c r="R178" i="3"/>
  <c r="Q178" i="3"/>
  <c r="O178" i="3"/>
  <c r="S178" i="3" s="1"/>
  <c r="V177" i="3"/>
  <c r="R177" i="3"/>
  <c r="Q177" i="3"/>
  <c r="O177" i="3"/>
  <c r="S177" i="3" s="1"/>
  <c r="V176" i="3"/>
  <c r="R176" i="3"/>
  <c r="Q176" i="3"/>
  <c r="O176" i="3"/>
  <c r="S176" i="3" s="1"/>
  <c r="V175" i="3"/>
  <c r="R175" i="3"/>
  <c r="Q175" i="3"/>
  <c r="O175" i="3"/>
  <c r="V174" i="3"/>
  <c r="R174" i="3"/>
  <c r="Q174" i="3"/>
  <c r="O174" i="3"/>
  <c r="P174" i="3" s="1"/>
  <c r="V173" i="3"/>
  <c r="R173" i="3"/>
  <c r="Q173" i="3"/>
  <c r="O173" i="3"/>
  <c r="S173" i="3" s="1"/>
  <c r="V172" i="3"/>
  <c r="R172" i="3"/>
  <c r="Q172" i="3"/>
  <c r="O172" i="3"/>
  <c r="S172" i="3" s="1"/>
  <c r="V171" i="3"/>
  <c r="R171" i="3"/>
  <c r="Q171" i="3"/>
  <c r="O171" i="3"/>
  <c r="V170" i="3"/>
  <c r="R170" i="3"/>
  <c r="Q170" i="3"/>
  <c r="O170" i="3"/>
  <c r="V169" i="3"/>
  <c r="R169" i="3"/>
  <c r="Q169" i="3"/>
  <c r="O169" i="3"/>
  <c r="V168" i="3"/>
  <c r="R168" i="3"/>
  <c r="Q168" i="3"/>
  <c r="O168" i="3"/>
  <c r="V167" i="3"/>
  <c r="R167" i="3"/>
  <c r="Q167" i="3"/>
  <c r="O167" i="3"/>
  <c r="V166" i="3"/>
  <c r="R166" i="3"/>
  <c r="Q166" i="3"/>
  <c r="O166" i="3"/>
  <c r="V165" i="3"/>
  <c r="R165" i="3"/>
  <c r="Q165" i="3"/>
  <c r="O165" i="3"/>
  <c r="V164" i="3"/>
  <c r="R164" i="3"/>
  <c r="Q164" i="3"/>
  <c r="O164" i="3"/>
  <c r="V163" i="3"/>
  <c r="R163" i="3"/>
  <c r="Q163" i="3"/>
  <c r="O163" i="3"/>
  <c r="S163" i="3" s="1"/>
  <c r="V162" i="3"/>
  <c r="R162" i="3"/>
  <c r="Q162" i="3"/>
  <c r="O162" i="3"/>
  <c r="V161" i="3"/>
  <c r="R161" i="3"/>
  <c r="Q161" i="3"/>
  <c r="O161" i="3"/>
  <c r="V160" i="3"/>
  <c r="R160" i="3"/>
  <c r="Q160" i="3"/>
  <c r="O160" i="3"/>
  <c r="V159" i="3"/>
  <c r="R159" i="3"/>
  <c r="Q159" i="3"/>
  <c r="O159" i="3"/>
  <c r="P159" i="3" s="1"/>
  <c r="V158" i="3"/>
  <c r="R158" i="3"/>
  <c r="Q158" i="3"/>
  <c r="O158" i="3"/>
  <c r="V157" i="3"/>
  <c r="R157" i="3"/>
  <c r="Q157" i="3"/>
  <c r="O157" i="3"/>
  <c r="S157" i="3" s="1"/>
  <c r="V156" i="3"/>
  <c r="R156" i="3"/>
  <c r="Q156" i="3"/>
  <c r="O156" i="3"/>
  <c r="V155" i="3"/>
  <c r="R155" i="3"/>
  <c r="Q155" i="3"/>
  <c r="O155" i="3"/>
  <c r="S155" i="3" s="1"/>
  <c r="V154" i="3"/>
  <c r="R154" i="3"/>
  <c r="Q154" i="3"/>
  <c r="O154" i="3"/>
  <c r="V153" i="3"/>
  <c r="R153" i="3"/>
  <c r="Q153" i="3"/>
  <c r="O153" i="3"/>
  <c r="V152" i="3"/>
  <c r="S152" i="3"/>
  <c r="R152" i="3"/>
  <c r="Q152" i="3"/>
  <c r="O152" i="3"/>
  <c r="P152" i="3" s="1"/>
  <c r="V151" i="3"/>
  <c r="R151" i="3"/>
  <c r="Q151" i="3"/>
  <c r="O151" i="3"/>
  <c r="S151" i="3" s="1"/>
  <c r="V150" i="3"/>
  <c r="R150" i="3"/>
  <c r="Q150" i="3"/>
  <c r="O150" i="3"/>
  <c r="S150" i="3" s="1"/>
  <c r="V149" i="3"/>
  <c r="R149" i="3"/>
  <c r="Q149" i="3"/>
  <c r="O149" i="3"/>
  <c r="V148" i="3"/>
  <c r="R148" i="3"/>
  <c r="Q148" i="3"/>
  <c r="O148" i="3"/>
  <c r="V147" i="3"/>
  <c r="R147" i="3"/>
  <c r="Q147" i="3"/>
  <c r="O147" i="3"/>
  <c r="V146" i="3"/>
  <c r="R146" i="3"/>
  <c r="Q146" i="3"/>
  <c r="O146" i="3"/>
  <c r="P146" i="3" s="1"/>
  <c r="V145" i="3"/>
  <c r="R145" i="3"/>
  <c r="Q145" i="3"/>
  <c r="O145" i="3"/>
  <c r="S145" i="3" s="1"/>
  <c r="V144" i="3"/>
  <c r="R144" i="3"/>
  <c r="Q144" i="3"/>
  <c r="O144" i="3"/>
  <c r="V143" i="3"/>
  <c r="R143" i="3"/>
  <c r="Q143" i="3"/>
  <c r="O143" i="3"/>
  <c r="P143" i="3" s="1"/>
  <c r="V142" i="3"/>
  <c r="R142" i="3"/>
  <c r="Q142" i="3"/>
  <c r="O142" i="3"/>
  <c r="V141" i="3"/>
  <c r="R141" i="3"/>
  <c r="Q141" i="3"/>
  <c r="O141" i="3"/>
  <c r="S141" i="3" s="1"/>
  <c r="V140" i="3"/>
  <c r="R140" i="3"/>
  <c r="Q140" i="3"/>
  <c r="O140" i="3"/>
  <c r="P140" i="3" s="1"/>
  <c r="V139" i="3"/>
  <c r="R139" i="3"/>
  <c r="Q139" i="3"/>
  <c r="O139" i="3"/>
  <c r="V138" i="3"/>
  <c r="R138" i="3"/>
  <c r="Q138" i="3"/>
  <c r="O138" i="3"/>
  <c r="V137" i="3"/>
  <c r="R137" i="3"/>
  <c r="Q137" i="3"/>
  <c r="O137" i="3"/>
  <c r="P137" i="3" s="1"/>
  <c r="V136" i="3"/>
  <c r="R136" i="3"/>
  <c r="Q136" i="3"/>
  <c r="O136" i="3"/>
  <c r="S136" i="3" s="1"/>
  <c r="V135" i="3"/>
  <c r="R135" i="3"/>
  <c r="Q135" i="3"/>
  <c r="P135" i="3"/>
  <c r="O135" i="3"/>
  <c r="S135" i="3" s="1"/>
  <c r="V134" i="3"/>
  <c r="R134" i="3"/>
  <c r="Q134" i="3"/>
  <c r="O134" i="3"/>
  <c r="S134" i="3" s="1"/>
  <c r="V133" i="3"/>
  <c r="R133" i="3"/>
  <c r="Q133" i="3"/>
  <c r="O133" i="3"/>
  <c r="V132" i="3"/>
  <c r="R132" i="3"/>
  <c r="Q132" i="3"/>
  <c r="O132" i="3"/>
  <c r="V131" i="3"/>
  <c r="R131" i="3"/>
  <c r="Q131" i="3"/>
  <c r="O131" i="3"/>
  <c r="P131" i="3" s="1"/>
  <c r="V130" i="3"/>
  <c r="R130" i="3"/>
  <c r="Q130" i="3"/>
  <c r="O130" i="3"/>
  <c r="S130" i="3" s="1"/>
  <c r="V129" i="3"/>
  <c r="R129" i="3"/>
  <c r="Q129" i="3"/>
  <c r="O129" i="3"/>
  <c r="S129" i="3" s="1"/>
  <c r="V128" i="3"/>
  <c r="R128" i="3"/>
  <c r="Q128" i="3"/>
  <c r="O128" i="3"/>
  <c r="V127" i="3"/>
  <c r="R127" i="3"/>
  <c r="Q127" i="3"/>
  <c r="O127" i="3"/>
  <c r="S127" i="3" s="1"/>
  <c r="V126" i="3"/>
  <c r="R126" i="3"/>
  <c r="Q126" i="3"/>
  <c r="O126" i="3"/>
  <c r="V125" i="3"/>
  <c r="R125" i="3"/>
  <c r="Q125" i="3"/>
  <c r="O125" i="3"/>
  <c r="V124" i="3"/>
  <c r="R124" i="3"/>
  <c r="Q124" i="3"/>
  <c r="O124" i="3"/>
  <c r="S124" i="3" s="1"/>
  <c r="V123" i="3"/>
  <c r="R123" i="3"/>
  <c r="Q123" i="3"/>
  <c r="O123" i="3"/>
  <c r="S123" i="3" s="1"/>
  <c r="V122" i="3"/>
  <c r="R122" i="3"/>
  <c r="Q122" i="3"/>
  <c r="O122" i="3"/>
  <c r="S122" i="3" s="1"/>
  <c r="V121" i="3"/>
  <c r="R121" i="3"/>
  <c r="Q121" i="3"/>
  <c r="O121" i="3"/>
  <c r="V120" i="3"/>
  <c r="R120" i="3"/>
  <c r="Q120" i="3"/>
  <c r="O120" i="3"/>
  <c r="V119" i="3"/>
  <c r="R119" i="3"/>
  <c r="Q119" i="3"/>
  <c r="O119" i="3"/>
  <c r="P119" i="3" s="1"/>
  <c r="V118" i="3"/>
  <c r="R118" i="3"/>
  <c r="Q118" i="3"/>
  <c r="O118" i="3"/>
  <c r="V117" i="3"/>
  <c r="R117" i="3"/>
  <c r="Q117" i="3"/>
  <c r="O117" i="3"/>
  <c r="S117" i="3" s="1"/>
  <c r="V116" i="3"/>
  <c r="R116" i="3"/>
  <c r="Q116" i="3"/>
  <c r="O116" i="3"/>
  <c r="P116" i="3" s="1"/>
  <c r="V115" i="3"/>
  <c r="R115" i="3"/>
  <c r="Q115" i="3"/>
  <c r="O115" i="3"/>
  <c r="V114" i="3"/>
  <c r="R114" i="3"/>
  <c r="Q114" i="3"/>
  <c r="O114" i="3"/>
  <c r="S114" i="3" s="1"/>
  <c r="V113" i="3"/>
  <c r="S113" i="3"/>
  <c r="R113" i="3"/>
  <c r="Q113" i="3"/>
  <c r="O113" i="3"/>
  <c r="P113" i="3" s="1"/>
  <c r="V112" i="3"/>
  <c r="R112" i="3"/>
  <c r="Q112" i="3"/>
  <c r="O112" i="3"/>
  <c r="V111" i="3"/>
  <c r="R111" i="3"/>
  <c r="Q111" i="3"/>
  <c r="O111" i="3"/>
  <c r="V110" i="3"/>
  <c r="S110" i="3"/>
  <c r="R110" i="3"/>
  <c r="Q110" i="3"/>
  <c r="O110" i="3"/>
  <c r="P110" i="3" s="1"/>
  <c r="V109" i="3"/>
  <c r="R109" i="3"/>
  <c r="Q109" i="3"/>
  <c r="O109" i="3"/>
  <c r="V108" i="3"/>
  <c r="R108" i="3"/>
  <c r="Q108" i="3"/>
  <c r="O108" i="3"/>
  <c r="S108" i="3" s="1"/>
  <c r="V107" i="3"/>
  <c r="R107" i="3"/>
  <c r="Q107" i="3"/>
  <c r="O107" i="3"/>
  <c r="S107" i="3" s="1"/>
  <c r="V106" i="3"/>
  <c r="R106" i="3"/>
  <c r="Q106" i="3"/>
  <c r="O106" i="3"/>
  <c r="V105" i="3"/>
  <c r="R105" i="3"/>
  <c r="Q105" i="3"/>
  <c r="O105" i="3"/>
  <c r="V104" i="3"/>
  <c r="R104" i="3"/>
  <c r="Q104" i="3"/>
  <c r="O104" i="3"/>
  <c r="V103" i="3"/>
  <c r="R103" i="3"/>
  <c r="Q103" i="3"/>
  <c r="O103" i="3"/>
  <c r="S103" i="3" s="1"/>
  <c r="V102" i="3"/>
  <c r="R102" i="3"/>
  <c r="Q102" i="3"/>
  <c r="O102" i="3"/>
  <c r="S102" i="3" s="1"/>
  <c r="V101" i="3"/>
  <c r="R101" i="3"/>
  <c r="Q101" i="3"/>
  <c r="O101" i="3"/>
  <c r="V100" i="3"/>
  <c r="R100" i="3"/>
  <c r="Q100" i="3"/>
  <c r="O100" i="3"/>
  <c r="S100" i="3" s="1"/>
  <c r="V99" i="3"/>
  <c r="R99" i="3"/>
  <c r="Q99" i="3"/>
  <c r="O99" i="3"/>
  <c r="P99" i="3" s="1"/>
  <c r="V98" i="3"/>
  <c r="R98" i="3"/>
  <c r="Q98" i="3"/>
  <c r="O98" i="3"/>
  <c r="P98" i="3" s="1"/>
  <c r="V97" i="3"/>
  <c r="R97" i="3"/>
  <c r="Q97" i="3"/>
  <c r="O97" i="3"/>
  <c r="V96" i="3"/>
  <c r="R96" i="3"/>
  <c r="Q96" i="3"/>
  <c r="O96" i="3"/>
  <c r="S96" i="3" s="1"/>
  <c r="V95" i="3"/>
  <c r="R95" i="3"/>
  <c r="Q95" i="3"/>
  <c r="O95" i="3"/>
  <c r="S95" i="3" s="1"/>
  <c r="V94" i="3"/>
  <c r="R94" i="3"/>
  <c r="Q94" i="3"/>
  <c r="O94" i="3"/>
  <c r="P94" i="3" s="1"/>
  <c r="V93" i="3"/>
  <c r="R93" i="3"/>
  <c r="Q93" i="3"/>
  <c r="O93" i="3"/>
  <c r="P93" i="3" s="1"/>
  <c r="V92" i="3"/>
  <c r="R92" i="3"/>
  <c r="Q92" i="3"/>
  <c r="O92" i="3"/>
  <c r="S92" i="3" s="1"/>
  <c r="V91" i="3"/>
  <c r="R91" i="3"/>
  <c r="Q91" i="3"/>
  <c r="O91" i="3"/>
  <c r="P91" i="3" s="1"/>
  <c r="V90" i="3"/>
  <c r="R90" i="3"/>
  <c r="Q90" i="3"/>
  <c r="O90" i="3"/>
  <c r="V89" i="3"/>
  <c r="R89" i="3"/>
  <c r="Q89" i="3"/>
  <c r="O89" i="3"/>
  <c r="V88" i="3"/>
  <c r="R88" i="3"/>
  <c r="Q88" i="3"/>
  <c r="O88" i="3"/>
  <c r="P88" i="3" s="1"/>
  <c r="V87" i="3"/>
  <c r="R87" i="3"/>
  <c r="Q87" i="3"/>
  <c r="O87" i="3"/>
  <c r="S87" i="3" s="1"/>
  <c r="V86" i="3"/>
  <c r="R86" i="3"/>
  <c r="Q86" i="3"/>
  <c r="O86" i="3"/>
  <c r="P86" i="3" s="1"/>
  <c r="V85" i="3"/>
  <c r="R85" i="3"/>
  <c r="Q85" i="3"/>
  <c r="O85" i="3"/>
  <c r="S85" i="3" s="1"/>
  <c r="V84" i="3"/>
  <c r="R84" i="3"/>
  <c r="Q84" i="3"/>
  <c r="O84" i="3"/>
  <c r="V83" i="3"/>
  <c r="R83" i="3"/>
  <c r="Q83" i="3"/>
  <c r="O83" i="3"/>
  <c r="V82" i="3"/>
  <c r="R82" i="3"/>
  <c r="Q82" i="3"/>
  <c r="O82" i="3"/>
  <c r="S82" i="3" s="1"/>
  <c r="V81" i="3"/>
  <c r="R81" i="3"/>
  <c r="Q81" i="3"/>
  <c r="O81" i="3"/>
  <c r="V80" i="3"/>
  <c r="R80" i="3"/>
  <c r="Q80" i="3"/>
  <c r="O80" i="3"/>
  <c r="V79" i="3"/>
  <c r="R79" i="3"/>
  <c r="Q79" i="3"/>
  <c r="O79" i="3"/>
  <c r="S79" i="3" s="1"/>
  <c r="V78" i="3"/>
  <c r="R78" i="3"/>
  <c r="Q78" i="3"/>
  <c r="O78" i="3"/>
  <c r="V77" i="3"/>
  <c r="R77" i="3"/>
  <c r="Q77" i="3"/>
  <c r="O77" i="3"/>
  <c r="V76" i="3"/>
  <c r="R76" i="3"/>
  <c r="Q76" i="3"/>
  <c r="O76" i="3"/>
  <c r="P76" i="3" s="1"/>
  <c r="V75" i="3"/>
  <c r="R75" i="3"/>
  <c r="Q75" i="3"/>
  <c r="O75" i="3"/>
  <c r="V74" i="3"/>
  <c r="R74" i="3"/>
  <c r="Q74" i="3"/>
  <c r="O74" i="3"/>
  <c r="V73" i="3"/>
  <c r="R73" i="3"/>
  <c r="Q73" i="3"/>
  <c r="O73" i="3"/>
  <c r="V72" i="3"/>
  <c r="R72" i="3"/>
  <c r="Q72" i="3"/>
  <c r="O72" i="3"/>
  <c r="V71" i="3"/>
  <c r="R71" i="3"/>
  <c r="Q71" i="3"/>
  <c r="O71" i="3"/>
  <c r="P71" i="3" s="1"/>
  <c r="V70" i="3"/>
  <c r="R70" i="3"/>
  <c r="Q70" i="3"/>
  <c r="O70" i="3"/>
  <c r="V69" i="3"/>
  <c r="R69" i="3"/>
  <c r="Q69" i="3"/>
  <c r="O69" i="3"/>
  <c r="V68" i="3"/>
  <c r="R68" i="3"/>
  <c r="Q68" i="3"/>
  <c r="O68" i="3"/>
  <c r="S68" i="3" s="1"/>
  <c r="V67" i="3"/>
  <c r="R67" i="3"/>
  <c r="Q67" i="3"/>
  <c r="O67" i="3"/>
  <c r="V66" i="3"/>
  <c r="R66" i="3"/>
  <c r="Q66" i="3"/>
  <c r="O66" i="3"/>
  <c r="P66" i="3" s="1"/>
  <c r="V65" i="3"/>
  <c r="S65" i="3"/>
  <c r="R65" i="3"/>
  <c r="Q65" i="3"/>
  <c r="O65" i="3"/>
  <c r="P65" i="3" s="1"/>
  <c r="V64" i="3"/>
  <c r="R64" i="3"/>
  <c r="Q64" i="3"/>
  <c r="O64" i="3"/>
  <c r="S64" i="3" s="1"/>
  <c r="V63" i="3"/>
  <c r="R63" i="3"/>
  <c r="Q63" i="3"/>
  <c r="O63" i="3"/>
  <c r="V62" i="3"/>
  <c r="R62" i="3"/>
  <c r="Q62" i="3"/>
  <c r="O62" i="3"/>
  <c r="P62" i="3" s="1"/>
  <c r="V61" i="3"/>
  <c r="R61" i="3"/>
  <c r="Q61" i="3"/>
  <c r="O61" i="3"/>
  <c r="V60" i="3"/>
  <c r="R60" i="3"/>
  <c r="Q60" i="3"/>
  <c r="O60" i="3"/>
  <c r="S60" i="3" s="1"/>
  <c r="V59" i="3"/>
  <c r="R59" i="3"/>
  <c r="Q59" i="3"/>
  <c r="O59" i="3"/>
  <c r="S59" i="3" s="1"/>
  <c r="V58" i="3"/>
  <c r="R58" i="3"/>
  <c r="Q58" i="3"/>
  <c r="O58" i="3"/>
  <c r="V57" i="3"/>
  <c r="R57" i="3"/>
  <c r="Q57" i="3"/>
  <c r="O57" i="3"/>
  <c r="S57" i="3" s="1"/>
  <c r="V56" i="3"/>
  <c r="R56" i="3"/>
  <c r="Q56" i="3"/>
  <c r="O56" i="3"/>
  <c r="V55" i="3"/>
  <c r="R55" i="3"/>
  <c r="Q55" i="3"/>
  <c r="O55" i="3"/>
  <c r="P55" i="3" s="1"/>
  <c r="V54" i="3"/>
  <c r="R54" i="3"/>
  <c r="Q54" i="3"/>
  <c r="O54" i="3"/>
  <c r="V53" i="3"/>
  <c r="R53" i="3"/>
  <c r="Q53" i="3"/>
  <c r="O53" i="3"/>
  <c r="V52" i="3"/>
  <c r="R52" i="3"/>
  <c r="Q52" i="3"/>
  <c r="O52" i="3"/>
  <c r="V51" i="3"/>
  <c r="R51" i="3"/>
  <c r="Q51" i="3"/>
  <c r="O51" i="3"/>
  <c r="V50" i="3"/>
  <c r="S50" i="3"/>
  <c r="R50" i="3"/>
  <c r="Q50" i="3"/>
  <c r="O50" i="3"/>
  <c r="P50" i="3" s="1"/>
  <c r="V49" i="3"/>
  <c r="R49" i="3"/>
  <c r="Q49" i="3"/>
  <c r="O49" i="3"/>
  <c r="V48" i="3"/>
  <c r="R48" i="3"/>
  <c r="Q48" i="3"/>
  <c r="O48" i="3"/>
  <c r="V47" i="3"/>
  <c r="R47" i="3"/>
  <c r="Q47" i="3"/>
  <c r="O47" i="3"/>
  <c r="S47" i="3" s="1"/>
  <c r="V46" i="3"/>
  <c r="R46" i="3"/>
  <c r="Q46" i="3"/>
  <c r="O46" i="3"/>
  <c r="S46" i="3" s="1"/>
  <c r="V45" i="3"/>
  <c r="R45" i="3"/>
  <c r="Q45" i="3"/>
  <c r="O45" i="3"/>
  <c r="V44" i="3"/>
  <c r="R44" i="3"/>
  <c r="Q44" i="3"/>
  <c r="O44" i="3"/>
  <c r="V43" i="3"/>
  <c r="R43" i="3"/>
  <c r="Q43" i="3"/>
  <c r="O43" i="3"/>
  <c r="P43" i="3" s="1"/>
  <c r="V42" i="3"/>
  <c r="R42" i="3"/>
  <c r="Q42" i="3"/>
  <c r="O42" i="3"/>
  <c r="P42" i="3" s="1"/>
  <c r="V41" i="3"/>
  <c r="R41" i="3"/>
  <c r="Q41" i="3"/>
  <c r="O41" i="3"/>
  <c r="V40" i="3"/>
  <c r="R40" i="3"/>
  <c r="Q40" i="3"/>
  <c r="O40" i="3"/>
  <c r="P40" i="3" s="1"/>
  <c r="V39" i="3"/>
  <c r="R39" i="3"/>
  <c r="Q39" i="3"/>
  <c r="O39" i="3"/>
  <c r="V38" i="3"/>
  <c r="R38" i="3"/>
  <c r="Q38" i="3"/>
  <c r="O38" i="3"/>
  <c r="S38" i="3" s="1"/>
  <c r="V37" i="3"/>
  <c r="R37" i="3"/>
  <c r="Q37" i="3"/>
  <c r="O37" i="3"/>
  <c r="V36" i="3"/>
  <c r="R36" i="3"/>
  <c r="Q36" i="3"/>
  <c r="O36" i="3"/>
  <c r="V35" i="3"/>
  <c r="R35" i="3"/>
  <c r="Q35" i="3"/>
  <c r="O35" i="3"/>
  <c r="V34" i="3"/>
  <c r="R34" i="3"/>
  <c r="Q34" i="3"/>
  <c r="O34" i="3"/>
  <c r="V33" i="3"/>
  <c r="R33" i="3"/>
  <c r="Q33" i="3"/>
  <c r="O33" i="3"/>
  <c r="S33" i="3" s="1"/>
  <c r="V32" i="3"/>
  <c r="R32" i="3"/>
  <c r="Q32" i="3"/>
  <c r="O32" i="3"/>
  <c r="P32" i="3" s="1"/>
  <c r="V31" i="3"/>
  <c r="R31" i="3"/>
  <c r="Q31" i="3"/>
  <c r="O31" i="3"/>
  <c r="S31" i="3" s="1"/>
  <c r="V30" i="3"/>
  <c r="R30" i="3"/>
  <c r="Q30" i="3"/>
  <c r="O30" i="3"/>
  <c r="S30" i="3" s="1"/>
  <c r="V29" i="3"/>
  <c r="R29" i="3"/>
  <c r="Q29" i="3"/>
  <c r="O29" i="3"/>
  <c r="S29" i="3" s="1"/>
  <c r="V28" i="3"/>
  <c r="R28" i="3"/>
  <c r="Q28" i="3"/>
  <c r="O28" i="3"/>
  <c r="V27" i="3"/>
  <c r="R27" i="3"/>
  <c r="Q27" i="3"/>
  <c r="O27" i="3"/>
  <c r="V26" i="3"/>
  <c r="R26" i="3"/>
  <c r="Q26" i="3"/>
  <c r="O26" i="3"/>
  <c r="S26" i="3" s="1"/>
  <c r="V25" i="3"/>
  <c r="R25" i="3"/>
  <c r="Q25" i="3"/>
  <c r="O25" i="3"/>
  <c r="V24" i="3"/>
  <c r="R24" i="3"/>
  <c r="Q24" i="3"/>
  <c r="O24" i="3"/>
  <c r="S24" i="3" s="1"/>
  <c r="V23" i="3"/>
  <c r="R23" i="3"/>
  <c r="Q23" i="3"/>
  <c r="O23" i="3"/>
  <c r="P23" i="3" s="1"/>
  <c r="V22" i="3"/>
  <c r="R22" i="3"/>
  <c r="Q22" i="3"/>
  <c r="O22" i="3"/>
  <c r="V21" i="3"/>
  <c r="R21" i="3"/>
  <c r="Q21" i="3"/>
  <c r="O21" i="3"/>
  <c r="P21" i="3" s="1"/>
  <c r="V20" i="3"/>
  <c r="R20" i="3"/>
  <c r="Q20" i="3"/>
  <c r="O20" i="3"/>
  <c r="V19" i="3"/>
  <c r="R19" i="3"/>
  <c r="Q19" i="3"/>
  <c r="O19" i="3"/>
  <c r="S19" i="3" s="1"/>
  <c r="V18" i="3"/>
  <c r="R18" i="3"/>
  <c r="Q18" i="3"/>
  <c r="O18" i="3"/>
  <c r="P18" i="3" s="1"/>
  <c r="V17" i="3"/>
  <c r="R17" i="3"/>
  <c r="Q17" i="3"/>
  <c r="O17" i="3"/>
  <c r="P17" i="3" s="1"/>
  <c r="V16" i="3"/>
  <c r="R16" i="3"/>
  <c r="Q16" i="3"/>
  <c r="P16" i="3"/>
  <c r="O16" i="3"/>
  <c r="S16" i="3" s="1"/>
  <c r="V15" i="3"/>
  <c r="R15" i="3"/>
  <c r="Q15" i="3"/>
  <c r="O15" i="3"/>
  <c r="V14" i="3"/>
  <c r="R14" i="3"/>
  <c r="Q14" i="3"/>
  <c r="O14" i="3"/>
  <c r="V13" i="3"/>
  <c r="R13" i="3"/>
  <c r="Q13" i="3"/>
  <c r="O13" i="3"/>
  <c r="V12" i="3"/>
  <c r="R12" i="3"/>
  <c r="Q12" i="3"/>
  <c r="O12" i="3"/>
  <c r="V11" i="3"/>
  <c r="R11" i="3"/>
  <c r="Q11" i="3"/>
  <c r="O11" i="3"/>
  <c r="P11" i="3" s="1"/>
  <c r="V10" i="3"/>
  <c r="R10" i="3"/>
  <c r="Q10" i="3"/>
  <c r="O10" i="3"/>
  <c r="S10" i="3" s="1"/>
  <c r="V9" i="3"/>
  <c r="R9" i="3"/>
  <c r="Q9" i="3"/>
  <c r="O9" i="3"/>
  <c r="S9" i="3" s="1"/>
  <c r="V8" i="3"/>
  <c r="R8" i="3"/>
  <c r="Q8" i="3"/>
  <c r="O8" i="3"/>
  <c r="S8" i="3" s="1"/>
  <c r="V7" i="3"/>
  <c r="R7" i="3"/>
  <c r="Q7" i="3"/>
  <c r="O7" i="3"/>
  <c r="V6" i="3"/>
  <c r="R6" i="3"/>
  <c r="Q6" i="3"/>
  <c r="O6" i="3"/>
  <c r="V5" i="3"/>
  <c r="R5" i="3"/>
  <c r="Q5" i="3"/>
  <c r="O5" i="3"/>
  <c r="S5" i="3" s="1"/>
  <c r="V4" i="3"/>
  <c r="R4" i="3"/>
  <c r="Q4" i="3"/>
  <c r="O4" i="3"/>
  <c r="S4" i="3" s="1"/>
  <c r="V3" i="3"/>
  <c r="R3" i="3"/>
  <c r="Q3" i="3"/>
  <c r="O3" i="3"/>
  <c r="S3" i="3" s="1"/>
  <c r="V2" i="3"/>
  <c r="R2" i="3"/>
  <c r="Q2" i="3"/>
  <c r="O2" i="3"/>
  <c r="S2" i="3" s="1"/>
  <c r="S1774" i="3" l="1"/>
  <c r="P1774" i="3"/>
  <c r="P1485" i="3"/>
  <c r="S1485" i="3"/>
  <c r="P2145" i="3"/>
  <c r="P1046" i="3"/>
  <c r="S1046" i="3"/>
  <c r="P158" i="3"/>
  <c r="S158" i="3"/>
  <c r="P751" i="3"/>
  <c r="S751" i="3"/>
  <c r="P1420" i="3"/>
  <c r="P1434" i="3"/>
  <c r="S1434" i="3"/>
  <c r="P2070" i="3"/>
  <c r="P236" i="3"/>
  <c r="S236" i="3"/>
  <c r="P1551" i="3"/>
  <c r="S1551" i="3"/>
  <c r="S101" i="3"/>
  <c r="P101" i="3"/>
  <c r="S787" i="3"/>
  <c r="P787" i="3"/>
  <c r="S1344" i="3"/>
  <c r="P1344" i="3"/>
  <c r="P537" i="3"/>
  <c r="P1135" i="3"/>
  <c r="S1135" i="3"/>
  <c r="P54" i="3"/>
  <c r="S54" i="3"/>
  <c r="P37" i="3"/>
  <c r="S37" i="3"/>
  <c r="P1826" i="3"/>
  <c r="S477" i="3"/>
  <c r="P477" i="3"/>
  <c r="P1211" i="3"/>
  <c r="P1417" i="3"/>
  <c r="S1417" i="3"/>
  <c r="P869" i="3"/>
  <c r="S869" i="3"/>
  <c r="P1154" i="3"/>
  <c r="S1154" i="3"/>
  <c r="P1161" i="3"/>
  <c r="S1161" i="3"/>
  <c r="P1797" i="3"/>
  <c r="P233" i="3"/>
  <c r="S233" i="3"/>
  <c r="P1538" i="3"/>
  <c r="P1151" i="3"/>
  <c r="S1151" i="3"/>
  <c r="P1511" i="3"/>
  <c r="S1511" i="3"/>
  <c r="S2025" i="3"/>
  <c r="P2025" i="3"/>
  <c r="P230" i="3"/>
  <c r="S230" i="3"/>
  <c r="P527" i="3"/>
  <c r="P81" i="3"/>
  <c r="S81" i="3"/>
  <c r="P185" i="3"/>
  <c r="S185" i="3"/>
  <c r="S1066" i="3"/>
  <c r="P1066" i="3"/>
  <c r="P1280" i="3"/>
  <c r="S1280" i="3"/>
  <c r="P2015" i="3"/>
  <c r="P724" i="3"/>
  <c r="P1016" i="3"/>
  <c r="S1016" i="3"/>
  <c r="P2126" i="3"/>
  <c r="S2126" i="3"/>
  <c r="P611" i="3"/>
  <c r="S611" i="3"/>
  <c r="P641" i="3"/>
  <c r="P1170" i="3"/>
  <c r="P2064" i="3"/>
  <c r="S2064" i="3"/>
  <c r="S2067" i="3"/>
  <c r="P2067" i="3"/>
  <c r="P429" i="3"/>
  <c r="S429" i="3"/>
  <c r="P446" i="3"/>
  <c r="P239" i="3"/>
  <c r="S239" i="3"/>
  <c r="P807" i="3"/>
  <c r="S807" i="3"/>
  <c r="P1006" i="3"/>
  <c r="S1006" i="3"/>
  <c r="P1167" i="3"/>
  <c r="S1191" i="3"/>
  <c r="P1191" i="3"/>
  <c r="P1741" i="3"/>
  <c r="P1803" i="3"/>
  <c r="P2077" i="3"/>
  <c r="P2107" i="3"/>
  <c r="P2110" i="3"/>
  <c r="P2148" i="3"/>
  <c r="P2151" i="3"/>
  <c r="P31" i="3"/>
  <c r="P108" i="3"/>
  <c r="P708" i="3"/>
  <c r="P854" i="3"/>
  <c r="P1545" i="3"/>
  <c r="P1716" i="3"/>
  <c r="P1755" i="3"/>
  <c r="P2002" i="3"/>
  <c r="P2035" i="3"/>
  <c r="P2074" i="3"/>
  <c r="P494" i="3"/>
  <c r="P772" i="3"/>
  <c r="P857" i="3"/>
  <c r="P860" i="3"/>
  <c r="P1693" i="3"/>
  <c r="P1713" i="3"/>
  <c r="S779" i="3"/>
  <c r="S822" i="3"/>
  <c r="S855" i="3"/>
  <c r="S1011" i="3"/>
  <c r="S1074" i="3"/>
  <c r="S1216" i="3"/>
  <c r="S1295" i="3"/>
  <c r="P1419" i="3"/>
  <c r="P1724" i="3"/>
  <c r="S1736" i="3"/>
  <c r="P1822" i="3"/>
  <c r="S2020" i="3"/>
  <c r="S2131" i="3"/>
  <c r="S55" i="3"/>
  <c r="S759" i="3"/>
  <c r="P782" i="3"/>
  <c r="S478" i="3"/>
  <c r="P569" i="3"/>
  <c r="S582" i="3"/>
  <c r="P26" i="3"/>
  <c r="S119" i="3"/>
  <c r="S218" i="3"/>
  <c r="S696" i="3"/>
  <c r="P1065" i="3"/>
  <c r="P1115" i="3"/>
  <c r="S1137" i="3"/>
  <c r="S1153" i="3"/>
  <c r="S1279" i="3"/>
  <c r="S1510" i="3"/>
  <c r="S1530" i="3"/>
  <c r="S1573" i="3"/>
  <c r="P1685" i="3"/>
  <c r="S1756" i="3"/>
  <c r="P1776" i="3"/>
  <c r="S1990" i="3"/>
  <c r="P2147" i="3"/>
  <c r="S98" i="3"/>
  <c r="S2104" i="3"/>
  <c r="P791" i="3"/>
  <c r="P1127" i="3"/>
  <c r="P1130" i="3"/>
  <c r="P1801" i="3"/>
  <c r="P2121" i="3"/>
  <c r="P180" i="3"/>
  <c r="P599" i="3"/>
  <c r="P864" i="3"/>
  <c r="P1322" i="3"/>
  <c r="P1762" i="3"/>
  <c r="P2108" i="3"/>
  <c r="S234" i="3"/>
  <c r="S1004" i="3"/>
  <c r="S1020" i="3"/>
  <c r="S1104" i="3"/>
  <c r="P1140" i="3"/>
  <c r="S1162" i="3"/>
  <c r="S1165" i="3"/>
  <c r="S1328" i="3"/>
  <c r="S1700" i="3"/>
  <c r="P1717" i="3"/>
  <c r="S1765" i="3"/>
  <c r="S1795" i="3"/>
  <c r="S2026" i="3"/>
  <c r="P2102" i="3"/>
  <c r="S2146" i="3"/>
  <c r="S475" i="3"/>
  <c r="S481" i="3"/>
  <c r="S1047" i="3"/>
  <c r="S1559" i="3"/>
  <c r="P1733" i="3"/>
  <c r="S1792" i="3"/>
  <c r="P1825" i="3"/>
  <c r="P2030" i="3"/>
  <c r="P2092" i="3"/>
  <c r="P2144" i="3"/>
  <c r="S32" i="3"/>
  <c r="P215" i="3"/>
  <c r="S76" i="3"/>
  <c r="S86" i="3"/>
  <c r="S66" i="3"/>
  <c r="S93" i="3"/>
  <c r="S116" i="3"/>
  <c r="P130" i="3"/>
  <c r="S462" i="3"/>
  <c r="P479" i="3"/>
  <c r="S553" i="3"/>
  <c r="S773" i="3"/>
  <c r="S981" i="3"/>
  <c r="S1147" i="3"/>
  <c r="S1203" i="3"/>
  <c r="S1223" i="3"/>
  <c r="S1289" i="3"/>
  <c r="S1349" i="3"/>
  <c r="S1730" i="3"/>
  <c r="P1760" i="3"/>
  <c r="P1790" i="3"/>
  <c r="S1987" i="3"/>
  <c r="P1994" i="3"/>
  <c r="S2007" i="3"/>
  <c r="P2034" i="3"/>
  <c r="P2135" i="3"/>
  <c r="P424" i="3"/>
  <c r="S424" i="3"/>
  <c r="P709" i="3"/>
  <c r="S709" i="3"/>
  <c r="P516" i="3"/>
  <c r="P531" i="3"/>
  <c r="P745" i="3"/>
  <c r="P806" i="3"/>
  <c r="P842" i="3"/>
  <c r="S1368" i="3"/>
  <c r="P1368" i="3"/>
  <c r="P1430" i="3"/>
  <c r="P1680" i="3"/>
  <c r="S1680" i="3"/>
  <c r="S144" i="3"/>
  <c r="P144" i="3"/>
  <c r="P703" i="3"/>
  <c r="P1810" i="3"/>
  <c r="S1810" i="3"/>
  <c r="P1844" i="3"/>
  <c r="S1844" i="3"/>
  <c r="S2041" i="3"/>
  <c r="P2041" i="3"/>
  <c r="P33" i="3"/>
  <c r="P59" i="3"/>
  <c r="P418" i="3"/>
  <c r="S632" i="3"/>
  <c r="S829" i="3"/>
  <c r="P836" i="3"/>
  <c r="P919" i="3"/>
  <c r="S982" i="3"/>
  <c r="S1024" i="3"/>
  <c r="P1031" i="3"/>
  <c r="P1116" i="3"/>
  <c r="S1116" i="3"/>
  <c r="P1215" i="3"/>
  <c r="S1215" i="3"/>
  <c r="S131" i="3"/>
  <c r="S137" i="3"/>
  <c r="P178" i="3"/>
  <c r="P277" i="3"/>
  <c r="S282" i="3"/>
  <c r="S490" i="3"/>
  <c r="S513" i="3"/>
  <c r="S522" i="3"/>
  <c r="P1251" i="3"/>
  <c r="S1251" i="3"/>
  <c r="S1398" i="3"/>
  <c r="P1405" i="3"/>
  <c r="S1440" i="3"/>
  <c r="P1517" i="3"/>
  <c r="S1517" i="3"/>
  <c r="P1580" i="3"/>
  <c r="S1642" i="3"/>
  <c r="P1642" i="3"/>
  <c r="S1778" i="3"/>
  <c r="P1778" i="3"/>
  <c r="S1922" i="3"/>
  <c r="P1922" i="3"/>
  <c r="P13" i="3"/>
  <c r="S13" i="3"/>
  <c r="P534" i="3"/>
  <c r="P928" i="3"/>
  <c r="S928" i="3"/>
  <c r="S979" i="3"/>
  <c r="P979" i="3"/>
  <c r="S639" i="3"/>
  <c r="P639" i="3"/>
  <c r="P813" i="3"/>
  <c r="S813" i="3"/>
  <c r="S174" i="3"/>
  <c r="P337" i="3"/>
  <c r="S337" i="3"/>
  <c r="P392" i="3"/>
  <c r="S392" i="3"/>
  <c r="S870" i="3"/>
  <c r="P954" i="3"/>
  <c r="P1254" i="3"/>
  <c r="P1454" i="3"/>
  <c r="S1454" i="3"/>
  <c r="S1480" i="3"/>
  <c r="P1497" i="3"/>
  <c r="S2048" i="3"/>
  <c r="P2048" i="3"/>
  <c r="P484" i="3"/>
  <c r="S619" i="3"/>
  <c r="S694" i="3"/>
  <c r="P694" i="3"/>
  <c r="S893" i="3"/>
  <c r="S1160" i="3"/>
  <c r="P1264" i="3"/>
  <c r="S1264" i="3"/>
  <c r="S224" i="3"/>
  <c r="S260" i="3"/>
  <c r="P299" i="3"/>
  <c r="S299" i="3"/>
  <c r="P302" i="3"/>
  <c r="P305" i="3"/>
  <c r="S359" i="3"/>
  <c r="P376" i="3"/>
  <c r="P472" i="3"/>
  <c r="S500" i="3"/>
  <c r="P507" i="3"/>
  <c r="S507" i="3"/>
  <c r="P538" i="3"/>
  <c r="S570" i="3"/>
  <c r="S583" i="3"/>
  <c r="P681" i="3"/>
  <c r="P710" i="3"/>
  <c r="P743" i="3"/>
  <c r="P765" i="3"/>
  <c r="S800" i="3"/>
  <c r="P827" i="3"/>
  <c r="S827" i="3"/>
  <c r="P929" i="3"/>
  <c r="S929" i="3"/>
  <c r="S970" i="3"/>
  <c r="P983" i="3"/>
  <c r="S983" i="3"/>
  <c r="S989" i="3"/>
  <c r="P996" i="3"/>
  <c r="S1093" i="3"/>
  <c r="P1183" i="3"/>
  <c r="S1183" i="3"/>
  <c r="S1202" i="3"/>
  <c r="P1300" i="3"/>
  <c r="P1421" i="3"/>
  <c r="S1421" i="3"/>
  <c r="P1468" i="3"/>
  <c r="P1504" i="3"/>
  <c r="S1504" i="3"/>
  <c r="P1652" i="3"/>
  <c r="S1652" i="3"/>
  <c r="P1655" i="3"/>
  <c r="P1714" i="3"/>
  <c r="S1714" i="3"/>
  <c r="P1855" i="3"/>
  <c r="S1855" i="3"/>
  <c r="P1889" i="3"/>
  <c r="S1889" i="3"/>
  <c r="S1985" i="3"/>
  <c r="P2019" i="3"/>
  <c r="S2019" i="3"/>
  <c r="P2045" i="3"/>
  <c r="S2045" i="3"/>
  <c r="S2133" i="3"/>
  <c r="P2133" i="3"/>
  <c r="P1040" i="3"/>
  <c r="S1040" i="3"/>
  <c r="S1266" i="3"/>
  <c r="P1266" i="3"/>
  <c r="S1276" i="3"/>
  <c r="P1276" i="3"/>
  <c r="P1312" i="3"/>
  <c r="S1312" i="3"/>
  <c r="P1335" i="3"/>
  <c r="S1335" i="3"/>
  <c r="P506" i="3"/>
  <c r="P528" i="3"/>
  <c r="P826" i="3"/>
  <c r="P1141" i="3"/>
  <c r="S1141" i="3"/>
  <c r="P10" i="3"/>
  <c r="P46" i="3"/>
  <c r="S557" i="3"/>
  <c r="P557" i="3"/>
  <c r="S573" i="3"/>
  <c r="P573" i="3"/>
  <c r="P1034" i="3"/>
  <c r="P1309" i="3"/>
  <c r="S1309" i="3"/>
  <c r="P1427" i="3"/>
  <c r="S23" i="3"/>
  <c r="S333" i="3"/>
  <c r="P665" i="3"/>
  <c r="S1086" i="3"/>
  <c r="P1186" i="3"/>
  <c r="S1186" i="3"/>
  <c r="P1192" i="3"/>
  <c r="S1355" i="3"/>
  <c r="P1365" i="3"/>
  <c r="S1424" i="3"/>
  <c r="P1424" i="3"/>
  <c r="S1484" i="3"/>
  <c r="P1484" i="3"/>
  <c r="P125" i="3"/>
  <c r="S125" i="3"/>
  <c r="S211" i="3"/>
  <c r="P211" i="3"/>
  <c r="S279" i="3"/>
  <c r="P321" i="3"/>
  <c r="S321" i="3"/>
  <c r="P445" i="3"/>
  <c r="P541" i="3"/>
  <c r="P913" i="3"/>
  <c r="S1083" i="3"/>
  <c r="S17" i="3"/>
  <c r="P83" i="3"/>
  <c r="S83" i="3"/>
  <c r="P132" i="3"/>
  <c r="S132" i="3"/>
  <c r="S181" i="3"/>
  <c r="S191" i="3"/>
  <c r="S257" i="3"/>
  <c r="P283" i="3"/>
  <c r="S283" i="3"/>
  <c r="S386" i="3"/>
  <c r="P386" i="3"/>
  <c r="S402" i="3"/>
  <c r="P491" i="3"/>
  <c r="S491" i="3"/>
  <c r="S697" i="3"/>
  <c r="S884" i="3"/>
  <c r="S932" i="3"/>
  <c r="P1084" i="3"/>
  <c r="S1084" i="3"/>
  <c r="P1196" i="3"/>
  <c r="S1196" i="3"/>
  <c r="S1206" i="3"/>
  <c r="P1206" i="3"/>
  <c r="S1228" i="3"/>
  <c r="P1310" i="3"/>
  <c r="S1310" i="3"/>
  <c r="S1353" i="3"/>
  <c r="P1353" i="3"/>
  <c r="P1428" i="3"/>
  <c r="S1428" i="3"/>
  <c r="S1557" i="3"/>
  <c r="P1557" i="3"/>
  <c r="P1946" i="3"/>
  <c r="S1946" i="3"/>
  <c r="S1982" i="3"/>
  <c r="P2029" i="3"/>
  <c r="S2029" i="3"/>
  <c r="S229" i="3"/>
  <c r="P229" i="3"/>
  <c r="P571" i="3"/>
  <c r="S571" i="3"/>
  <c r="P1032" i="3"/>
  <c r="S1032" i="3"/>
  <c r="S1209" i="3"/>
  <c r="S1212" i="3"/>
  <c r="S1313" i="3"/>
  <c r="P1366" i="3"/>
  <c r="S1366" i="3"/>
  <c r="P1455" i="3"/>
  <c r="S1455" i="3"/>
  <c r="P1571" i="3"/>
  <c r="S1571" i="3"/>
  <c r="P1750" i="3"/>
  <c r="S1750" i="3"/>
  <c r="P1966" i="3"/>
  <c r="S1966" i="3"/>
  <c r="P2068" i="3"/>
  <c r="S2068" i="3"/>
  <c r="S2127" i="3"/>
  <c r="P2127" i="3"/>
  <c r="S550" i="3"/>
  <c r="P550" i="3"/>
  <c r="P92" i="3"/>
  <c r="P774" i="3"/>
  <c r="S774" i="3"/>
  <c r="P5" i="3"/>
  <c r="P34" i="3"/>
  <c r="S34" i="3"/>
  <c r="P60" i="3"/>
  <c r="P258" i="3"/>
  <c r="S258" i="3"/>
  <c r="P261" i="3"/>
  <c r="S348" i="3"/>
  <c r="P348" i="3"/>
  <c r="P403" i="3"/>
  <c r="S403" i="3"/>
  <c r="P650" i="3"/>
  <c r="S734" i="3"/>
  <c r="P734" i="3"/>
  <c r="P933" i="3"/>
  <c r="S933" i="3"/>
  <c r="P1278" i="3"/>
  <c r="S1278" i="3"/>
  <c r="P1307" i="3"/>
  <c r="P1337" i="3"/>
  <c r="S1337" i="3"/>
  <c r="P1412" i="3"/>
  <c r="P1672" i="3"/>
  <c r="S1672" i="3"/>
  <c r="P1766" i="3"/>
  <c r="P1769" i="3"/>
  <c r="P1876" i="3"/>
  <c r="S1876" i="3"/>
  <c r="P1923" i="3"/>
  <c r="S1923" i="3"/>
  <c r="P1747" i="3"/>
  <c r="S1747" i="3"/>
  <c r="P1863" i="3"/>
  <c r="S1863" i="3"/>
  <c r="S1993" i="3"/>
  <c r="P1993" i="3"/>
  <c r="P2033" i="3"/>
  <c r="S2033" i="3"/>
  <c r="P1052" i="3"/>
  <c r="S1207" i="3"/>
  <c r="P1207" i="3"/>
  <c r="S1298" i="3"/>
  <c r="P1298" i="3"/>
  <c r="P1621" i="3"/>
  <c r="S1621" i="3"/>
  <c r="P1812" i="3"/>
  <c r="S1812" i="3"/>
  <c r="S2010" i="3"/>
  <c r="P2010" i="3"/>
  <c r="S763" i="3"/>
  <c r="P763" i="3"/>
  <c r="P605" i="3"/>
  <c r="S605" i="3"/>
  <c r="S738" i="3"/>
  <c r="P738" i="3"/>
  <c r="P892" i="3"/>
  <c r="S1007" i="3"/>
  <c r="P1007" i="3"/>
  <c r="S1059" i="3"/>
  <c r="P1059" i="3"/>
  <c r="P1082" i="3"/>
  <c r="S1082" i="3"/>
  <c r="P1098" i="3"/>
  <c r="P1159" i="3"/>
  <c r="S1178" i="3"/>
  <c r="P1178" i="3"/>
  <c r="P1439" i="3"/>
  <c r="S1679" i="3"/>
  <c r="P1679" i="3"/>
  <c r="P1860" i="3"/>
  <c r="S1860" i="3"/>
  <c r="S591" i="3"/>
  <c r="P591" i="3"/>
  <c r="P9" i="3"/>
  <c r="P272" i="3"/>
  <c r="S272" i="3"/>
  <c r="S300" i="3"/>
  <c r="P457" i="3"/>
  <c r="S457" i="3"/>
  <c r="S644" i="3"/>
  <c r="P1001" i="3"/>
  <c r="P1030" i="3"/>
  <c r="S1030" i="3"/>
  <c r="S1124" i="3"/>
  <c r="P1188" i="3"/>
  <c r="P1194" i="3"/>
  <c r="P1253" i="3"/>
  <c r="S1253" i="3"/>
  <c r="S1269" i="3"/>
  <c r="P1269" i="3"/>
  <c r="S1331" i="3"/>
  <c r="P1331" i="3"/>
  <c r="P1387" i="3"/>
  <c r="S1413" i="3"/>
  <c r="P1413" i="3"/>
  <c r="P1526" i="3"/>
  <c r="S1526" i="3"/>
  <c r="P1585" i="3"/>
  <c r="P1770" i="3"/>
  <c r="S1770" i="3"/>
  <c r="P1997" i="3"/>
  <c r="S1997" i="3"/>
  <c r="S2027" i="3"/>
  <c r="P2027" i="3"/>
  <c r="S542" i="3"/>
  <c r="P542" i="3"/>
  <c r="S766" i="3"/>
  <c r="P766" i="3"/>
  <c r="P962" i="3"/>
  <c r="S962" i="3"/>
  <c r="P1422" i="3"/>
  <c r="S1422" i="3"/>
  <c r="P1452" i="3"/>
  <c r="S1452" i="3"/>
  <c r="P123" i="3"/>
  <c r="P206" i="3"/>
  <c r="P245" i="3"/>
  <c r="S245" i="3"/>
  <c r="P495" i="3"/>
  <c r="P505" i="3"/>
  <c r="S515" i="3"/>
  <c r="P515" i="3"/>
  <c r="P588" i="3"/>
  <c r="P744" i="3"/>
  <c r="S808" i="3"/>
  <c r="P808" i="3"/>
  <c r="P815" i="3"/>
  <c r="S815" i="3"/>
  <c r="P841" i="3"/>
  <c r="S841" i="3"/>
  <c r="P1181" i="3"/>
  <c r="S1466" i="3"/>
  <c r="P1466" i="3"/>
  <c r="P136" i="3"/>
  <c r="P281" i="3"/>
  <c r="P420" i="3"/>
  <c r="S420" i="3"/>
  <c r="S209" i="3"/>
  <c r="P326" i="3"/>
  <c r="S364" i="3"/>
  <c r="S463" i="3"/>
  <c r="S473" i="3"/>
  <c r="S533" i="3"/>
  <c r="P572" i="3"/>
  <c r="S628" i="3"/>
  <c r="P628" i="3"/>
  <c r="P670" i="3"/>
  <c r="S682" i="3"/>
  <c r="S731" i="3"/>
  <c r="S828" i="3"/>
  <c r="P835" i="3"/>
  <c r="P940" i="3"/>
  <c r="S78" i="3"/>
  <c r="P78" i="3"/>
  <c r="P114" i="3"/>
  <c r="S146" i="3"/>
  <c r="S316" i="3"/>
  <c r="S387" i="3"/>
  <c r="S397" i="3"/>
  <c r="P579" i="3"/>
  <c r="S579" i="3"/>
  <c r="P648" i="3"/>
  <c r="P712" i="3"/>
  <c r="S712" i="3"/>
  <c r="S757" i="3"/>
  <c r="S760" i="3"/>
  <c r="S786" i="3"/>
  <c r="P786" i="3"/>
  <c r="S879" i="3"/>
  <c r="P937" i="3"/>
  <c r="S978" i="3"/>
  <c r="P1069" i="3"/>
  <c r="S1069" i="3"/>
  <c r="P1483" i="3"/>
  <c r="S1483" i="3"/>
  <c r="P1683" i="3"/>
  <c r="S1683" i="3"/>
  <c r="S1748" i="3"/>
  <c r="P1748" i="3"/>
  <c r="S1783" i="3"/>
  <c r="P1823" i="3"/>
  <c r="S1823" i="3"/>
  <c r="S2047" i="3"/>
  <c r="S2112" i="3"/>
  <c r="P1169" i="3"/>
  <c r="P1384" i="3"/>
  <c r="P1399" i="3"/>
  <c r="P1509" i="3"/>
  <c r="P1544" i="3"/>
  <c r="P1566" i="3"/>
  <c r="P1575" i="3"/>
  <c r="P1594" i="3"/>
  <c r="P1609" i="3"/>
  <c r="P1612" i="3"/>
  <c r="P1627" i="3"/>
  <c r="P1720" i="3"/>
  <c r="P1723" i="3"/>
  <c r="P1738" i="3"/>
  <c r="P1796" i="3"/>
  <c r="P1818" i="3"/>
  <c r="P1895" i="3"/>
  <c r="P1988" i="3"/>
  <c r="P2134" i="3"/>
  <c r="P2089" i="3"/>
  <c r="S2154" i="3"/>
  <c r="P2079" i="3"/>
  <c r="S1658" i="3"/>
  <c r="S1879" i="3"/>
  <c r="S1970" i="3"/>
  <c r="S1973" i="3"/>
  <c r="P1554" i="3"/>
  <c r="P1699" i="3"/>
  <c r="P1961" i="3"/>
  <c r="P2105" i="3"/>
  <c r="P2138" i="3"/>
  <c r="S2155" i="3"/>
  <c r="P2153" i="3"/>
  <c r="P1255" i="3"/>
  <c r="P1267" i="3"/>
  <c r="P1273" i="3"/>
  <c r="P1332" i="3"/>
  <c r="P1348" i="3"/>
  <c r="P1395" i="3"/>
  <c r="P1608" i="3"/>
  <c r="P1666" i="3"/>
  <c r="S1746" i="3"/>
  <c r="P1779" i="3"/>
  <c r="S1858" i="3"/>
  <c r="S1861" i="3"/>
  <c r="S1939" i="3"/>
  <c r="S1981" i="3"/>
  <c r="P1171" i="3"/>
  <c r="P1234" i="3"/>
  <c r="P1292" i="3"/>
  <c r="P1486" i="3"/>
  <c r="P1502" i="3"/>
  <c r="P1537" i="3"/>
  <c r="P1759" i="3"/>
  <c r="P1789" i="3"/>
  <c r="P1820" i="3"/>
  <c r="P1832" i="3"/>
  <c r="P1881" i="3"/>
  <c r="S2106" i="3"/>
  <c r="P2125" i="3"/>
  <c r="P2072" i="3"/>
  <c r="S2097" i="3"/>
  <c r="S58" i="3"/>
  <c r="P58" i="3"/>
  <c r="P366" i="3"/>
  <c r="S366" i="3"/>
  <c r="S526" i="3"/>
  <c r="P526" i="3"/>
  <c r="P584" i="3"/>
  <c r="S584" i="3"/>
  <c r="S1136" i="3"/>
  <c r="P1136" i="3"/>
  <c r="S36" i="3"/>
  <c r="P36" i="3"/>
  <c r="P39" i="3"/>
  <c r="S39" i="3"/>
  <c r="P160" i="3"/>
  <c r="S160" i="3"/>
  <c r="P196" i="3"/>
  <c r="S196" i="3"/>
  <c r="P447" i="3"/>
  <c r="S447" i="3"/>
  <c r="P901" i="3"/>
  <c r="S901" i="3"/>
  <c r="P1201" i="3"/>
  <c r="S1201" i="3"/>
  <c r="P1204" i="3"/>
  <c r="S1204" i="3"/>
  <c r="P1229" i="3"/>
  <c r="S1229" i="3"/>
  <c r="P1393" i="3"/>
  <c r="S1393" i="3"/>
  <c r="S1917" i="3"/>
  <c r="P1917" i="3"/>
  <c r="P441" i="3"/>
  <c r="S441" i="3"/>
  <c r="P502" i="3"/>
  <c r="S502" i="3"/>
  <c r="P620" i="3"/>
  <c r="S620" i="3"/>
  <c r="P208" i="3"/>
  <c r="S208" i="3"/>
  <c r="S325" i="3"/>
  <c r="P325" i="3"/>
  <c r="S590" i="3"/>
  <c r="P590" i="3"/>
  <c r="S943" i="3"/>
  <c r="P943" i="3"/>
  <c r="P1426" i="3"/>
  <c r="S1426" i="3"/>
  <c r="S1432" i="3"/>
  <c r="P1432" i="3"/>
  <c r="P27" i="3"/>
  <c r="S27" i="3"/>
  <c r="P244" i="3"/>
  <c r="S244" i="3"/>
  <c r="P575" i="3"/>
  <c r="S575" i="3"/>
  <c r="P1943" i="3"/>
  <c r="S1943" i="3"/>
  <c r="P157" i="3"/>
  <c r="P273" i="3"/>
  <c r="S273" i="3"/>
  <c r="P415" i="3"/>
  <c r="S415" i="3"/>
  <c r="P668" i="3"/>
  <c r="P695" i="3"/>
  <c r="P698" i="3"/>
  <c r="S698" i="3"/>
  <c r="S758" i="3"/>
  <c r="P758" i="3"/>
  <c r="S889" i="3"/>
  <c r="P889" i="3"/>
  <c r="P12" i="3"/>
  <c r="S12" i="3"/>
  <c r="P168" i="3"/>
  <c r="S168" i="3"/>
  <c r="P213" i="3"/>
  <c r="S213" i="3"/>
  <c r="P223" i="3"/>
  <c r="S223" i="3"/>
  <c r="P998" i="3"/>
  <c r="S998" i="3"/>
  <c r="S1905" i="3"/>
  <c r="P1905" i="3"/>
  <c r="P6" i="3"/>
  <c r="S6" i="3"/>
  <c r="P127" i="3"/>
  <c r="P274" i="3"/>
  <c r="P631" i="3"/>
  <c r="S631" i="3"/>
  <c r="S877" i="3"/>
  <c r="P877" i="3"/>
  <c r="P1252" i="3"/>
  <c r="S1252" i="3"/>
  <c r="S1316" i="3"/>
  <c r="P1316" i="3"/>
  <c r="P1407" i="3"/>
  <c r="S1407" i="3"/>
  <c r="S1902" i="3"/>
  <c r="P1902" i="3"/>
  <c r="P1928" i="3"/>
  <c r="S1928" i="3"/>
  <c r="P165" i="3"/>
  <c r="S165" i="3"/>
  <c r="P207" i="3"/>
  <c r="P365" i="3"/>
  <c r="S365" i="3"/>
  <c r="S407" i="3"/>
  <c r="P407" i="3"/>
  <c r="P672" i="3"/>
  <c r="S672" i="3"/>
  <c r="P778" i="3"/>
  <c r="S778" i="3"/>
  <c r="P793" i="3"/>
  <c r="S1033" i="3"/>
  <c r="P1033" i="3"/>
  <c r="P1221" i="3"/>
  <c r="S1221" i="3"/>
  <c r="P1240" i="3"/>
  <c r="S1240" i="3"/>
  <c r="P1246" i="3"/>
  <c r="P1249" i="3"/>
  <c r="S1404" i="3"/>
  <c r="P1404" i="3"/>
  <c r="S1854" i="3"/>
  <c r="P1854" i="3"/>
  <c r="P1980" i="3"/>
  <c r="S1980" i="3"/>
  <c r="P2024" i="3"/>
  <c r="S2024" i="3"/>
  <c r="S2120" i="3"/>
  <c r="P2120" i="3"/>
  <c r="S80" i="3"/>
  <c r="P80" i="3"/>
  <c r="P162" i="3"/>
  <c r="S162" i="3"/>
  <c r="P201" i="3"/>
  <c r="S331" i="3"/>
  <c r="P331" i="3"/>
  <c r="P469" i="3"/>
  <c r="S469" i="3"/>
  <c r="P750" i="3"/>
  <c r="S750" i="3"/>
  <c r="S1373" i="3"/>
  <c r="P1373" i="3"/>
  <c r="P1473" i="3"/>
  <c r="S1473" i="3"/>
  <c r="P1739" i="3"/>
  <c r="S1867" i="3"/>
  <c r="P1867" i="3"/>
  <c r="S1873" i="3"/>
  <c r="S1899" i="3"/>
  <c r="P1899" i="3"/>
  <c r="P1992" i="3"/>
  <c r="S1992" i="3"/>
  <c r="P2005" i="3"/>
  <c r="S2005" i="3"/>
  <c r="S2014" i="3"/>
  <c r="P77" i="3"/>
  <c r="S77" i="3"/>
  <c r="P109" i="3"/>
  <c r="S109" i="3"/>
  <c r="P115" i="3"/>
  <c r="S115" i="3"/>
  <c r="P214" i="3"/>
  <c r="S214" i="3"/>
  <c r="S347" i="3"/>
  <c r="P347" i="3"/>
  <c r="P559" i="3"/>
  <c r="S906" i="3"/>
  <c r="P906" i="3"/>
  <c r="P1218" i="3"/>
  <c r="P38" i="3"/>
  <c r="P64" i="3"/>
  <c r="S74" i="3"/>
  <c r="P74" i="3"/>
  <c r="S99" i="3"/>
  <c r="S156" i="3"/>
  <c r="P156" i="3"/>
  <c r="P195" i="3"/>
  <c r="S195" i="3"/>
  <c r="P328" i="3"/>
  <c r="S328" i="3"/>
  <c r="S375" i="3"/>
  <c r="P453" i="3"/>
  <c r="S453" i="3"/>
  <c r="P587" i="3"/>
  <c r="P603" i="3"/>
  <c r="S609" i="3"/>
  <c r="P651" i="3"/>
  <c r="S651" i="3"/>
  <c r="S667" i="3"/>
  <c r="P667" i="3"/>
  <c r="P747" i="3"/>
  <c r="S747" i="3"/>
  <c r="P900" i="3"/>
  <c r="S900" i="3"/>
  <c r="S1139" i="3"/>
  <c r="P1139" i="3"/>
  <c r="P1461" i="3"/>
  <c r="P1583" i="3"/>
  <c r="P1586" i="3"/>
  <c r="S1586" i="3"/>
  <c r="P61" i="3"/>
  <c r="S61" i="3"/>
  <c r="P87" i="3"/>
  <c r="P97" i="3"/>
  <c r="S97" i="3"/>
  <c r="P103" i="3"/>
  <c r="P284" i="3"/>
  <c r="S284" i="3"/>
  <c r="P306" i="3"/>
  <c r="S306" i="3"/>
  <c r="S351" i="3"/>
  <c r="P351" i="3"/>
  <c r="P430" i="3"/>
  <c r="S514" i="3"/>
  <c r="P514" i="3"/>
  <c r="P578" i="3"/>
  <c r="S578" i="3"/>
  <c r="S597" i="3"/>
  <c r="P597" i="3"/>
  <c r="P645" i="3"/>
  <c r="S645" i="3"/>
  <c r="P729" i="3"/>
  <c r="S729" i="3"/>
  <c r="P922" i="3"/>
  <c r="S922" i="3"/>
  <c r="P956" i="3"/>
  <c r="S956" i="3"/>
  <c r="P1429" i="3"/>
  <c r="P202" i="3"/>
  <c r="S202" i="3"/>
  <c r="P163" i="3"/>
  <c r="P186" i="3"/>
  <c r="S186" i="3"/>
  <c r="S254" i="3"/>
  <c r="P254" i="3"/>
  <c r="P511" i="3"/>
  <c r="P701" i="3"/>
  <c r="S701" i="3"/>
  <c r="P788" i="3"/>
  <c r="S788" i="3"/>
  <c r="S882" i="3"/>
  <c r="P882" i="3"/>
  <c r="P969" i="3"/>
  <c r="S987" i="3"/>
  <c r="P987" i="3"/>
  <c r="P1079" i="3"/>
  <c r="S1079" i="3"/>
  <c r="S1396" i="3"/>
  <c r="P1396" i="3"/>
  <c r="P1073" i="3"/>
  <c r="P1076" i="3"/>
  <c r="S1076" i="3"/>
  <c r="P72" i="3"/>
  <c r="S72" i="3"/>
  <c r="P141" i="3"/>
  <c r="P190" i="3"/>
  <c r="P193" i="3"/>
  <c r="P235" i="3"/>
  <c r="S235" i="3"/>
  <c r="S263" i="3"/>
  <c r="P270" i="3"/>
  <c r="P285" i="3"/>
  <c r="S285" i="3"/>
  <c r="P383" i="3"/>
  <c r="S383" i="3"/>
  <c r="S614" i="3"/>
  <c r="P614" i="3"/>
  <c r="S1029" i="3"/>
  <c r="P1029" i="3"/>
  <c r="S1051" i="3"/>
  <c r="P1051" i="3"/>
  <c r="S1134" i="3"/>
  <c r="P1134" i="3"/>
  <c r="P1198" i="3"/>
  <c r="S1198" i="3"/>
  <c r="P1378" i="3"/>
  <c r="P120" i="3"/>
  <c r="S120" i="3"/>
  <c r="P138" i="3"/>
  <c r="S138" i="3"/>
  <c r="P187" i="3"/>
  <c r="S187" i="3"/>
  <c r="P219" i="3"/>
  <c r="S219" i="3"/>
  <c r="S567" i="3"/>
  <c r="P567" i="3"/>
  <c r="P662" i="3"/>
  <c r="S662" i="3"/>
  <c r="S686" i="3"/>
  <c r="S752" i="3"/>
  <c r="P752" i="3"/>
  <c r="P883" i="3"/>
  <c r="S883" i="3"/>
  <c r="P1010" i="3"/>
  <c r="S1010" i="3"/>
  <c r="S1045" i="3"/>
  <c r="P1045" i="3"/>
  <c r="S1067" i="3"/>
  <c r="P1067" i="3"/>
  <c r="S1195" i="3"/>
  <c r="P1195" i="3"/>
  <c r="S1563" i="3"/>
  <c r="P1563" i="3"/>
  <c r="S11" i="3"/>
  <c r="S15" i="3"/>
  <c r="P15" i="3"/>
  <c r="P148" i="3"/>
  <c r="S148" i="3"/>
  <c r="P184" i="3"/>
  <c r="S184" i="3"/>
  <c r="P377" i="3"/>
  <c r="S377" i="3"/>
  <c r="P419" i="3"/>
  <c r="S419" i="3"/>
  <c r="P458" i="3"/>
  <c r="S458" i="3"/>
  <c r="P558" i="3"/>
  <c r="S576" i="3"/>
  <c r="P576" i="3"/>
  <c r="S749" i="3"/>
  <c r="P749" i="3"/>
  <c r="S973" i="3"/>
  <c r="P973" i="3"/>
  <c r="S976" i="3"/>
  <c r="P976" i="3"/>
  <c r="P1106" i="3"/>
  <c r="S1106" i="3"/>
  <c r="P894" i="3"/>
  <c r="S894" i="3"/>
  <c r="S955" i="3"/>
  <c r="P955" i="3"/>
  <c r="S965" i="3"/>
  <c r="P965" i="3"/>
  <c r="S1017" i="3"/>
  <c r="P1017" i="3"/>
  <c r="P1048" i="3"/>
  <c r="S1048" i="3"/>
  <c r="P1058" i="3"/>
  <c r="S1058" i="3"/>
  <c r="P1350" i="3"/>
  <c r="S1350" i="3"/>
  <c r="P1848" i="3"/>
  <c r="S1848" i="3"/>
  <c r="S52" i="3"/>
  <c r="P52" i="3"/>
  <c r="P121" i="3"/>
  <c r="S121" i="3"/>
  <c r="P142" i="3"/>
  <c r="S142" i="3"/>
  <c r="P164" i="3"/>
  <c r="S164" i="3"/>
  <c r="P267" i="3"/>
  <c r="S267" i="3"/>
  <c r="P431" i="3"/>
  <c r="S431" i="3"/>
  <c r="S540" i="3"/>
  <c r="P540" i="3"/>
  <c r="P687" i="3"/>
  <c r="S687" i="3"/>
  <c r="P840" i="3"/>
  <c r="P849" i="3"/>
  <c r="P1002" i="3"/>
  <c r="S1002" i="3"/>
  <c r="P1179" i="3"/>
  <c r="S1179" i="3"/>
  <c r="P1238" i="3"/>
  <c r="S1244" i="3"/>
  <c r="P1244" i="3"/>
  <c r="P1286" i="3"/>
  <c r="S1286" i="3"/>
  <c r="P1499" i="3"/>
  <c r="S1499" i="3"/>
  <c r="S1540" i="3"/>
  <c r="P1540" i="3"/>
  <c r="S1722" i="3"/>
  <c r="P1722" i="3"/>
  <c r="P1734" i="3"/>
  <c r="S1734" i="3"/>
  <c r="P49" i="3"/>
  <c r="S49" i="3"/>
  <c r="P217" i="3"/>
  <c r="S217" i="3"/>
  <c r="P294" i="3"/>
  <c r="S294" i="3"/>
  <c r="S369" i="3"/>
  <c r="P369" i="3"/>
  <c r="P400" i="3"/>
  <c r="P425" i="3"/>
  <c r="S425" i="3"/>
  <c r="P485" i="3"/>
  <c r="S485" i="3"/>
  <c r="P594" i="3"/>
  <c r="P675" i="3"/>
  <c r="S675" i="3"/>
  <c r="P690" i="3"/>
  <c r="S693" i="3"/>
  <c r="P693" i="3"/>
  <c r="P794" i="3"/>
  <c r="P831" i="3"/>
  <c r="P931" i="3"/>
  <c r="P949" i="3"/>
  <c r="S949" i="3"/>
  <c r="S959" i="3"/>
  <c r="P959" i="3"/>
  <c r="P1005" i="3"/>
  <c r="S1036" i="3"/>
  <c r="P1036" i="3"/>
  <c r="S1039" i="3"/>
  <c r="P1039" i="3"/>
  <c r="P1176" i="3"/>
  <c r="S1657" i="3"/>
  <c r="P1657" i="3"/>
  <c r="P1676" i="3"/>
  <c r="S1676" i="3"/>
  <c r="S1704" i="3"/>
  <c r="P1704" i="3"/>
  <c r="S1189" i="3"/>
  <c r="P1189" i="3"/>
  <c r="P1450" i="3"/>
  <c r="P1453" i="3"/>
  <c r="S1475" i="3"/>
  <c r="P1475" i="3"/>
  <c r="P1318" i="3"/>
  <c r="P1321" i="3"/>
  <c r="S1441" i="3"/>
  <c r="P1441" i="3"/>
  <c r="P1463" i="3"/>
  <c r="S1476" i="3"/>
  <c r="P1476" i="3"/>
  <c r="P1840" i="3"/>
  <c r="S1853" i="3"/>
  <c r="P1853" i="3"/>
  <c r="P175" i="3"/>
  <c r="S175" i="3"/>
  <c r="P317" i="3"/>
  <c r="S317" i="3"/>
  <c r="P360" i="3"/>
  <c r="S360" i="3"/>
  <c r="P630" i="3"/>
  <c r="S630" i="3"/>
  <c r="S657" i="3"/>
  <c r="P657" i="3"/>
  <c r="S792" i="3"/>
  <c r="P792" i="3"/>
  <c r="P823" i="3"/>
  <c r="S823" i="3"/>
  <c r="S1078" i="3"/>
  <c r="P1078" i="3"/>
  <c r="P1100" i="3"/>
  <c r="S1100" i="3"/>
  <c r="S1150" i="3"/>
  <c r="P1150" i="3"/>
  <c r="P1156" i="3"/>
  <c r="S1156" i="3"/>
  <c r="P1214" i="3"/>
  <c r="S1214" i="3"/>
  <c r="S1846" i="3"/>
  <c r="P1846" i="3"/>
  <c r="P1933" i="3"/>
  <c r="S1933" i="3"/>
  <c r="S1975" i="3"/>
  <c r="P1975" i="3"/>
  <c r="P2139" i="3"/>
  <c r="S2139" i="3"/>
  <c r="P28" i="3"/>
  <c r="S28" i="3"/>
  <c r="P153" i="3"/>
  <c r="S153" i="3"/>
  <c r="P256" i="3"/>
  <c r="P262" i="3"/>
  <c r="S262" i="3"/>
  <c r="S379" i="3"/>
  <c r="P379" i="3"/>
  <c r="P436" i="3"/>
  <c r="S436" i="3"/>
  <c r="P452" i="3"/>
  <c r="P480" i="3"/>
  <c r="S480" i="3"/>
  <c r="S777" i="3"/>
  <c r="P777" i="3"/>
  <c r="S938" i="3"/>
  <c r="P938" i="3"/>
  <c r="P1094" i="3"/>
  <c r="P1097" i="3"/>
  <c r="S1125" i="3"/>
  <c r="P1284" i="3"/>
  <c r="S1284" i="3"/>
  <c r="P1306" i="3"/>
  <c r="S1306" i="3"/>
  <c r="P1330" i="3"/>
  <c r="S1330" i="3"/>
  <c r="P1370" i="3"/>
  <c r="S1482" i="3"/>
  <c r="P1482" i="3"/>
  <c r="P1532" i="3"/>
  <c r="S1532" i="3"/>
  <c r="S1560" i="3"/>
  <c r="P1560" i="3"/>
  <c r="P1833" i="3"/>
  <c r="S1833" i="3"/>
  <c r="P1843" i="3"/>
  <c r="P1856" i="3"/>
  <c r="S1856" i="3"/>
  <c r="S1888" i="3"/>
  <c r="P1888" i="3"/>
  <c r="S1901" i="3"/>
  <c r="P1901" i="3"/>
  <c r="S25" i="3"/>
  <c r="P25" i="3"/>
  <c r="P82" i="3"/>
  <c r="P85" i="3"/>
  <c r="P228" i="3"/>
  <c r="P250" i="3"/>
  <c r="P330" i="3"/>
  <c r="P449" i="3"/>
  <c r="P496" i="3"/>
  <c r="S496" i="3"/>
  <c r="S649" i="3"/>
  <c r="P649" i="3"/>
  <c r="S661" i="3"/>
  <c r="P661" i="3"/>
  <c r="S783" i="3"/>
  <c r="P783" i="3"/>
  <c r="P805" i="3"/>
  <c r="S817" i="3"/>
  <c r="P817" i="3"/>
  <c r="P865" i="3"/>
  <c r="P871" i="3"/>
  <c r="S1053" i="3"/>
  <c r="P1053" i="3"/>
  <c r="S1190" i="3"/>
  <c r="P1190" i="3"/>
  <c r="P22" i="3"/>
  <c r="S22" i="3"/>
  <c r="P44" i="3"/>
  <c r="S44" i="3"/>
  <c r="P126" i="3"/>
  <c r="S126" i="3"/>
  <c r="P129" i="3"/>
  <c r="P147" i="3"/>
  <c r="S147" i="3"/>
  <c r="S159" i="3"/>
  <c r="P169" i="3"/>
  <c r="S169" i="3"/>
  <c r="P225" i="3"/>
  <c r="P327" i="3"/>
  <c r="S468" i="3"/>
  <c r="S474" i="3"/>
  <c r="P634" i="3"/>
  <c r="S634" i="3"/>
  <c r="P640" i="3"/>
  <c r="P643" i="3"/>
  <c r="S646" i="3"/>
  <c r="P646" i="3"/>
  <c r="S715" i="3"/>
  <c r="S746" i="3"/>
  <c r="P802" i="3"/>
  <c r="S802" i="3"/>
  <c r="P811" i="3"/>
  <c r="P814" i="3"/>
  <c r="P988" i="3"/>
  <c r="S988" i="3"/>
  <c r="S1110" i="3"/>
  <c r="P1257" i="3"/>
  <c r="P1260" i="3"/>
  <c r="S1260" i="3"/>
  <c r="P1315" i="3"/>
  <c r="S1336" i="3"/>
  <c r="S1401" i="3"/>
  <c r="P1772" i="3"/>
  <c r="S1772" i="3"/>
  <c r="P565" i="3"/>
  <c r="S565" i="3"/>
  <c r="S613" i="3"/>
  <c r="P613" i="3"/>
  <c r="P726" i="3"/>
  <c r="S726" i="3"/>
  <c r="P960" i="3"/>
  <c r="S960" i="3"/>
  <c r="S1055" i="3"/>
  <c r="P1055" i="3"/>
  <c r="S1105" i="3"/>
  <c r="P1105" i="3"/>
  <c r="P1277" i="3"/>
  <c r="S1277" i="3"/>
  <c r="S1458" i="3"/>
  <c r="P1458" i="3"/>
  <c r="S1649" i="3"/>
  <c r="P1649" i="3"/>
  <c r="S1835" i="3"/>
  <c r="P1835" i="3"/>
  <c r="S1955" i="3"/>
  <c r="P1955" i="3"/>
  <c r="P1977" i="3"/>
  <c r="S1977" i="3"/>
  <c r="S2117" i="3"/>
  <c r="P2117" i="3"/>
  <c r="P107" i="3"/>
  <c r="P176" i="3"/>
  <c r="P179" i="3"/>
  <c r="P248" i="3"/>
  <c r="P435" i="3"/>
  <c r="P554" i="3"/>
  <c r="S554" i="3"/>
  <c r="S658" i="3"/>
  <c r="P658" i="3"/>
  <c r="P714" i="3"/>
  <c r="P723" i="3"/>
  <c r="P769" i="3"/>
  <c r="P775" i="3"/>
  <c r="S775" i="3"/>
  <c r="S839" i="3"/>
  <c r="P839" i="3"/>
  <c r="P984" i="3"/>
  <c r="S984" i="3"/>
  <c r="S1003" i="3"/>
  <c r="P1003" i="3"/>
  <c r="P1145" i="3"/>
  <c r="P1184" i="3"/>
  <c r="S1184" i="3"/>
  <c r="P1217" i="3"/>
  <c r="P1220" i="3"/>
  <c r="P1268" i="3"/>
  <c r="S1274" i="3"/>
  <c r="P1274" i="3"/>
  <c r="S1363" i="3"/>
  <c r="P1363" i="3"/>
  <c r="P1464" i="3"/>
  <c r="S1464" i="3"/>
  <c r="P1637" i="3"/>
  <c r="P1646" i="3"/>
  <c r="P1735" i="3"/>
  <c r="P1817" i="3"/>
  <c r="S1817" i="3"/>
  <c r="P1871" i="3"/>
  <c r="S1880" i="3"/>
  <c r="P1880" i="3"/>
  <c r="P104" i="3"/>
  <c r="S104" i="3"/>
  <c r="P432" i="3"/>
  <c r="S432" i="3"/>
  <c r="S451" i="3"/>
  <c r="P451" i="3"/>
  <c r="S601" i="3"/>
  <c r="P601" i="3"/>
  <c r="P676" i="3"/>
  <c r="S676" i="3"/>
  <c r="P803" i="3"/>
  <c r="S803" i="3"/>
  <c r="S863" i="3"/>
  <c r="P863" i="3"/>
  <c r="P957" i="3"/>
  <c r="S957" i="3"/>
  <c r="P1142" i="3"/>
  <c r="S1142" i="3"/>
  <c r="P1166" i="3"/>
  <c r="S1166" i="3"/>
  <c r="P1172" i="3"/>
  <c r="S1172" i="3"/>
  <c r="P1342" i="3"/>
  <c r="S1342" i="3"/>
  <c r="P1354" i="3"/>
  <c r="S1354" i="3"/>
  <c r="P1382" i="3"/>
  <c r="S1382" i="3"/>
  <c r="S1391" i="3"/>
  <c r="P1391" i="3"/>
  <c r="S1433" i="3"/>
  <c r="P1433" i="3"/>
  <c r="S1643" i="3"/>
  <c r="P1643" i="3"/>
  <c r="S1705" i="3"/>
  <c r="P1705" i="3"/>
  <c r="P1868" i="3"/>
  <c r="S1868" i="3"/>
  <c r="S2096" i="3"/>
  <c r="P2096" i="3"/>
  <c r="S43" i="3"/>
  <c r="S71" i="3"/>
  <c r="S88" i="3"/>
  <c r="P134" i="3"/>
  <c r="P170" i="3"/>
  <c r="S170" i="3"/>
  <c r="S197" i="3"/>
  <c r="P212" i="3"/>
  <c r="P221" i="3"/>
  <c r="P242" i="3"/>
  <c r="S251" i="3"/>
  <c r="S343" i="3"/>
  <c r="S349" i="3"/>
  <c r="S382" i="3"/>
  <c r="P488" i="3"/>
  <c r="P539" i="3"/>
  <c r="P545" i="3"/>
  <c r="P548" i="3"/>
  <c r="P580" i="3"/>
  <c r="P595" i="3"/>
  <c r="S598" i="3"/>
  <c r="P598" i="3"/>
  <c r="P626" i="3"/>
  <c r="P629" i="3"/>
  <c r="S635" i="3"/>
  <c r="P635" i="3"/>
  <c r="S711" i="3"/>
  <c r="S730" i="3"/>
  <c r="P730" i="3"/>
  <c r="S812" i="3"/>
  <c r="P812" i="3"/>
  <c r="P866" i="3"/>
  <c r="S866" i="3"/>
  <c r="P912" i="3"/>
  <c r="S927" i="3"/>
  <c r="P927" i="3"/>
  <c r="P951" i="3"/>
  <c r="S997" i="3"/>
  <c r="P997" i="3"/>
  <c r="P1037" i="3"/>
  <c r="P1062" i="3"/>
  <c r="S1062" i="3"/>
  <c r="S1090" i="3"/>
  <c r="P1090" i="3"/>
  <c r="P1109" i="3"/>
  <c r="S1109" i="3"/>
  <c r="S1230" i="3"/>
  <c r="P1230" i="3"/>
  <c r="P1263" i="3"/>
  <c r="S1263" i="3"/>
  <c r="P1287" i="3"/>
  <c r="S1293" i="3"/>
  <c r="P1293" i="3"/>
  <c r="P1379" i="3"/>
  <c r="S1508" i="3"/>
  <c r="P1508" i="3"/>
  <c r="S1514" i="3"/>
  <c r="P1514" i="3"/>
  <c r="P1524" i="3"/>
  <c r="P1527" i="3"/>
  <c r="P1686" i="3"/>
  <c r="S1686" i="3"/>
  <c r="P1780" i="3"/>
  <c r="S1798" i="3"/>
  <c r="P1804" i="3"/>
  <c r="P2087" i="3"/>
  <c r="S2087" i="3"/>
  <c r="P2090" i="3"/>
  <c r="S2090" i="3"/>
  <c r="P1459" i="3"/>
  <c r="S1459" i="3"/>
  <c r="S1549" i="3"/>
  <c r="P1549" i="3"/>
  <c r="S1592" i="3"/>
  <c r="P1592" i="3"/>
  <c r="P1628" i="3"/>
  <c r="S1628" i="3"/>
  <c r="S1671" i="3"/>
  <c r="P1671" i="3"/>
  <c r="P2028" i="3"/>
  <c r="S2028" i="3"/>
  <c r="P2040" i="3"/>
  <c r="S2040" i="3"/>
  <c r="P1617" i="3"/>
  <c r="S1617" i="3"/>
  <c r="S1758" i="3"/>
  <c r="P1758" i="3"/>
  <c r="P1947" i="3"/>
  <c r="S1947" i="3"/>
  <c r="S1334" i="3"/>
  <c r="P1334" i="3"/>
  <c r="P1506" i="3"/>
  <c r="S1506" i="3"/>
  <c r="S1531" i="3"/>
  <c r="P1531" i="3"/>
  <c r="P1596" i="3"/>
  <c r="S1596" i="3"/>
  <c r="S1944" i="3"/>
  <c r="P1944" i="3"/>
  <c r="P2063" i="3"/>
  <c r="S2063" i="3"/>
  <c r="P2069" i="3"/>
  <c r="S2069" i="3"/>
  <c r="S1008" i="3"/>
  <c r="P1008" i="3"/>
  <c r="S1132" i="3"/>
  <c r="P1132" i="3"/>
  <c r="S1456" i="3"/>
  <c r="P1456" i="3"/>
  <c r="S1570" i="3"/>
  <c r="P1570" i="3"/>
  <c r="S1606" i="3"/>
  <c r="P1606" i="3"/>
  <c r="P1656" i="3"/>
  <c r="S1656" i="3"/>
  <c r="P1827" i="3"/>
  <c r="S1827" i="3"/>
  <c r="S2037" i="3"/>
  <c r="P2037" i="3"/>
  <c r="P911" i="3"/>
  <c r="S911" i="3"/>
  <c r="P1111" i="3"/>
  <c r="P1117" i="3"/>
  <c r="S1117" i="3"/>
  <c r="S1120" i="3"/>
  <c r="P1120" i="3"/>
  <c r="P1576" i="3"/>
  <c r="S1576" i="3"/>
  <c r="P1582" i="3"/>
  <c r="P1684" i="3"/>
  <c r="S1684" i="3"/>
  <c r="S1718" i="3"/>
  <c r="P1718" i="3"/>
  <c r="S1806" i="3"/>
  <c r="P1806" i="3"/>
  <c r="S2059" i="3"/>
  <c r="P2059" i="3"/>
  <c r="P2111" i="3"/>
  <c r="S2111" i="3"/>
  <c r="P1152" i="3"/>
  <c r="P1158" i="3"/>
  <c r="S1314" i="3"/>
  <c r="P1314" i="3"/>
  <c r="P1374" i="3"/>
  <c r="P1377" i="3"/>
  <c r="S1451" i="3"/>
  <c r="P1451" i="3"/>
  <c r="P1552" i="3"/>
  <c r="P1555" i="3"/>
  <c r="S1564" i="3"/>
  <c r="P1564" i="3"/>
  <c r="P1681" i="3"/>
  <c r="P1771" i="3"/>
  <c r="S1771" i="3"/>
  <c r="P1816" i="3"/>
  <c r="P398" i="3"/>
  <c r="S398" i="3"/>
  <c r="P404" i="3"/>
  <c r="S404" i="3"/>
  <c r="S501" i="3"/>
  <c r="P501" i="3"/>
  <c r="S604" i="3"/>
  <c r="P604" i="3"/>
  <c r="S660" i="3"/>
  <c r="P660" i="3"/>
  <c r="S739" i="3"/>
  <c r="P739" i="3"/>
  <c r="S878" i="3"/>
  <c r="P878" i="3"/>
  <c r="S941" i="3"/>
  <c r="P941" i="3"/>
  <c r="P1144" i="3"/>
  <c r="P1155" i="3"/>
  <c r="S1155" i="3"/>
  <c r="P1262" i="3"/>
  <c r="S1281" i="3"/>
  <c r="S1296" i="3"/>
  <c r="S1305" i="3"/>
  <c r="P1341" i="3"/>
  <c r="S1371" i="3"/>
  <c r="P1371" i="3"/>
  <c r="P1448" i="3"/>
  <c r="S1448" i="3"/>
  <c r="S1546" i="3"/>
  <c r="P1561" i="3"/>
  <c r="S1561" i="3"/>
  <c r="S1636" i="3"/>
  <c r="P1813" i="3"/>
  <c r="S1813" i="3"/>
  <c r="P1932" i="3"/>
  <c r="S1932" i="3"/>
  <c r="P2001" i="3"/>
  <c r="S2001" i="3"/>
  <c r="S2044" i="3"/>
  <c r="P2044" i="3"/>
  <c r="P2075" i="3"/>
  <c r="S2075" i="3"/>
  <c r="S2078" i="3"/>
  <c r="P2078" i="3"/>
  <c r="S2084" i="3"/>
  <c r="P2100" i="3"/>
  <c r="P2103" i="3"/>
  <c r="P1725" i="3"/>
  <c r="S1725" i="3"/>
  <c r="S2018" i="3"/>
  <c r="P2018" i="3"/>
  <c r="P2021" i="3"/>
  <c r="S2021" i="3"/>
  <c r="P2119" i="3"/>
  <c r="S2119" i="3"/>
  <c r="P442" i="3"/>
  <c r="S442" i="3"/>
  <c r="P523" i="3"/>
  <c r="S523" i="3"/>
  <c r="S532" i="3"/>
  <c r="P532" i="3"/>
  <c r="S638" i="3"/>
  <c r="P638" i="3"/>
  <c r="P764" i="3"/>
  <c r="S764" i="3"/>
  <c r="P1345" i="3"/>
  <c r="S1345" i="3"/>
  <c r="P1408" i="3"/>
  <c r="S1408" i="3"/>
  <c r="S1542" i="3"/>
  <c r="P1542" i="3"/>
  <c r="P1898" i="3"/>
  <c r="P1962" i="3"/>
  <c r="P1999" i="3"/>
  <c r="S2116" i="3"/>
  <c r="P2116" i="3"/>
  <c r="P1131" i="3"/>
  <c r="S1131" i="3"/>
  <c r="P1148" i="3"/>
  <c r="P1233" i="3"/>
  <c r="P1236" i="3"/>
  <c r="P1515" i="3"/>
  <c r="S1515" i="3"/>
  <c r="P1518" i="3"/>
  <c r="S1599" i="3"/>
  <c r="P1599" i="3"/>
  <c r="P1620" i="3"/>
  <c r="P1701" i="3"/>
  <c r="P1740" i="3"/>
  <c r="S1740" i="3"/>
  <c r="P1743" i="3"/>
  <c r="S1743" i="3"/>
  <c r="P1764" i="3"/>
  <c r="S1802" i="3"/>
  <c r="P1802" i="3"/>
  <c r="S1937" i="3"/>
  <c r="P1937" i="3"/>
  <c r="P1950" i="3"/>
  <c r="P1953" i="3"/>
  <c r="S1953" i="3"/>
  <c r="P789" i="3"/>
  <c r="S789" i="3"/>
  <c r="P1603" i="3"/>
  <c r="S1603" i="3"/>
  <c r="S1753" i="3"/>
  <c r="P1753" i="3"/>
  <c r="S1912" i="3"/>
  <c r="P1912" i="3"/>
  <c r="P2012" i="3"/>
  <c r="S2012" i="3"/>
  <c r="P2082" i="3"/>
  <c r="S2082" i="3"/>
  <c r="P396" i="3"/>
  <c r="P428" i="3"/>
  <c r="P593" i="3"/>
  <c r="P685" i="3"/>
  <c r="P742" i="3"/>
  <c r="P756" i="3"/>
  <c r="P1199" i="3"/>
  <c r="P1224" i="3"/>
  <c r="P1360" i="3"/>
  <c r="P1388" i="3"/>
  <c r="S1442" i="3"/>
  <c r="P1442" i="3"/>
  <c r="P1597" i="3"/>
  <c r="S1597" i="3"/>
  <c r="P1626" i="3"/>
  <c r="P1664" i="3"/>
  <c r="S1744" i="3"/>
  <c r="P1744" i="3"/>
  <c r="P1791" i="3"/>
  <c r="P1839" i="3"/>
  <c r="P1845" i="3"/>
  <c r="S1845" i="3"/>
  <c r="S1878" i="3"/>
  <c r="P1878" i="3"/>
  <c r="P1887" i="3"/>
  <c r="P1906" i="3"/>
  <c r="P1938" i="3"/>
  <c r="S1938" i="3"/>
  <c r="P2054" i="3"/>
  <c r="S2054" i="3"/>
  <c r="P2141" i="3"/>
  <c r="S2141" i="3"/>
  <c r="P390" i="3"/>
  <c r="P552" i="3"/>
  <c r="P858" i="3"/>
  <c r="P861" i="3"/>
  <c r="P896" i="3"/>
  <c r="P910" i="3"/>
  <c r="P986" i="3"/>
  <c r="P1043" i="3"/>
  <c r="P1057" i="3"/>
  <c r="S1080" i="3"/>
  <c r="P1080" i="3"/>
  <c r="S1525" i="3"/>
  <c r="P1525" i="3"/>
  <c r="S1815" i="3"/>
  <c r="P1815" i="3"/>
  <c r="P1919" i="3"/>
  <c r="S1919" i="3"/>
  <c r="S1954" i="3"/>
  <c r="P1954" i="3"/>
  <c r="S2000" i="3"/>
  <c r="P2000" i="3"/>
  <c r="P1208" i="3"/>
  <c r="S1208" i="3"/>
  <c r="P1688" i="3"/>
  <c r="S1688" i="3"/>
  <c r="S1916" i="3"/>
  <c r="P1916" i="3"/>
  <c r="P1976" i="3"/>
  <c r="S1976" i="3"/>
  <c r="S2115" i="3"/>
  <c r="P2115" i="3"/>
  <c r="P1989" i="3"/>
  <c r="S1989" i="3"/>
  <c r="P2152" i="3"/>
  <c r="S1786" i="3"/>
  <c r="S1811" i="3"/>
  <c r="S1837" i="3"/>
  <c r="S1851" i="3"/>
  <c r="S1859" i="3"/>
  <c r="S1890" i="3"/>
  <c r="S1893" i="3"/>
  <c r="S1904" i="3"/>
  <c r="S1924" i="3"/>
  <c r="S1936" i="3"/>
  <c r="S1959" i="3"/>
  <c r="S2056" i="3"/>
  <c r="S2098" i="3"/>
  <c r="S2136" i="3"/>
  <c r="S1487" i="3"/>
  <c r="S1519" i="3"/>
  <c r="S1590" i="3"/>
  <c r="S1761" i="3"/>
  <c r="S1910" i="3"/>
  <c r="P2049" i="3"/>
  <c r="P2057" i="3"/>
  <c r="S2062" i="3"/>
  <c r="P2094" i="3"/>
  <c r="P2099" i="3"/>
  <c r="P2118" i="3"/>
  <c r="P2156" i="3"/>
  <c r="P2053" i="3"/>
  <c r="P2114" i="3"/>
  <c r="S102" i="20"/>
  <c r="S95" i="20"/>
  <c r="S97" i="20"/>
  <c r="S8" i="20"/>
  <c r="S39" i="20"/>
  <c r="P67" i="20"/>
  <c r="S87" i="20"/>
  <c r="S64" i="20"/>
  <c r="S31" i="20"/>
  <c r="P45" i="20"/>
  <c r="S78" i="20"/>
  <c r="P70" i="19"/>
  <c r="P20" i="19"/>
  <c r="P177" i="19"/>
  <c r="P290" i="19"/>
  <c r="P38" i="19"/>
  <c r="S150" i="19"/>
  <c r="P150" i="19"/>
  <c r="P191" i="19"/>
  <c r="S210" i="19"/>
  <c r="P210" i="19"/>
  <c r="P288" i="19"/>
  <c r="S288" i="19"/>
  <c r="S53" i="19"/>
  <c r="P233" i="19"/>
  <c r="P262" i="19"/>
  <c r="P227" i="19"/>
  <c r="P246" i="19"/>
  <c r="S246" i="19"/>
  <c r="P259" i="19"/>
  <c r="P79" i="19"/>
  <c r="P164" i="19"/>
  <c r="S167" i="19"/>
  <c r="P167" i="19"/>
  <c r="S186" i="19"/>
  <c r="P186" i="19"/>
  <c r="S204" i="19"/>
  <c r="P279" i="19"/>
  <c r="S46" i="19"/>
  <c r="P46" i="19"/>
  <c r="S296" i="19"/>
  <c r="P296" i="19"/>
  <c r="P199" i="19"/>
  <c r="P293" i="19"/>
  <c r="P15" i="19"/>
  <c r="S15" i="19"/>
  <c r="P106" i="19"/>
  <c r="S106" i="19"/>
  <c r="P9" i="19"/>
  <c r="S32" i="19"/>
  <c r="P32" i="19"/>
  <c r="P48" i="19"/>
  <c r="P51" i="19"/>
  <c r="S81" i="19"/>
  <c r="P129" i="19"/>
  <c r="P230" i="19"/>
  <c r="P265" i="19"/>
  <c r="S265" i="19"/>
  <c r="P298" i="19"/>
  <c r="P26" i="19"/>
  <c r="S76" i="19"/>
  <c r="P76" i="19"/>
  <c r="S101" i="19"/>
  <c r="P101" i="19"/>
  <c r="P142" i="19"/>
  <c r="P161" i="19"/>
  <c r="S201" i="19"/>
  <c r="P243" i="19"/>
  <c r="P276" i="19"/>
  <c r="S64" i="19"/>
  <c r="S115" i="19"/>
  <c r="P115" i="19"/>
  <c r="P137" i="19"/>
  <c r="P238" i="19"/>
  <c r="S241" i="19"/>
  <c r="P241" i="19"/>
  <c r="S254" i="19"/>
  <c r="P254" i="19"/>
  <c r="P56" i="19"/>
  <c r="S112" i="19"/>
  <c r="P112" i="19"/>
  <c r="P172" i="19"/>
  <c r="P248" i="19"/>
  <c r="S271" i="19"/>
  <c r="P271" i="19"/>
  <c r="S124" i="19"/>
  <c r="S127" i="19"/>
  <c r="S148" i="19"/>
  <c r="S184" i="19"/>
  <c r="P200" i="19"/>
  <c r="S205" i="19"/>
  <c r="P217" i="19"/>
  <c r="P220" i="19"/>
  <c r="S228" i="19"/>
  <c r="S239" i="19"/>
  <c r="P247" i="19"/>
  <c r="S257" i="19"/>
  <c r="S277" i="19"/>
  <c r="S283" i="19"/>
  <c r="P289" i="19"/>
  <c r="P132" i="19"/>
  <c r="P135" i="19"/>
  <c r="P156" i="19"/>
  <c r="P222" i="19"/>
  <c r="P24" i="19"/>
  <c r="P68" i="19"/>
  <c r="P21" i="19"/>
  <c r="P107" i="19"/>
  <c r="P143" i="19"/>
  <c r="P159" i="19"/>
  <c r="P181" i="19"/>
  <c r="P192" i="19"/>
  <c r="S194" i="19"/>
  <c r="P249" i="19"/>
  <c r="P269" i="19"/>
  <c r="S118" i="19"/>
  <c r="S145" i="19"/>
  <c r="P208" i="19"/>
  <c r="P244" i="19"/>
  <c r="P252" i="19"/>
  <c r="P286" i="19"/>
  <c r="S41" i="19"/>
  <c r="S57" i="19"/>
  <c r="P10" i="19"/>
  <c r="P19" i="19"/>
  <c r="S30" i="19"/>
  <c r="P39" i="19"/>
  <c r="S44" i="19"/>
  <c r="P63" i="19"/>
  <c r="P66" i="19"/>
  <c r="P83" i="19"/>
  <c r="P86" i="19"/>
  <c r="S88" i="19"/>
  <c r="P94" i="19"/>
  <c r="S99" i="19"/>
  <c r="P122" i="19"/>
  <c r="P151" i="19"/>
  <c r="P154" i="19"/>
  <c r="P168" i="19"/>
  <c r="P171" i="19"/>
  <c r="S178" i="19"/>
  <c r="P195" i="19"/>
  <c r="P203" i="19"/>
  <c r="P226" i="19"/>
  <c r="P237" i="19"/>
  <c r="P242" i="19"/>
  <c r="P255" i="19"/>
  <c r="P272" i="19"/>
  <c r="S291" i="19"/>
  <c r="P297" i="19"/>
  <c r="P140" i="19"/>
  <c r="P27" i="19"/>
  <c r="P173" i="19"/>
  <c r="S197" i="19"/>
  <c r="P234" i="19"/>
  <c r="P266" i="19"/>
  <c r="S274" i="19"/>
  <c r="S54" i="19"/>
  <c r="P270" i="19"/>
  <c r="P28" i="15"/>
  <c r="P60" i="15"/>
  <c r="P71" i="15"/>
  <c r="S71" i="15"/>
  <c r="P17" i="15"/>
  <c r="S63" i="15"/>
  <c r="P63" i="15"/>
  <c r="P36" i="15"/>
  <c r="S36" i="15"/>
  <c r="P68" i="15"/>
  <c r="S68" i="15"/>
  <c r="P33" i="15"/>
  <c r="P79" i="15"/>
  <c r="S79" i="15"/>
  <c r="P104" i="15"/>
  <c r="P130" i="15"/>
  <c r="P136" i="15"/>
  <c r="P15" i="15"/>
  <c r="P31" i="15"/>
  <c r="P47" i="15"/>
  <c r="P23" i="15"/>
  <c r="P85" i="15"/>
  <c r="P93" i="15"/>
  <c r="S95" i="15"/>
  <c r="S87" i="15"/>
  <c r="P116" i="15"/>
  <c r="S133" i="15"/>
  <c r="P10" i="15"/>
  <c r="S58" i="15"/>
  <c r="P51" i="15"/>
  <c r="S66" i="15"/>
  <c r="S119" i="15"/>
  <c r="P137" i="15"/>
  <c r="S139" i="15"/>
  <c r="S145" i="15"/>
  <c r="P75" i="15"/>
  <c r="P7" i="15"/>
  <c r="P102" i="15"/>
  <c r="P77" i="15"/>
  <c r="P122" i="15"/>
  <c r="P142" i="15"/>
  <c r="P29" i="15"/>
  <c r="P45" i="15"/>
  <c r="P111" i="15"/>
  <c r="S113" i="15"/>
  <c r="P125" i="15"/>
  <c r="P18" i="15"/>
  <c r="P37" i="15"/>
  <c r="P56" i="15"/>
  <c r="P61" i="15"/>
  <c r="P64" i="15"/>
  <c r="P72" i="15"/>
  <c r="P80" i="15"/>
  <c r="S82" i="15"/>
  <c r="P96" i="15"/>
  <c r="P8" i="15"/>
  <c r="P21" i="15"/>
  <c r="S26" i="15"/>
  <c r="S53" i="15"/>
  <c r="P88" i="15"/>
  <c r="P91" i="15"/>
  <c r="P105" i="15"/>
  <c r="P16" i="15"/>
  <c r="P32" i="15"/>
  <c r="P40" i="15"/>
  <c r="P59" i="15"/>
  <c r="S108" i="15"/>
  <c r="P114" i="15"/>
  <c r="S131" i="15"/>
  <c r="S5" i="15"/>
  <c r="P24" i="15"/>
  <c r="P78" i="15"/>
  <c r="P86" i="15"/>
  <c r="P94" i="15"/>
  <c r="P103" i="15"/>
  <c r="P35" i="15"/>
  <c r="S43" i="15"/>
  <c r="P117" i="15"/>
  <c r="P129" i="15"/>
  <c r="P14" i="15"/>
  <c r="P57" i="15"/>
  <c r="P105" i="13"/>
  <c r="P118" i="13"/>
  <c r="P45" i="13"/>
  <c r="P53" i="13"/>
  <c r="P11" i="13"/>
  <c r="P32" i="13"/>
  <c r="S5" i="13"/>
  <c r="S23" i="13"/>
  <c r="S37" i="13"/>
  <c r="P75" i="13"/>
  <c r="S83" i="13"/>
  <c r="S100" i="13"/>
  <c r="S116" i="13"/>
  <c r="P106" i="13"/>
  <c r="P80" i="13"/>
  <c r="P91" i="13"/>
  <c r="P8" i="13"/>
  <c r="S42" i="13"/>
  <c r="S77" i="13"/>
  <c r="S110" i="13"/>
  <c r="S58" i="13"/>
  <c r="S66" i="13"/>
  <c r="P69" i="13"/>
  <c r="S121" i="13"/>
  <c r="P20" i="13"/>
  <c r="P56" i="13"/>
  <c r="P64" i="13"/>
  <c r="S97" i="13"/>
  <c r="P114" i="13"/>
  <c r="P43" i="13"/>
  <c r="P48" i="13"/>
  <c r="P51" i="13"/>
  <c r="P78" i="13"/>
  <c r="S108" i="13"/>
  <c r="P119" i="13"/>
  <c r="P35" i="13"/>
  <c r="P59" i="13"/>
  <c r="P67" i="13"/>
  <c r="S72" i="13"/>
  <c r="P81" i="13"/>
  <c r="P95" i="13"/>
  <c r="S103" i="13"/>
  <c r="S40" i="13"/>
  <c r="P46" i="13"/>
  <c r="P98" i="13"/>
  <c r="P12" i="13"/>
  <c r="P18" i="13"/>
  <c r="P62" i="13"/>
  <c r="P84" i="13"/>
  <c r="P90" i="13"/>
  <c r="P109" i="13"/>
  <c r="P117" i="13"/>
  <c r="S54" i="13"/>
  <c r="S38" i="13"/>
  <c r="P44" i="13"/>
  <c r="P57" i="13"/>
  <c r="S104" i="13"/>
  <c r="S112" i="13"/>
  <c r="P109" i="12"/>
  <c r="P112" i="12"/>
  <c r="S164" i="12"/>
  <c r="P164" i="12"/>
  <c r="P224" i="12"/>
  <c r="P227" i="12"/>
  <c r="P230" i="12"/>
  <c r="S230" i="12"/>
  <c r="P35" i="12"/>
  <c r="S35" i="12"/>
  <c r="P53" i="12"/>
  <c r="S84" i="12"/>
  <c r="S87" i="12"/>
  <c r="S186" i="12"/>
  <c r="P186" i="12"/>
  <c r="S17" i="12"/>
  <c r="S42" i="12"/>
  <c r="P67" i="12"/>
  <c r="S180" i="12"/>
  <c r="S219" i="12"/>
  <c r="P5" i="12"/>
  <c r="S20" i="12"/>
  <c r="S45" i="12"/>
  <c r="S174" i="12"/>
  <c r="S216" i="12"/>
  <c r="S222" i="12"/>
  <c r="P68" i="12"/>
  <c r="S68" i="12"/>
  <c r="S214" i="12"/>
  <c r="P214" i="12"/>
  <c r="P34" i="12"/>
  <c r="S34" i="12"/>
  <c r="P81" i="12"/>
  <c r="P31" i="12"/>
  <c r="P78" i="12"/>
  <c r="P211" i="12"/>
  <c r="P28" i="12"/>
  <c r="P90" i="12"/>
  <c r="P115" i="12"/>
  <c r="S59" i="12"/>
  <c r="P59" i="12"/>
  <c r="S132" i="12"/>
  <c r="P202" i="12"/>
  <c r="S202" i="12"/>
  <c r="P32" i="12"/>
  <c r="S76" i="12"/>
  <c r="P76" i="12"/>
  <c r="P82" i="12"/>
  <c r="S183" i="12"/>
  <c r="P183" i="12"/>
  <c r="P196" i="12"/>
  <c r="P234" i="12"/>
  <c r="S234" i="12"/>
  <c r="P14" i="12"/>
  <c r="P158" i="12"/>
  <c r="P11" i="12"/>
  <c r="S51" i="12"/>
  <c r="P51" i="12"/>
  <c r="P70" i="12"/>
  <c r="S107" i="12"/>
  <c r="P107" i="12"/>
  <c r="S110" i="12"/>
  <c r="P110" i="12"/>
  <c r="S130" i="12"/>
  <c r="P130" i="12"/>
  <c r="P152" i="12"/>
  <c r="P8" i="12"/>
  <c r="S26" i="12"/>
  <c r="P48" i="12"/>
  <c r="S98" i="12"/>
  <c r="P98" i="12"/>
  <c r="P191" i="12"/>
  <c r="S191" i="12"/>
  <c r="P15" i="12"/>
  <c r="P18" i="12"/>
  <c r="S40" i="12"/>
  <c r="P40" i="12"/>
  <c r="S150" i="12"/>
  <c r="P150" i="12"/>
  <c r="P169" i="12"/>
  <c r="P172" i="12"/>
  <c r="P175" i="12"/>
  <c r="S175" i="12"/>
  <c r="P217" i="12"/>
  <c r="S217" i="12"/>
  <c r="S54" i="12"/>
  <c r="S116" i="12"/>
  <c r="S119" i="12"/>
  <c r="P140" i="12"/>
  <c r="S156" i="12"/>
  <c r="S192" i="12"/>
  <c r="S209" i="12"/>
  <c r="P215" i="12"/>
  <c r="P113" i="12"/>
  <c r="P122" i="12"/>
  <c r="P203" i="12"/>
  <c r="P27" i="12"/>
  <c r="P57" i="12"/>
  <c r="P74" i="12"/>
  <c r="P125" i="12"/>
  <c r="P128" i="12"/>
  <c r="P181" i="12"/>
  <c r="P212" i="12"/>
  <c r="P223" i="12"/>
  <c r="P30" i="12"/>
  <c r="P49" i="12"/>
  <c r="P60" i="12"/>
  <c r="P66" i="12"/>
  <c r="P80" i="12"/>
  <c r="P88" i="12"/>
  <c r="P102" i="12"/>
  <c r="P137" i="12"/>
  <c r="P159" i="12"/>
  <c r="P162" i="12"/>
  <c r="P165" i="12"/>
  <c r="P184" i="12"/>
  <c r="P195" i="12"/>
  <c r="S206" i="12"/>
  <c r="S77" i="12"/>
  <c r="P176" i="12"/>
  <c r="P190" i="12"/>
  <c r="S10" i="12"/>
  <c r="S63" i="12"/>
  <c r="S187" i="12"/>
  <c r="P204" i="12"/>
  <c r="S38" i="11"/>
  <c r="P38" i="11"/>
  <c r="S59" i="11"/>
  <c r="P114" i="11"/>
  <c r="P172" i="11"/>
  <c r="P238" i="11"/>
  <c r="S238" i="11"/>
  <c r="P65" i="11"/>
  <c r="S65" i="11"/>
  <c r="P156" i="11"/>
  <c r="S156" i="11"/>
  <c r="P100" i="11"/>
  <c r="P200" i="11"/>
  <c r="P291" i="11"/>
  <c r="S291" i="11"/>
  <c r="P178" i="11"/>
  <c r="S178" i="11"/>
  <c r="P266" i="11"/>
  <c r="S266" i="11"/>
  <c r="P288" i="11"/>
  <c r="P219" i="11"/>
  <c r="P194" i="11"/>
  <c r="S194" i="11"/>
  <c r="S27" i="11"/>
  <c r="P27" i="11"/>
  <c r="P76" i="11"/>
  <c r="S76" i="11"/>
  <c r="P299" i="11"/>
  <c r="P186" i="11"/>
  <c r="P280" i="11"/>
  <c r="S108" i="11"/>
  <c r="P170" i="11"/>
  <c r="S170" i="11"/>
  <c r="S208" i="11"/>
  <c r="P252" i="11"/>
  <c r="P277" i="11"/>
  <c r="P230" i="11"/>
  <c r="S230" i="11"/>
  <c r="S70" i="11"/>
  <c r="P319" i="11"/>
  <c r="P103" i="11"/>
  <c r="S103" i="11"/>
  <c r="S269" i="11"/>
  <c r="P269" i="11"/>
  <c r="P6" i="11"/>
  <c r="S120" i="11"/>
  <c r="P120" i="11"/>
  <c r="P244" i="11"/>
  <c r="S244" i="11"/>
  <c r="P98" i="11"/>
  <c r="S98" i="11"/>
  <c r="P111" i="11"/>
  <c r="S111" i="11"/>
  <c r="P145" i="11"/>
  <c r="S145" i="11"/>
  <c r="S216" i="11"/>
  <c r="P95" i="11"/>
  <c r="P235" i="11"/>
  <c r="S235" i="11"/>
  <c r="P283" i="11"/>
  <c r="S283" i="11"/>
  <c r="P73" i="11"/>
  <c r="P161" i="11"/>
  <c r="S161" i="11"/>
  <c r="P192" i="11"/>
  <c r="S192" i="11"/>
  <c r="P130" i="11"/>
  <c r="P52" i="11"/>
  <c r="S52" i="11"/>
  <c r="S24" i="11"/>
  <c r="P148" i="11"/>
  <c r="S294" i="11"/>
  <c r="P7" i="11"/>
  <c r="P22" i="11"/>
  <c r="P88" i="11"/>
  <c r="P143" i="11"/>
  <c r="P173" i="11"/>
  <c r="P195" i="11"/>
  <c r="P201" i="11"/>
  <c r="P284" i="11"/>
  <c r="S311" i="11"/>
  <c r="P58" i="11"/>
  <c r="P151" i="11"/>
  <c r="P298" i="11"/>
  <c r="P39" i="11"/>
  <c r="S55" i="11"/>
  <c r="S60" i="11"/>
  <c r="P69" i="11"/>
  <c r="S74" i="11"/>
  <c r="S79" i="11"/>
  <c r="P94" i="11"/>
  <c r="S96" i="11"/>
  <c r="S101" i="11"/>
  <c r="S109" i="11"/>
  <c r="S118" i="11"/>
  <c r="P121" i="11"/>
  <c r="P129" i="11"/>
  <c r="P190" i="11"/>
  <c r="P207" i="11"/>
  <c r="S209" i="11"/>
  <c r="S228" i="11"/>
  <c r="S248" i="11"/>
  <c r="P256" i="11"/>
  <c r="P287" i="11"/>
  <c r="S306" i="11"/>
  <c r="S16" i="11"/>
  <c r="S45" i="11"/>
  <c r="P72" i="11"/>
  <c r="P99" i="11"/>
  <c r="S140" i="11"/>
  <c r="S168" i="11"/>
  <c r="S212" i="11"/>
  <c r="S270" i="11"/>
  <c r="P279" i="11"/>
  <c r="S292" i="11"/>
  <c r="P304" i="11"/>
  <c r="P315" i="11"/>
  <c r="P106" i="11"/>
  <c r="P131" i="11"/>
  <c r="P217" i="11"/>
  <c r="P253" i="11"/>
  <c r="P50" i="11"/>
  <c r="P85" i="11"/>
  <c r="S250" i="11"/>
  <c r="P281" i="11"/>
  <c r="P13" i="11"/>
  <c r="P25" i="11"/>
  <c r="P137" i="11"/>
  <c r="P179" i="11"/>
  <c r="P185" i="11"/>
  <c r="S187" i="11"/>
  <c r="P204" i="11"/>
  <c r="P231" i="11"/>
  <c r="P262" i="11"/>
  <c r="P276" i="11"/>
  <c r="S226" i="11"/>
  <c r="S259" i="11"/>
  <c r="S265" i="11"/>
  <c r="P8" i="11"/>
  <c r="P56" i="11"/>
  <c r="P61" i="11"/>
  <c r="P86" i="11"/>
  <c r="S91" i="11"/>
  <c r="S171" i="11"/>
  <c r="P174" i="11"/>
  <c r="P246" i="11"/>
  <c r="S251" i="11"/>
  <c r="S301" i="11"/>
  <c r="S318" i="11"/>
  <c r="S50" i="10"/>
  <c r="P50" i="10"/>
  <c r="S219" i="10"/>
  <c r="P219" i="10"/>
  <c r="P12" i="10"/>
  <c r="P39" i="10"/>
  <c r="S39" i="10"/>
  <c r="P286" i="10"/>
  <c r="S286" i="10"/>
  <c r="P330" i="10"/>
  <c r="P378" i="10"/>
  <c r="P389" i="10"/>
  <c r="P246" i="10"/>
  <c r="P366" i="10"/>
  <c r="P24" i="10"/>
  <c r="P56" i="10"/>
  <c r="S118" i="10"/>
  <c r="P160" i="10"/>
  <c r="P169" i="10"/>
  <c r="S146" i="10"/>
  <c r="S149" i="10"/>
  <c r="S307" i="10"/>
  <c r="S381" i="10"/>
  <c r="S68" i="10"/>
  <c r="P247" i="10"/>
  <c r="S252" i="10"/>
  <c r="P352" i="10"/>
  <c r="S223" i="10"/>
  <c r="P279" i="10"/>
  <c r="S299" i="10"/>
  <c r="P311" i="10"/>
  <c r="S313" i="10"/>
  <c r="S37" i="10"/>
  <c r="P49" i="10"/>
  <c r="S54" i="10"/>
  <c r="P105" i="10"/>
  <c r="S144" i="10"/>
  <c r="S205" i="10"/>
  <c r="P308" i="10"/>
  <c r="S322" i="10"/>
  <c r="S349" i="10"/>
  <c r="P63" i="10"/>
  <c r="P132" i="10"/>
  <c r="P268" i="10"/>
  <c r="P294" i="10"/>
  <c r="S294" i="10"/>
  <c r="P329" i="10"/>
  <c r="P397" i="10"/>
  <c r="S78" i="10"/>
  <c r="P126" i="10"/>
  <c r="P129" i="10"/>
  <c r="S188" i="10"/>
  <c r="S200" i="10"/>
  <c r="P224" i="10"/>
  <c r="P285" i="10"/>
  <c r="P291" i="10"/>
  <c r="S297" i="10"/>
  <c r="S11" i="10"/>
  <c r="P55" i="10"/>
  <c r="S69" i="10"/>
  <c r="S111" i="10"/>
  <c r="S117" i="10"/>
  <c r="S120" i="10"/>
  <c r="S123" i="10"/>
  <c r="S221" i="10"/>
  <c r="P335" i="10"/>
  <c r="P350" i="10"/>
  <c r="P356" i="10"/>
  <c r="P391" i="10"/>
  <c r="P403" i="10"/>
  <c r="P112" i="10"/>
  <c r="P154" i="10"/>
  <c r="P260" i="10"/>
  <c r="P398" i="10"/>
  <c r="S398" i="10"/>
  <c r="P27" i="10"/>
  <c r="P36" i="10"/>
  <c r="P157" i="10"/>
  <c r="P269" i="10"/>
  <c r="P95" i="10"/>
  <c r="S95" i="10"/>
  <c r="P193" i="10"/>
  <c r="S193" i="10"/>
  <c r="P275" i="10"/>
  <c r="S275" i="10"/>
  <c r="S278" i="10"/>
  <c r="P278" i="10"/>
  <c r="S301" i="10"/>
  <c r="P333" i="10"/>
  <c r="P336" i="10"/>
  <c r="S10" i="10"/>
  <c r="P13" i="10"/>
  <c r="S62" i="10"/>
  <c r="S83" i="10"/>
  <c r="S152" i="10"/>
  <c r="P364" i="10"/>
  <c r="P379" i="10"/>
  <c r="S51" i="10"/>
  <c r="S125" i="10"/>
  <c r="S134" i="10"/>
  <c r="P147" i="10"/>
  <c r="S147" i="10"/>
  <c r="P191" i="10"/>
  <c r="P197" i="10"/>
  <c r="P8" i="10"/>
  <c r="S8" i="10"/>
  <c r="P57" i="10"/>
  <c r="P66" i="10"/>
  <c r="P182" i="10"/>
  <c r="P242" i="10"/>
  <c r="S242" i="10"/>
  <c r="P412" i="10"/>
  <c r="S412" i="10"/>
  <c r="P415" i="10"/>
  <c r="S19" i="10"/>
  <c r="S46" i="10"/>
  <c r="S167" i="10"/>
  <c r="P230" i="10"/>
  <c r="P233" i="10"/>
  <c r="P326" i="10"/>
  <c r="P5" i="10"/>
  <c r="P52" i="10"/>
  <c r="S215" i="10"/>
  <c r="P274" i="10"/>
  <c r="S371" i="10"/>
  <c r="S15" i="10"/>
  <c r="P80" i="10"/>
  <c r="P104" i="10"/>
  <c r="P181" i="10"/>
  <c r="S216" i="10"/>
  <c r="P264" i="10"/>
  <c r="S264" i="10"/>
  <c r="S321" i="10"/>
  <c r="P387" i="10"/>
  <c r="P414" i="10"/>
  <c r="S18" i="10"/>
  <c r="P59" i="10"/>
  <c r="P71" i="10"/>
  <c r="P122" i="10"/>
  <c r="S166" i="10"/>
  <c r="P220" i="10"/>
  <c r="P241" i="10"/>
  <c r="S249" i="10"/>
  <c r="P258" i="10"/>
  <c r="P267" i="10"/>
  <c r="P319" i="10"/>
  <c r="S325" i="10"/>
  <c r="P325" i="10"/>
  <c r="S342" i="10"/>
  <c r="P253" i="10"/>
  <c r="P351" i="10"/>
  <c r="P22" i="10"/>
  <c r="P28" i="10"/>
  <c r="P84" i="10"/>
  <c r="P317" i="10"/>
  <c r="P360" i="10"/>
  <c r="P393" i="10"/>
  <c r="P11" i="9"/>
  <c r="P14" i="9"/>
  <c r="P17" i="9"/>
  <c r="S7" i="9"/>
  <c r="S21" i="9"/>
  <c r="P13" i="9"/>
  <c r="P10" i="14"/>
  <c r="P32" i="14"/>
  <c r="P122" i="14"/>
  <c r="P142" i="14"/>
  <c r="P164" i="14"/>
  <c r="P180" i="14"/>
  <c r="P35" i="14"/>
  <c r="P46" i="14"/>
  <c r="P74" i="14"/>
  <c r="P85" i="14"/>
  <c r="P104" i="14"/>
  <c r="P112" i="14"/>
  <c r="P117" i="14"/>
  <c r="P175" i="14"/>
  <c r="S5" i="14"/>
  <c r="P8" i="14"/>
  <c r="P30" i="14"/>
  <c r="P38" i="14"/>
  <c r="P96" i="14"/>
  <c r="P170" i="14"/>
  <c r="P186" i="14"/>
  <c r="P41" i="14"/>
  <c r="P44" i="14"/>
  <c r="S82" i="14"/>
  <c r="S172" i="14"/>
  <c r="S24" i="14"/>
  <c r="P63" i="14"/>
  <c r="P120" i="14"/>
  <c r="S145" i="14"/>
  <c r="P6" i="14"/>
  <c r="P19" i="14"/>
  <c r="P22" i="14"/>
  <c r="S54" i="14"/>
  <c r="P66" i="14"/>
  <c r="P88" i="14"/>
  <c r="P91" i="14"/>
  <c r="P102" i="14"/>
  <c r="P110" i="14"/>
  <c r="P129" i="14"/>
  <c r="S131" i="14"/>
  <c r="P157" i="14"/>
  <c r="S159" i="14"/>
  <c r="S162" i="14"/>
  <c r="P168" i="14"/>
  <c r="P14" i="14"/>
  <c r="P36" i="14"/>
  <c r="P47" i="14"/>
  <c r="P58" i="14"/>
  <c r="S80" i="14"/>
  <c r="P94" i="14"/>
  <c r="S107" i="14"/>
  <c r="P113" i="14"/>
  <c r="S115" i="14"/>
  <c r="S134" i="14"/>
  <c r="P143" i="14"/>
  <c r="S151" i="14"/>
  <c r="P173" i="14"/>
  <c r="P176" i="14"/>
  <c r="S178" i="14"/>
  <c r="S52" i="14"/>
  <c r="S137" i="14"/>
  <c r="S184" i="14"/>
  <c r="S25" i="14"/>
  <c r="P45" i="14"/>
  <c r="P64" i="14"/>
  <c r="P73" i="14"/>
  <c r="P81" i="14"/>
  <c r="P108" i="14"/>
  <c r="P116" i="14"/>
  <c r="S149" i="14"/>
  <c r="P152" i="14"/>
  <c r="S121" i="14"/>
  <c r="P147" i="14"/>
  <c r="P158" i="14"/>
  <c r="S179" i="14"/>
  <c r="P93" i="14"/>
  <c r="P49" i="14"/>
  <c r="P148" i="14"/>
  <c r="S16" i="14"/>
  <c r="P140" i="14"/>
  <c r="P7" i="14"/>
  <c r="P15" i="14"/>
  <c r="S141" i="14"/>
  <c r="S20" i="14"/>
  <c r="P40" i="14"/>
  <c r="P79" i="14"/>
  <c r="S92" i="14"/>
  <c r="S111" i="14"/>
  <c r="P133" i="14"/>
  <c r="S166" i="14"/>
  <c r="P23" i="16"/>
  <c r="P35" i="16"/>
  <c r="S26" i="16"/>
  <c r="P24" i="16"/>
  <c r="P36" i="16"/>
  <c r="P56" i="16"/>
  <c r="S15" i="16"/>
  <c r="S18" i="16"/>
  <c r="P13" i="16"/>
  <c r="S10" i="16"/>
  <c r="P16" i="16"/>
  <c r="S42" i="16"/>
  <c r="S59" i="16"/>
  <c r="S11" i="16"/>
  <c r="P52" i="16"/>
  <c r="S14" i="16"/>
  <c r="P29" i="16"/>
  <c r="S60" i="16"/>
  <c r="S46" i="16"/>
  <c r="S55" i="16"/>
  <c r="S31" i="17"/>
  <c r="S6" i="17"/>
  <c r="P12" i="17"/>
  <c r="P23" i="17"/>
  <c r="S34" i="17"/>
  <c r="P36" i="17"/>
  <c r="S11" i="17"/>
  <c r="P20" i="17"/>
  <c r="P9" i="17"/>
  <c r="P14" i="17"/>
  <c r="P21" i="17"/>
  <c r="P10" i="17"/>
  <c r="P35" i="17"/>
  <c r="S18" i="17"/>
  <c r="S26" i="17"/>
  <c r="P33" i="17"/>
  <c r="P8" i="17"/>
  <c r="P16" i="17"/>
  <c r="S30" i="17"/>
  <c r="P124" i="18"/>
  <c r="P174" i="18"/>
  <c r="S174" i="18"/>
  <c r="P35" i="18"/>
  <c r="S35" i="18"/>
  <c r="P10" i="18"/>
  <c r="S10" i="18"/>
  <c r="P60" i="18"/>
  <c r="P96" i="18"/>
  <c r="P135" i="18"/>
  <c r="P141" i="18"/>
  <c r="P169" i="18"/>
  <c r="S169" i="18"/>
  <c r="P7" i="18"/>
  <c r="S7" i="18"/>
  <c r="S113" i="18"/>
  <c r="P113" i="18"/>
  <c r="S33" i="18"/>
  <c r="P33" i="18"/>
  <c r="P55" i="18"/>
  <c r="S27" i="18"/>
  <c r="P27" i="18"/>
  <c r="S52" i="18"/>
  <c r="S81" i="18"/>
  <c r="P81" i="18"/>
  <c r="P104" i="18"/>
  <c r="S104" i="18"/>
  <c r="S49" i="18"/>
  <c r="P44" i="18"/>
  <c r="S44" i="18"/>
  <c r="P72" i="18"/>
  <c r="P41" i="18"/>
  <c r="S41" i="18"/>
  <c r="P69" i="18"/>
  <c r="P38" i="18"/>
  <c r="S147" i="18"/>
  <c r="P147" i="18"/>
  <c r="P130" i="18"/>
  <c r="P58" i="18"/>
  <c r="P75" i="18"/>
  <c r="P153" i="18"/>
  <c r="P172" i="18"/>
  <c r="P25" i="18"/>
  <c r="P99" i="18"/>
  <c r="P111" i="18"/>
  <c r="S122" i="18"/>
  <c r="P133" i="18"/>
  <c r="P145" i="18"/>
  <c r="S150" i="18"/>
  <c r="P159" i="18"/>
  <c r="P167" i="18"/>
  <c r="P36" i="18"/>
  <c r="P39" i="18"/>
  <c r="P61" i="18"/>
  <c r="P117" i="18"/>
  <c r="P125" i="18"/>
  <c r="P142" i="18"/>
  <c r="P11" i="18"/>
  <c r="P31" i="18"/>
  <c r="P45" i="18"/>
  <c r="S53" i="18"/>
  <c r="S67" i="18"/>
  <c r="P91" i="18"/>
  <c r="P162" i="18"/>
  <c r="P5" i="18"/>
  <c r="P20" i="18"/>
  <c r="P79" i="18"/>
  <c r="P82" i="18"/>
  <c r="P103" i="18"/>
  <c r="P109" i="18"/>
  <c r="P123" i="18"/>
  <c r="P128" i="18"/>
  <c r="P148" i="18"/>
  <c r="P165" i="18"/>
  <c r="P51" i="18"/>
  <c r="S56" i="18"/>
  <c r="S73" i="18"/>
  <c r="S94" i="18"/>
  <c r="P106" i="18"/>
  <c r="S97" i="18"/>
  <c r="S17" i="18"/>
  <c r="S48" i="18"/>
  <c r="P11" i="20"/>
  <c r="P14" i="20"/>
  <c r="P17" i="20"/>
  <c r="P34" i="20"/>
  <c r="P48" i="20"/>
  <c r="P70" i="20"/>
  <c r="P6" i="20"/>
  <c r="P62" i="20"/>
  <c r="P73" i="20"/>
  <c r="P9" i="20"/>
  <c r="P54" i="20"/>
  <c r="S29" i="20"/>
  <c r="P40" i="20"/>
  <c r="P76" i="20"/>
  <c r="P91" i="20"/>
  <c r="P24" i="20"/>
  <c r="P32" i="20"/>
  <c r="S65" i="20"/>
  <c r="P82" i="20"/>
  <c r="P88" i="20"/>
  <c r="P27" i="20"/>
  <c r="P38" i="20"/>
  <c r="S43" i="20"/>
  <c r="P49" i="20"/>
  <c r="P52" i="20"/>
  <c r="S57" i="20"/>
  <c r="P60" i="20"/>
  <c r="S85" i="20"/>
  <c r="P30" i="20"/>
  <c r="S15" i="20"/>
  <c r="P55" i="20"/>
  <c r="P66" i="20"/>
  <c r="S71" i="20"/>
  <c r="P10" i="20"/>
  <c r="P77" i="20"/>
  <c r="P80" i="20"/>
  <c r="P47" i="20"/>
  <c r="S74" i="20"/>
  <c r="P19" i="20"/>
  <c r="S44" i="20"/>
  <c r="S58" i="20"/>
  <c r="S92" i="20"/>
  <c r="S22" i="20"/>
  <c r="P53" i="20"/>
  <c r="S69" i="20"/>
  <c r="S25" i="20"/>
  <c r="S36" i="20"/>
  <c r="P42" i="20"/>
  <c r="S50" i="20"/>
  <c r="S72" i="20"/>
  <c r="P75" i="20"/>
  <c r="P17" i="21"/>
  <c r="P26" i="21"/>
  <c r="P76" i="21"/>
  <c r="P79" i="21"/>
  <c r="P29" i="21"/>
  <c r="P54" i="21"/>
  <c r="P65" i="21"/>
  <c r="P37" i="21"/>
  <c r="P82" i="21"/>
  <c r="P9" i="21"/>
  <c r="P12" i="21"/>
  <c r="P24" i="21"/>
  <c r="P46" i="21"/>
  <c r="S57" i="21"/>
  <c r="P74" i="21"/>
  <c r="S21" i="21"/>
  <c r="P52" i="21"/>
  <c r="S71" i="21"/>
  <c r="S49" i="21"/>
  <c r="P80" i="21"/>
  <c r="P86" i="21"/>
  <c r="P30" i="21"/>
  <c r="S35" i="21"/>
  <c r="P58" i="21"/>
  <c r="S63" i="21"/>
  <c r="P66" i="21"/>
  <c r="P69" i="21"/>
  <c r="S77" i="21"/>
  <c r="P16" i="21"/>
  <c r="P38" i="21"/>
  <c r="P41" i="21"/>
  <c r="P44" i="21"/>
  <c r="P72" i="21"/>
  <c r="S7" i="21"/>
  <c r="P33" i="21"/>
  <c r="P61" i="21"/>
  <c r="P75" i="21"/>
  <c r="P53" i="21"/>
  <c r="P81" i="21"/>
  <c r="S28" i="21"/>
  <c r="S64" i="21"/>
  <c r="P70" i="3"/>
  <c r="S70" i="3"/>
  <c r="P133" i="3"/>
  <c r="S133" i="3"/>
  <c r="P413" i="3"/>
  <c r="S413" i="3"/>
  <c r="S416" i="3"/>
  <c r="P416" i="3"/>
  <c r="S820" i="3"/>
  <c r="P820" i="3"/>
  <c r="S1000" i="3"/>
  <c r="P1000" i="3"/>
  <c r="P1574" i="3"/>
  <c r="S1574" i="3"/>
  <c r="S303" i="3"/>
  <c r="P303" i="3"/>
  <c r="P489" i="3"/>
  <c r="S489" i="3"/>
  <c r="S581" i="3"/>
  <c r="P581" i="3"/>
  <c r="S1157" i="3"/>
  <c r="P1157" i="3"/>
  <c r="P1357" i="3"/>
  <c r="S1357" i="3"/>
  <c r="P1984" i="3"/>
  <c r="S1984" i="3"/>
  <c r="P1998" i="3"/>
  <c r="S1998" i="3"/>
  <c r="S53" i="3"/>
  <c r="P53" i="3"/>
  <c r="P67" i="3"/>
  <c r="S67" i="3"/>
  <c r="P105" i="3"/>
  <c r="S105" i="3"/>
  <c r="P122" i="3"/>
  <c r="S128" i="3"/>
  <c r="P128" i="3"/>
  <c r="P410" i="3"/>
  <c r="S410" i="3"/>
  <c r="S466" i="3"/>
  <c r="P466" i="3"/>
  <c r="P486" i="3"/>
  <c r="S486" i="3"/>
  <c r="S683" i="3"/>
  <c r="P683" i="3"/>
  <c r="S700" i="3"/>
  <c r="P700" i="3"/>
  <c r="P1014" i="3"/>
  <c r="P1995" i="3"/>
  <c r="P7" i="3"/>
  <c r="S7" i="3"/>
  <c r="P56" i="3"/>
  <c r="S56" i="3"/>
  <c r="P678" i="3"/>
  <c r="S689" i="3"/>
  <c r="P689" i="3"/>
  <c r="P995" i="3"/>
  <c r="S1088" i="3"/>
  <c r="P1088" i="3"/>
  <c r="S1108" i="3"/>
  <c r="P1108" i="3"/>
  <c r="S1352" i="3"/>
  <c r="P1352" i="3"/>
  <c r="S1521" i="3"/>
  <c r="P1521" i="3"/>
  <c r="P177" i="3"/>
  <c r="P188" i="3"/>
  <c r="S188" i="3"/>
  <c r="P659" i="3"/>
  <c r="S776" i="3"/>
  <c r="P776" i="3"/>
  <c r="P795" i="3"/>
  <c r="S795" i="3"/>
  <c r="S880" i="3"/>
  <c r="P880" i="3"/>
  <c r="S992" i="3"/>
  <c r="P992" i="3"/>
  <c r="S226" i="3"/>
  <c r="P226" i="3"/>
  <c r="S673" i="3"/>
  <c r="P673" i="3"/>
  <c r="S771" i="3"/>
  <c r="P771" i="3"/>
  <c r="S1103" i="3"/>
  <c r="P1103" i="3"/>
  <c r="S1324" i="3"/>
  <c r="P1324" i="3"/>
  <c r="P1696" i="3"/>
  <c r="P1870" i="3"/>
  <c r="S1870" i="3"/>
  <c r="P295" i="3"/>
  <c r="S295" i="3"/>
  <c r="P546" i="3"/>
  <c r="S546" i="3"/>
  <c r="S560" i="3"/>
  <c r="P560" i="3"/>
  <c r="P627" i="3"/>
  <c r="S886" i="3"/>
  <c r="P886" i="3"/>
  <c r="S1271" i="3"/>
  <c r="P1271" i="3"/>
  <c r="S21" i="12"/>
  <c r="P21" i="12"/>
  <c r="S170" i="12"/>
  <c r="P170" i="12"/>
  <c r="S101" i="13"/>
  <c r="P101" i="13"/>
  <c r="S57" i="14"/>
  <c r="P57" i="14"/>
  <c r="S51" i="3"/>
  <c r="P51" i="3"/>
  <c r="P232" i="3"/>
  <c r="S345" i="3"/>
  <c r="P345" i="3"/>
  <c r="S362" i="3"/>
  <c r="P362" i="3"/>
  <c r="P368" i="3"/>
  <c r="P374" i="3"/>
  <c r="P385" i="3"/>
  <c r="S385" i="3"/>
  <c r="P455" i="3"/>
  <c r="S455" i="3"/>
  <c r="P543" i="3"/>
  <c r="S549" i="3"/>
  <c r="P549" i="3"/>
  <c r="S875" i="3"/>
  <c r="P875" i="3"/>
  <c r="S1077" i="3"/>
  <c r="P1077" i="3"/>
  <c r="P1493" i="3"/>
  <c r="S1819" i="3"/>
  <c r="P1819" i="3"/>
  <c r="S92" i="11"/>
  <c r="P92" i="11"/>
  <c r="S85" i="12"/>
  <c r="P85" i="12"/>
  <c r="P45" i="3"/>
  <c r="S45" i="3"/>
  <c r="S94" i="3"/>
  <c r="S149" i="3"/>
  <c r="P149" i="3"/>
  <c r="P155" i="3"/>
  <c r="S356" i="3"/>
  <c r="S519" i="3"/>
  <c r="P519" i="3"/>
  <c r="P530" i="3"/>
  <c r="P622" i="3"/>
  <c r="P872" i="3"/>
  <c r="S1068" i="3"/>
  <c r="P1805" i="3"/>
  <c r="P1808" i="3"/>
  <c r="S1831" i="3"/>
  <c r="P1831" i="3"/>
  <c r="S386" i="10"/>
  <c r="P386" i="10"/>
  <c r="P78" i="11"/>
  <c r="S105" i="11"/>
  <c r="P105" i="11"/>
  <c r="S42" i="3"/>
  <c r="S75" i="3"/>
  <c r="P75" i="3"/>
  <c r="S166" i="3"/>
  <c r="P166" i="3"/>
  <c r="S204" i="3"/>
  <c r="P204" i="3"/>
  <c r="P276" i="3"/>
  <c r="P287" i="3"/>
  <c r="S287" i="3"/>
  <c r="S421" i="3"/>
  <c r="P421" i="3"/>
  <c r="S438" i="3"/>
  <c r="P438" i="3"/>
  <c r="P444" i="3"/>
  <c r="P508" i="3"/>
  <c r="S508" i="3"/>
  <c r="P525" i="3"/>
  <c r="S608" i="3"/>
  <c r="P608" i="3"/>
  <c r="S844" i="3"/>
  <c r="P844" i="3"/>
  <c r="P853" i="3"/>
  <c r="S946" i="3"/>
  <c r="P946" i="3"/>
  <c r="P1250" i="3"/>
  <c r="P89" i="3"/>
  <c r="S89" i="3"/>
  <c r="S264" i="3"/>
  <c r="P264" i="3"/>
  <c r="S339" i="3"/>
  <c r="S450" i="3"/>
  <c r="P450" i="3"/>
  <c r="S713" i="3"/>
  <c r="P713" i="3"/>
  <c r="S1041" i="3"/>
  <c r="P1041" i="3"/>
  <c r="S1231" i="3"/>
  <c r="P1231" i="3"/>
  <c r="S1423" i="3"/>
  <c r="P1423" i="3"/>
  <c r="S1446" i="3"/>
  <c r="P1446" i="3"/>
  <c r="S346" i="3"/>
  <c r="P346" i="3"/>
  <c r="P427" i="3"/>
  <c r="S427" i="3"/>
  <c r="P722" i="3"/>
  <c r="S722" i="3"/>
  <c r="P935" i="3"/>
  <c r="S935" i="3"/>
  <c r="S1050" i="3"/>
  <c r="P1050" i="3"/>
  <c r="P1418" i="3"/>
  <c r="S1418" i="3"/>
  <c r="S1619" i="3"/>
  <c r="P1619" i="3"/>
  <c r="P1767" i="3"/>
  <c r="S1767" i="3"/>
  <c r="P210" i="3"/>
  <c r="S210" i="3"/>
  <c r="P29" i="3"/>
  <c r="P259" i="3"/>
  <c r="S259" i="3"/>
  <c r="S323" i="3"/>
  <c r="P323" i="3"/>
  <c r="P334" i="3"/>
  <c r="S334" i="3"/>
  <c r="P503" i="3"/>
  <c r="S503" i="3"/>
  <c r="S586" i="3"/>
  <c r="P586" i="3"/>
  <c r="S699" i="3"/>
  <c r="P699" i="3"/>
  <c r="S1022" i="3"/>
  <c r="P1022" i="3"/>
  <c r="S1028" i="3"/>
  <c r="P1028" i="3"/>
  <c r="P1415" i="3"/>
  <c r="P60" i="10"/>
  <c r="S60" i="10"/>
  <c r="S73" i="3"/>
  <c r="P73" i="3"/>
  <c r="P483" i="3"/>
  <c r="S483" i="3"/>
  <c r="S492" i="3"/>
  <c r="P492" i="3"/>
  <c r="S664" i="3"/>
  <c r="P664" i="3"/>
  <c r="P4" i="3"/>
  <c r="P384" i="3"/>
  <c r="S384" i="3"/>
  <c r="P111" i="3"/>
  <c r="S111" i="3"/>
  <c r="S171" i="3"/>
  <c r="P171" i="3"/>
  <c r="P237" i="3"/>
  <c r="S237" i="3"/>
  <c r="S243" i="3"/>
  <c r="P243" i="3"/>
  <c r="P286" i="3"/>
  <c r="S286" i="3"/>
  <c r="P298" i="3"/>
  <c r="P654" i="3"/>
  <c r="P100" i="3"/>
  <c r="S106" i="3"/>
  <c r="P106" i="3"/>
  <c r="P292" i="3"/>
  <c r="S768" i="3"/>
  <c r="P768" i="3"/>
  <c r="P38" i="12"/>
  <c r="S38" i="12"/>
  <c r="P48" i="3"/>
  <c r="S48" i="3"/>
  <c r="P342" i="3"/>
  <c r="S342" i="3"/>
  <c r="S422" i="3"/>
  <c r="P422" i="3"/>
  <c r="P705" i="3"/>
  <c r="S705" i="3"/>
  <c r="P834" i="3"/>
  <c r="S834" i="3"/>
  <c r="S1019" i="3"/>
  <c r="P1019" i="3"/>
  <c r="P1173" i="3"/>
  <c r="S1173" i="3"/>
  <c r="P1742" i="3"/>
  <c r="S1742" i="3"/>
  <c r="S16" i="10"/>
  <c r="P16" i="10"/>
  <c r="P19" i="3"/>
  <c r="P96" i="3"/>
  <c r="P118" i="3"/>
  <c r="S118" i="3"/>
  <c r="P151" i="3"/>
  <c r="P173" i="3"/>
  <c r="S189" i="3"/>
  <c r="S241" i="3"/>
  <c r="P247" i="3"/>
  <c r="P269" i="3"/>
  <c r="P280" i="3"/>
  <c r="S280" i="3"/>
  <c r="S307" i="3"/>
  <c r="S313" i="3"/>
  <c r="P313" i="3"/>
  <c r="P319" i="3"/>
  <c r="P378" i="3"/>
  <c r="S378" i="3"/>
  <c r="S389" i="3"/>
  <c r="P389" i="3"/>
  <c r="P395" i="3"/>
  <c r="P406" i="3"/>
  <c r="S406" i="3"/>
  <c r="P471" i="3"/>
  <c r="P499" i="3"/>
  <c r="S510" i="3"/>
  <c r="P510" i="3"/>
  <c r="P556" i="3"/>
  <c r="P561" i="3"/>
  <c r="S707" i="3"/>
  <c r="P707" i="3"/>
  <c r="S923" i="3"/>
  <c r="P923" i="3"/>
  <c r="P950" i="3"/>
  <c r="S950" i="3"/>
  <c r="P953" i="3"/>
  <c r="P1126" i="3"/>
  <c r="S1126" i="3"/>
  <c r="S1129" i="3"/>
  <c r="P1129" i="3"/>
  <c r="P1197" i="3"/>
  <c r="S1197" i="3"/>
  <c r="P1227" i="3"/>
  <c r="S1317" i="3"/>
  <c r="P1317" i="3"/>
  <c r="P1403" i="3"/>
  <c r="S1523" i="3"/>
  <c r="P1523" i="3"/>
  <c r="P1553" i="3"/>
  <c r="S1567" i="3"/>
  <c r="P1567" i="3"/>
  <c r="S1631" i="3"/>
  <c r="P1631" i="3"/>
  <c r="P1645" i="3"/>
  <c r="S1645" i="3"/>
  <c r="P1763" i="3"/>
  <c r="P1777" i="3"/>
  <c r="P1794" i="3"/>
  <c r="P1799" i="3"/>
  <c r="P1866" i="3"/>
  <c r="P182" i="11"/>
  <c r="S182" i="11"/>
  <c r="S790" i="3"/>
  <c r="P790" i="3"/>
  <c r="S809" i="3"/>
  <c r="P809" i="3"/>
  <c r="S908" i="3"/>
  <c r="P908" i="3"/>
  <c r="P1193" i="3"/>
  <c r="S1193" i="3"/>
  <c r="S1283" i="3"/>
  <c r="P1283" i="3"/>
  <c r="P1490" i="3"/>
  <c r="S1490" i="3"/>
  <c r="S1677" i="3"/>
  <c r="P1677" i="3"/>
  <c r="S1773" i="3"/>
  <c r="P1773" i="3"/>
  <c r="P1781" i="3"/>
  <c r="S1781" i="3"/>
  <c r="S44" i="11"/>
  <c r="P44" i="11"/>
  <c r="S247" i="11"/>
  <c r="P247" i="11"/>
  <c r="P13" i="12"/>
  <c r="S13" i="12"/>
  <c r="P84" i="3"/>
  <c r="S84" i="3"/>
  <c r="P329" i="3"/>
  <c r="S329" i="3"/>
  <c r="S340" i="3"/>
  <c r="P340" i="3"/>
  <c r="P41" i="3"/>
  <c r="S41" i="3"/>
  <c r="P63" i="3"/>
  <c r="S63" i="3"/>
  <c r="P203" i="3"/>
  <c r="S203" i="3"/>
  <c r="S465" i="3"/>
  <c r="P465" i="3"/>
  <c r="P753" i="3"/>
  <c r="S753" i="3"/>
  <c r="S846" i="3"/>
  <c r="P846" i="3"/>
  <c r="P977" i="3"/>
  <c r="S977" i="3"/>
  <c r="P999" i="3"/>
  <c r="S999" i="3"/>
  <c r="S1381" i="3"/>
  <c r="P1381" i="3"/>
  <c r="S1703" i="3"/>
  <c r="P1703" i="3"/>
  <c r="S1945" i="3"/>
  <c r="P1945" i="3"/>
  <c r="S10" i="9"/>
  <c r="P10" i="9"/>
  <c r="S374" i="10"/>
  <c r="P374" i="10"/>
  <c r="S138" i="14"/>
  <c r="P138" i="14"/>
  <c r="P3" i="3"/>
  <c r="P14" i="3"/>
  <c r="S14" i="3"/>
  <c r="P154" i="3"/>
  <c r="S154" i="3"/>
  <c r="S367" i="3"/>
  <c r="P367" i="3"/>
  <c r="P440" i="3"/>
  <c r="S440" i="3"/>
  <c r="S443" i="3"/>
  <c r="P443" i="3"/>
  <c r="P482" i="3"/>
  <c r="S482" i="3"/>
  <c r="S529" i="3"/>
  <c r="P529" i="3"/>
  <c r="P704" i="3"/>
  <c r="S704" i="3"/>
  <c r="S748" i="3"/>
  <c r="P748" i="3"/>
  <c r="S972" i="3"/>
  <c r="P972" i="3"/>
  <c r="S1013" i="3"/>
  <c r="P1013" i="3"/>
  <c r="S1054" i="3"/>
  <c r="P1054" i="3"/>
  <c r="S1219" i="3"/>
  <c r="P1219" i="3"/>
  <c r="P1376" i="3"/>
  <c r="S1376" i="3"/>
  <c r="P1436" i="3"/>
  <c r="S1436" i="3"/>
  <c r="S1478" i="3"/>
  <c r="P1478" i="3"/>
  <c r="P1492" i="3"/>
  <c r="S1492" i="3"/>
  <c r="S1548" i="3"/>
  <c r="P1548" i="3"/>
  <c r="S1598" i="3"/>
  <c r="P1598" i="3"/>
  <c r="P1648" i="3"/>
  <c r="S1648" i="3"/>
  <c r="P1695" i="3"/>
  <c r="S1695" i="3"/>
  <c r="S1749" i="3"/>
  <c r="P1749" i="3"/>
  <c r="S1847" i="3"/>
  <c r="P1847" i="3"/>
  <c r="P199" i="11"/>
  <c r="S199" i="11"/>
  <c r="S215" i="11"/>
  <c r="P215" i="11"/>
  <c r="S26" i="13"/>
  <c r="P26" i="13"/>
  <c r="S86" i="13"/>
  <c r="P86" i="13"/>
  <c r="S29" i="14"/>
  <c r="P29" i="14"/>
  <c r="S56" i="14"/>
  <c r="P56" i="14"/>
  <c r="P47" i="3"/>
  <c r="P69" i="3"/>
  <c r="S69" i="3"/>
  <c r="P102" i="3"/>
  <c r="P124" i="3"/>
  <c r="S140" i="3"/>
  <c r="S192" i="3"/>
  <c r="P198" i="3"/>
  <c r="P220" i="3"/>
  <c r="P231" i="3"/>
  <c r="S231" i="3"/>
  <c r="P253" i="3"/>
  <c r="P275" i="3"/>
  <c r="P297" i="3"/>
  <c r="P308" i="3"/>
  <c r="S308" i="3"/>
  <c r="P373" i="3"/>
  <c r="P401" i="3"/>
  <c r="P412" i="3"/>
  <c r="S412" i="3"/>
  <c r="S434" i="3"/>
  <c r="S459" i="3"/>
  <c r="P521" i="3"/>
  <c r="S524" i="3"/>
  <c r="P524" i="3"/>
  <c r="P551" i="3"/>
  <c r="S596" i="3"/>
  <c r="P596" i="3"/>
  <c r="P607" i="3"/>
  <c r="P718" i="3"/>
  <c r="P767" i="3"/>
  <c r="S797" i="3"/>
  <c r="P797" i="3"/>
  <c r="P816" i="3"/>
  <c r="S819" i="3"/>
  <c r="P819" i="3"/>
  <c r="P830" i="3"/>
  <c r="S830" i="3"/>
  <c r="S833" i="3"/>
  <c r="P833" i="3"/>
  <c r="S838" i="3"/>
  <c r="P918" i="3"/>
  <c r="P945" i="3"/>
  <c r="P964" i="3"/>
  <c r="P967" i="3"/>
  <c r="P991" i="3"/>
  <c r="P1027" i="3"/>
  <c r="S1049" i="3"/>
  <c r="P1049" i="3"/>
  <c r="P1096" i="3"/>
  <c r="S1096" i="3"/>
  <c r="S1143" i="3"/>
  <c r="P1143" i="3"/>
  <c r="S1241" i="3"/>
  <c r="P1241" i="3"/>
  <c r="P1304" i="3"/>
  <c r="P1520" i="3"/>
  <c r="S1520" i="3"/>
  <c r="P1534" i="3"/>
  <c r="S1534" i="3"/>
  <c r="P1579" i="3"/>
  <c r="P1584" i="3"/>
  <c r="P1618" i="3"/>
  <c r="S1618" i="3"/>
  <c r="P1640" i="3"/>
  <c r="P1670" i="3"/>
  <c r="P1709" i="3"/>
  <c r="P1715" i="3"/>
  <c r="S1715" i="3"/>
  <c r="S1824" i="3"/>
  <c r="P1824" i="3"/>
  <c r="P1925" i="3"/>
  <c r="S1925" i="3"/>
  <c r="S1960" i="3"/>
  <c r="P1960" i="3"/>
  <c r="P1969" i="3"/>
  <c r="S2122" i="3"/>
  <c r="P2122" i="3"/>
  <c r="P214" i="10"/>
  <c r="S214" i="10"/>
  <c r="P273" i="10"/>
  <c r="S276" i="10"/>
  <c r="P276" i="10"/>
  <c r="P292" i="10"/>
  <c r="S295" i="10"/>
  <c r="P295" i="10"/>
  <c r="P1329" i="3"/>
  <c r="S1495" i="3"/>
  <c r="P1562" i="3"/>
  <c r="P1635" i="3"/>
  <c r="S1712" i="3"/>
  <c r="P1836" i="3"/>
  <c r="P1900" i="3"/>
  <c r="S1900" i="3"/>
  <c r="S1931" i="3"/>
  <c r="P1931" i="3"/>
  <c r="P1949" i="3"/>
  <c r="S1949" i="3"/>
  <c r="P2085" i="3"/>
  <c r="S2085" i="3"/>
  <c r="P2088" i="3"/>
  <c r="P2093" i="3"/>
  <c r="S143" i="10"/>
  <c r="P143" i="10"/>
  <c r="P20" i="3"/>
  <c r="S20" i="3"/>
  <c r="S91" i="3"/>
  <c r="S143" i="3"/>
  <c r="P182" i="3"/>
  <c r="S182" i="3"/>
  <c r="P314" i="3"/>
  <c r="S314" i="3"/>
  <c r="S336" i="3"/>
  <c r="S361" i="3"/>
  <c r="S437" i="3"/>
  <c r="S454" i="3"/>
  <c r="S460" i="3"/>
  <c r="P460" i="3"/>
  <c r="P535" i="3"/>
  <c r="S535" i="3"/>
  <c r="S577" i="3"/>
  <c r="S585" i="3"/>
  <c r="P602" i="3"/>
  <c r="S602" i="3"/>
  <c r="S616" i="3"/>
  <c r="P616" i="3"/>
  <c r="P732" i="3"/>
  <c r="S732" i="3"/>
  <c r="P781" i="3"/>
  <c r="S781" i="3"/>
  <c r="S825" i="3"/>
  <c r="P825" i="3"/>
  <c r="P1085" i="3"/>
  <c r="S1085" i="3"/>
  <c r="S1091" i="3"/>
  <c r="P1091" i="3"/>
  <c r="S1113" i="3"/>
  <c r="P1113" i="3"/>
  <c r="P1299" i="3"/>
  <c r="S1299" i="3"/>
  <c r="P1390" i="3"/>
  <c r="P1431" i="3"/>
  <c r="P1467" i="3"/>
  <c r="S1470" i="3"/>
  <c r="P1470" i="3"/>
  <c r="P1498" i="3"/>
  <c r="P1501" i="3"/>
  <c r="S1565" i="3"/>
  <c r="P1565" i="3"/>
  <c r="P1632" i="3"/>
  <c r="S1632" i="3"/>
  <c r="P1687" i="3"/>
  <c r="S1687" i="3"/>
  <c r="P1690" i="3"/>
  <c r="P1842" i="3"/>
  <c r="S1842" i="3"/>
  <c r="P1911" i="3"/>
  <c r="S1911" i="3"/>
  <c r="P1914" i="3"/>
  <c r="S1914" i="3"/>
  <c r="S1952" i="3"/>
  <c r="P1952" i="3"/>
  <c r="P74" i="10"/>
  <c r="S74" i="10"/>
  <c r="P137" i="10"/>
  <c r="S137" i="10"/>
  <c r="S140" i="10"/>
  <c r="P140" i="10"/>
  <c r="P211" i="10"/>
  <c r="S211" i="10"/>
  <c r="S1168" i="3"/>
  <c r="P1168" i="3"/>
  <c r="S1185" i="3"/>
  <c r="P1185" i="3"/>
  <c r="P1308" i="3"/>
  <c r="S1308" i="3"/>
  <c r="P1338" i="3"/>
  <c r="S1338" i="3"/>
  <c r="P1443" i="3"/>
  <c r="S1443" i="3"/>
  <c r="P1674" i="3"/>
  <c r="S1674" i="3"/>
  <c r="P1721" i="3"/>
  <c r="P1729" i="3"/>
  <c r="P1732" i="3"/>
  <c r="P1737" i="3"/>
  <c r="P1828" i="3"/>
  <c r="S1828" i="3"/>
  <c r="S1941" i="3"/>
  <c r="P1941" i="3"/>
  <c r="S2060" i="3"/>
  <c r="P2060" i="3"/>
  <c r="S255" i="10"/>
  <c r="P255" i="10"/>
  <c r="P16" i="12"/>
  <c r="P733" i="3"/>
  <c r="P785" i="3"/>
  <c r="S785" i="3"/>
  <c r="P845" i="3"/>
  <c r="P1009" i="3"/>
  <c r="S1009" i="3"/>
  <c r="P1023" i="3"/>
  <c r="S1064" i="3"/>
  <c r="P1064" i="3"/>
  <c r="P1114" i="3"/>
  <c r="P1119" i="3"/>
  <c r="P1122" i="3"/>
  <c r="P1369" i="3"/>
  <c r="S1438" i="3"/>
  <c r="P1438" i="3"/>
  <c r="P1471" i="3"/>
  <c r="P1474" i="3"/>
  <c r="S1474" i="3"/>
  <c r="P1513" i="3"/>
  <c r="P1516" i="3"/>
  <c r="S1516" i="3"/>
  <c r="P1541" i="3"/>
  <c r="S1541" i="3"/>
  <c r="P1588" i="3"/>
  <c r="S1588" i="3"/>
  <c r="P1691" i="3"/>
  <c r="P1754" i="3"/>
  <c r="S1754" i="3"/>
  <c r="P1915" i="3"/>
  <c r="S2055" i="3"/>
  <c r="P2055" i="3"/>
  <c r="P633" i="3"/>
  <c r="S633" i="3"/>
  <c r="P736" i="3"/>
  <c r="S736" i="3"/>
  <c r="P903" i="3"/>
  <c r="P1072" i="3"/>
  <c r="P95" i="3"/>
  <c r="P139" i="3"/>
  <c r="S139" i="3"/>
  <c r="P150" i="3"/>
  <c r="P172" i="3"/>
  <c r="P205" i="3"/>
  <c r="S318" i="3"/>
  <c r="P318" i="3"/>
  <c r="P391" i="3"/>
  <c r="S391" i="3"/>
  <c r="S394" i="3"/>
  <c r="P394" i="3"/>
  <c r="P433" i="3"/>
  <c r="S433" i="3"/>
  <c r="P467" i="3"/>
  <c r="S470" i="3"/>
  <c r="P470" i="3"/>
  <c r="P498" i="3"/>
  <c r="P536" i="3"/>
  <c r="P617" i="3"/>
  <c r="P2" i="3"/>
  <c r="P24" i="3"/>
  <c r="P35" i="3"/>
  <c r="S35" i="3"/>
  <c r="P57" i="3"/>
  <c r="P79" i="3"/>
  <c r="P117" i="3"/>
  <c r="P194" i="3"/>
  <c r="P216" i="3"/>
  <c r="S216" i="3"/>
  <c r="P249" i="3"/>
  <c r="P271" i="3"/>
  <c r="P324" i="3"/>
  <c r="P352" i="3"/>
  <c r="P363" i="3"/>
  <c r="S363" i="3"/>
  <c r="S509" i="3"/>
  <c r="P509" i="3"/>
  <c r="P592" i="3"/>
  <c r="P684" i="3"/>
  <c r="P725" i="3"/>
  <c r="P728" i="3"/>
  <c r="S799" i="3"/>
  <c r="P799" i="3"/>
  <c r="P859" i="3"/>
  <c r="P862" i="3"/>
  <c r="S862" i="3"/>
  <c r="P876" i="3"/>
  <c r="S1015" i="3"/>
  <c r="P1015" i="3"/>
  <c r="P1061" i="3"/>
  <c r="P1177" i="3"/>
  <c r="S1177" i="3"/>
  <c r="S1182" i="3"/>
  <c r="P1210" i="3"/>
  <c r="S1210" i="3"/>
  <c r="P1275" i="3"/>
  <c r="S1275" i="3"/>
  <c r="P1333" i="3"/>
  <c r="P1358" i="3"/>
  <c r="P1361" i="3"/>
  <c r="S1361" i="3"/>
  <c r="S1364" i="3"/>
  <c r="P1364" i="3"/>
  <c r="P1394" i="3"/>
  <c r="S1394" i="3"/>
  <c r="P1397" i="3"/>
  <c r="S1397" i="3"/>
  <c r="P1505" i="3"/>
  <c r="S1505" i="3"/>
  <c r="S1536" i="3"/>
  <c r="P1536" i="3"/>
  <c r="P1614" i="3"/>
  <c r="S1614" i="3"/>
  <c r="P1711" i="3"/>
  <c r="S1711" i="3"/>
  <c r="S1751" i="3"/>
  <c r="P1751" i="3"/>
  <c r="S1788" i="3"/>
  <c r="P1788" i="3"/>
  <c r="P1921" i="3"/>
  <c r="S1921" i="3"/>
  <c r="P1996" i="3"/>
  <c r="S1996" i="3"/>
  <c r="P115" i="10"/>
  <c r="P135" i="10"/>
  <c r="S236" i="10"/>
  <c r="P236" i="10"/>
  <c r="P914" i="3"/>
  <c r="S917" i="3"/>
  <c r="P917" i="3"/>
  <c r="S925" i="3"/>
  <c r="P936" i="3"/>
  <c r="S939" i="3"/>
  <c r="P939" i="3"/>
  <c r="S963" i="3"/>
  <c r="P963" i="3"/>
  <c r="P1056" i="3"/>
  <c r="P1180" i="3"/>
  <c r="S1226" i="3"/>
  <c r="P1232" i="3"/>
  <c r="S1294" i="3"/>
  <c r="P1303" i="3"/>
  <c r="P1416" i="3"/>
  <c r="S1435" i="3"/>
  <c r="P1435" i="3"/>
  <c r="S1488" i="3"/>
  <c r="P1488" i="3"/>
  <c r="S1569" i="3"/>
  <c r="S1578" i="3"/>
  <c r="P1578" i="3"/>
  <c r="S1611" i="3"/>
  <c r="P1611" i="3"/>
  <c r="S1639" i="3"/>
  <c r="P1639" i="3"/>
  <c r="P1669" i="3"/>
  <c r="S1669" i="3"/>
  <c r="S1708" i="3"/>
  <c r="P1708" i="3"/>
  <c r="P1782" i="3"/>
  <c r="S1782" i="3"/>
  <c r="P1785" i="3"/>
  <c r="S1785" i="3"/>
  <c r="S1793" i="3"/>
  <c r="P1882" i="3"/>
  <c r="P1896" i="3"/>
  <c r="P2017" i="3"/>
  <c r="S2017" i="3"/>
  <c r="S2113" i="3"/>
  <c r="P2113" i="3"/>
  <c r="S15" i="9"/>
  <c r="P15" i="9"/>
  <c r="S9" i="10"/>
  <c r="P9" i="10"/>
  <c r="S121" i="10"/>
  <c r="P121" i="10"/>
  <c r="P265" i="3"/>
  <c r="S265" i="3"/>
  <c r="P357" i="3"/>
  <c r="S357" i="3"/>
  <c r="P461" i="3"/>
  <c r="S461" i="3"/>
  <c r="S804" i="3"/>
  <c r="P804" i="3"/>
  <c r="P848" i="3"/>
  <c r="S867" i="3"/>
  <c r="P867" i="3"/>
  <c r="P881" i="3"/>
  <c r="P161" i="3"/>
  <c r="S161" i="3"/>
  <c r="P183" i="3"/>
  <c r="P227" i="3"/>
  <c r="S18" i="3"/>
  <c r="S21" i="3"/>
  <c r="S40" i="3"/>
  <c r="S62" i="3"/>
  <c r="P90" i="3"/>
  <c r="S90" i="3"/>
  <c r="P112" i="3"/>
  <c r="S112" i="3"/>
  <c r="S246" i="3"/>
  <c r="P252" i="3"/>
  <c r="S252" i="3"/>
  <c r="S268" i="3"/>
  <c r="S296" i="3"/>
  <c r="P296" i="3"/>
  <c r="S315" i="3"/>
  <c r="P335" i="3"/>
  <c r="S335" i="3"/>
  <c r="S372" i="3"/>
  <c r="P372" i="3"/>
  <c r="S464" i="3"/>
  <c r="S600" i="3"/>
  <c r="S606" i="3"/>
  <c r="P606" i="3"/>
  <c r="P8" i="3"/>
  <c r="P30" i="3"/>
  <c r="P68" i="3"/>
  <c r="P145" i="3"/>
  <c r="P167" i="3"/>
  <c r="S167" i="3"/>
  <c r="P200" i="3"/>
  <c r="P222" i="3"/>
  <c r="S238" i="3"/>
  <c r="S290" i="3"/>
  <c r="S312" i="3"/>
  <c r="S388" i="3"/>
  <c r="S405" i="3"/>
  <c r="S411" i="3"/>
  <c r="P411" i="3"/>
  <c r="P417" i="3"/>
  <c r="P476" i="3"/>
  <c r="S476" i="3"/>
  <c r="S487" i="3"/>
  <c r="P487" i="3"/>
  <c r="P493" i="3"/>
  <c r="P504" i="3"/>
  <c r="S504" i="3"/>
  <c r="S566" i="3"/>
  <c r="P566" i="3"/>
  <c r="P612" i="3"/>
  <c r="P623" i="3"/>
  <c r="P647" i="3"/>
  <c r="S652" i="3"/>
  <c r="P720" i="3"/>
  <c r="S761" i="3"/>
  <c r="P761" i="3"/>
  <c r="P796" i="3"/>
  <c r="P810" i="3"/>
  <c r="S868" i="3"/>
  <c r="P868" i="3"/>
  <c r="P887" i="3"/>
  <c r="P890" i="3"/>
  <c r="P909" i="3"/>
  <c r="P1081" i="3"/>
  <c r="S1081" i="3"/>
  <c r="S1101" i="3"/>
  <c r="P1101" i="3"/>
  <c r="P1259" i="3"/>
  <c r="S1259" i="3"/>
  <c r="S1533" i="3"/>
  <c r="P1533" i="3"/>
  <c r="S1634" i="3"/>
  <c r="P1634" i="3"/>
  <c r="S1661" i="3"/>
  <c r="P1661" i="3"/>
  <c r="S1675" i="3"/>
  <c r="P1675" i="3"/>
  <c r="S1829" i="3"/>
  <c r="P1829" i="3"/>
  <c r="P1838" i="3"/>
  <c r="S1838" i="3"/>
  <c r="S1877" i="3"/>
  <c r="P1877" i="3"/>
  <c r="P1907" i="3"/>
  <c r="S1907" i="3"/>
  <c r="P1942" i="3"/>
  <c r="S1942" i="3"/>
  <c r="P1991" i="3"/>
  <c r="S1991" i="3"/>
  <c r="S2008" i="3"/>
  <c r="P2008" i="3"/>
  <c r="S2022" i="3"/>
  <c r="S6" i="10"/>
  <c r="P6" i="10"/>
  <c r="P93" i="10"/>
  <c r="S96" i="10"/>
  <c r="P96" i="10"/>
  <c r="S164" i="10"/>
  <c r="P164" i="10"/>
  <c r="S196" i="10"/>
  <c r="P196" i="10"/>
  <c r="S727" i="3"/>
  <c r="P727" i="3"/>
  <c r="S1087" i="3"/>
  <c r="P1087" i="3"/>
  <c r="S1500" i="3"/>
  <c r="P1500" i="3"/>
  <c r="S110" i="11"/>
  <c r="P110" i="11"/>
  <c r="P65" i="12"/>
  <c r="S65" i="12"/>
  <c r="P194" i="12"/>
  <c r="S194" i="12"/>
  <c r="P610" i="3"/>
  <c r="P770" i="3"/>
  <c r="P930" i="3"/>
  <c r="P958" i="3"/>
  <c r="P1035" i="3"/>
  <c r="P1071" i="3"/>
  <c r="S1187" i="3"/>
  <c r="P1187" i="3"/>
  <c r="P1865" i="3"/>
  <c r="S1865" i="3"/>
  <c r="S1934" i="3"/>
  <c r="P1934" i="3"/>
  <c r="P1956" i="3"/>
  <c r="S1956" i="3"/>
  <c r="S2051" i="3"/>
  <c r="P2051" i="3"/>
  <c r="S177" i="11"/>
  <c r="P177" i="11"/>
  <c r="P642" i="3"/>
  <c r="P755" i="3"/>
  <c r="P902" i="3"/>
  <c r="S966" i="3"/>
  <c r="P966" i="3"/>
  <c r="P994" i="3"/>
  <c r="P1063" i="3"/>
  <c r="S1163" i="3"/>
  <c r="P1163" i="3"/>
  <c r="P1200" i="3"/>
  <c r="P1205" i="3"/>
  <c r="P1302" i="3"/>
  <c r="P1347" i="3"/>
  <c r="P1389" i="3"/>
  <c r="P1445" i="3"/>
  <c r="P1593" i="3"/>
  <c r="P1682" i="3"/>
  <c r="P1814" i="3"/>
  <c r="P1862" i="3"/>
  <c r="S1862" i="3"/>
  <c r="S1920" i="3"/>
  <c r="P1920" i="3"/>
  <c r="P1968" i="3"/>
  <c r="S1968" i="3"/>
  <c r="P2032" i="3"/>
  <c r="P2043" i="3"/>
  <c r="S2046" i="3"/>
  <c r="P2046" i="3"/>
  <c r="S2073" i="3"/>
  <c r="P2073" i="3"/>
  <c r="S127" i="11"/>
  <c r="P127" i="11"/>
  <c r="S93" i="12"/>
  <c r="P93" i="12"/>
  <c r="P568" i="3"/>
  <c r="P615" i="3"/>
  <c r="P692" i="3"/>
  <c r="P735" i="3"/>
  <c r="P798" i="3"/>
  <c r="P818" i="3"/>
  <c r="S874" i="3"/>
  <c r="P874" i="3"/>
  <c r="P897" i="3"/>
  <c r="P1012" i="3"/>
  <c r="P1297" i="3"/>
  <c r="S1339" i="3"/>
  <c r="P1339" i="3"/>
  <c r="S1437" i="3"/>
  <c r="P1437" i="3"/>
  <c r="P1522" i="3"/>
  <c r="S1535" i="3"/>
  <c r="P1535" i="3"/>
  <c r="P1543" i="3"/>
  <c r="S1577" i="3"/>
  <c r="P1577" i="3"/>
  <c r="P1630" i="3"/>
  <c r="P1809" i="3"/>
  <c r="S1809" i="3"/>
  <c r="P1830" i="3"/>
  <c r="P1841" i="3"/>
  <c r="S1841" i="3"/>
  <c r="P1852" i="3"/>
  <c r="P1857" i="3"/>
  <c r="P1926" i="3"/>
  <c r="S1940" i="3"/>
  <c r="P1940" i="3"/>
  <c r="P1965" i="3"/>
  <c r="S1965" i="3"/>
  <c r="P1979" i="3"/>
  <c r="P98" i="10"/>
  <c r="S138" i="10"/>
  <c r="P138" i="10"/>
  <c r="S282" i="10"/>
  <c r="P282" i="10"/>
  <c r="S1311" i="3"/>
  <c r="P1311" i="3"/>
  <c r="P1449" i="3"/>
  <c r="S1449" i="3"/>
  <c r="S1665" i="3"/>
  <c r="P1665" i="3"/>
  <c r="S79" i="10"/>
  <c r="P79" i="10"/>
  <c r="S204" i="10"/>
  <c r="P204" i="10"/>
  <c r="P41" i="11"/>
  <c r="S41" i="11"/>
  <c r="S225" i="11"/>
  <c r="P225" i="11"/>
  <c r="P666" i="3"/>
  <c r="P741" i="3"/>
  <c r="P784" i="3"/>
  <c r="P847" i="3"/>
  <c r="P952" i="3"/>
  <c r="P980" i="3"/>
  <c r="P985" i="3"/>
  <c r="S1021" i="3"/>
  <c r="P1021" i="3"/>
  <c r="P1044" i="3"/>
  <c r="P1102" i="3"/>
  <c r="P1133" i="3"/>
  <c r="P1138" i="3"/>
  <c r="P1235" i="3"/>
  <c r="P1261" i="3"/>
  <c r="P1282" i="3"/>
  <c r="S1409" i="3"/>
  <c r="P1409" i="3"/>
  <c r="P1457" i="3"/>
  <c r="P1460" i="3"/>
  <c r="S1460" i="3"/>
  <c r="P1465" i="3"/>
  <c r="P1507" i="3"/>
  <c r="P1512" i="3"/>
  <c r="P1605" i="3"/>
  <c r="S1689" i="3"/>
  <c r="P1689" i="3"/>
  <c r="P1728" i="3"/>
  <c r="S1731" i="3"/>
  <c r="P1731" i="3"/>
  <c r="P1752" i="3"/>
  <c r="P1757" i="3"/>
  <c r="P1834" i="3"/>
  <c r="S1834" i="3"/>
  <c r="P1883" i="3"/>
  <c r="S1883" i="3"/>
  <c r="P1886" i="3"/>
  <c r="S1886" i="3"/>
  <c r="P1891" i="3"/>
  <c r="P1894" i="3"/>
  <c r="S1894" i="3"/>
  <c r="P1972" i="3"/>
  <c r="S1983" i="3"/>
  <c r="P1983" i="3"/>
  <c r="S2036" i="3"/>
  <c r="P2036" i="3"/>
  <c r="P2083" i="3"/>
  <c r="S2123" i="3"/>
  <c r="P2123" i="3"/>
  <c r="P2149" i="3"/>
  <c r="P5" i="9"/>
  <c r="P32" i="10"/>
  <c r="S32" i="10"/>
  <c r="S35" i="10"/>
  <c r="P35" i="10"/>
  <c r="S199" i="10"/>
  <c r="P199" i="10"/>
  <c r="S384" i="10"/>
  <c r="P384" i="10"/>
  <c r="S63" i="11"/>
  <c r="P63" i="11"/>
  <c r="S1285" i="3"/>
  <c r="P1285" i="3"/>
  <c r="P512" i="3"/>
  <c r="P544" i="3"/>
  <c r="P636" i="3"/>
  <c r="P671" i="3"/>
  <c r="P706" i="3"/>
  <c r="P721" i="3"/>
  <c r="P832" i="3"/>
  <c r="P888" i="3"/>
  <c r="P916" i="3"/>
  <c r="P924" i="3"/>
  <c r="P1128" i="3"/>
  <c r="P1175" i="3"/>
  <c r="P1225" i="3"/>
  <c r="P1327" i="3"/>
  <c r="P1383" i="3"/>
  <c r="P1425" i="3"/>
  <c r="P1481" i="3"/>
  <c r="P1491" i="3"/>
  <c r="S1491" i="3"/>
  <c r="P1547" i="3"/>
  <c r="S1547" i="3"/>
  <c r="P1568" i="3"/>
  <c r="P1600" i="3"/>
  <c r="P1610" i="3"/>
  <c r="P1613" i="3"/>
  <c r="S1613" i="3"/>
  <c r="P1660" i="3"/>
  <c r="P1697" i="3"/>
  <c r="P1702" i="3"/>
  <c r="P1707" i="3"/>
  <c r="P1784" i="3"/>
  <c r="S1787" i="3"/>
  <c r="P1787" i="3"/>
  <c r="S2006" i="3"/>
  <c r="P2006" i="3"/>
  <c r="P2023" i="3"/>
  <c r="P2066" i="3"/>
  <c r="P19" i="9"/>
  <c r="S148" i="10"/>
  <c r="P148" i="10"/>
  <c r="S303" i="10"/>
  <c r="P303" i="10"/>
  <c r="P359" i="10"/>
  <c r="S301" i="3"/>
  <c r="S350" i="3"/>
  <c r="S399" i="3"/>
  <c r="S448" i="3"/>
  <c r="S497" i="3"/>
  <c r="S621" i="3"/>
  <c r="S663" i="3"/>
  <c r="S824" i="3"/>
  <c r="S852" i="3"/>
  <c r="S1026" i="3"/>
  <c r="S1070" i="3"/>
  <c r="P1070" i="3"/>
  <c r="S1099" i="3"/>
  <c r="P1123" i="3"/>
  <c r="S1123" i="3"/>
  <c r="S1319" i="3"/>
  <c r="S1346" i="3"/>
  <c r="P1346" i="3"/>
  <c r="S1351" i="3"/>
  <c r="P1362" i="3"/>
  <c r="S1362" i="3"/>
  <c r="S1406" i="3"/>
  <c r="S1444" i="3"/>
  <c r="P1444" i="3"/>
  <c r="P1558" i="3"/>
  <c r="S1558" i="3"/>
  <c r="P1589" i="3"/>
  <c r="S1589" i="3"/>
  <c r="S1644" i="3"/>
  <c r="S1694" i="3"/>
  <c r="S1864" i="3"/>
  <c r="P1864" i="3"/>
  <c r="S1869" i="3"/>
  <c r="P1875" i="3"/>
  <c r="S1875" i="3"/>
  <c r="S2003" i="3"/>
  <c r="P2003" i="3"/>
  <c r="S2080" i="3"/>
  <c r="P2129" i="3"/>
  <c r="S2129" i="3"/>
  <c r="P2137" i="3"/>
  <c r="P2142" i="3"/>
  <c r="S194" i="10"/>
  <c r="P194" i="10"/>
  <c r="P300" i="10"/>
  <c r="S345" i="10"/>
  <c r="P345" i="10"/>
  <c r="S1885" i="3"/>
  <c r="P1885" i="3"/>
  <c r="S2013" i="3"/>
  <c r="P2013" i="3"/>
  <c r="S14" i="10"/>
  <c r="P14" i="10"/>
  <c r="S394" i="10"/>
  <c r="P394" i="10"/>
  <c r="S54" i="11"/>
  <c r="P54" i="11"/>
  <c r="S138" i="11"/>
  <c r="P138" i="11"/>
  <c r="S1986" i="3"/>
  <c r="P1986" i="3"/>
  <c r="S2038" i="3"/>
  <c r="P2038" i="3"/>
  <c r="S2076" i="3"/>
  <c r="P2076" i="3"/>
  <c r="P172" i="10"/>
  <c r="S172" i="10"/>
  <c r="P186" i="10"/>
  <c r="S186" i="10"/>
  <c r="P1243" i="3"/>
  <c r="P1290" i="3"/>
  <c r="P1367" i="3"/>
  <c r="P1372" i="3"/>
  <c r="P1414" i="3"/>
  <c r="S1479" i="3"/>
  <c r="P1479" i="3"/>
  <c r="P1494" i="3"/>
  <c r="P1556" i="3"/>
  <c r="P1623" i="3"/>
  <c r="S1633" i="3"/>
  <c r="P1633" i="3"/>
  <c r="P1710" i="3"/>
  <c r="P1745" i="3"/>
  <c r="S1850" i="3"/>
  <c r="P1850" i="3"/>
  <c r="P1935" i="3"/>
  <c r="S1935" i="3"/>
  <c r="P1964" i="3"/>
  <c r="S1967" i="3"/>
  <c r="P1967" i="3"/>
  <c r="S2095" i="3"/>
  <c r="P2095" i="3"/>
  <c r="S20" i="9"/>
  <c r="P20" i="9"/>
  <c r="P82" i="10"/>
  <c r="P175" i="10"/>
  <c r="S229" i="10"/>
  <c r="P229" i="10"/>
  <c r="P19" i="11"/>
  <c r="S28" i="11"/>
  <c r="P28" i="11"/>
  <c r="S31" i="11"/>
  <c r="P31" i="11"/>
  <c r="P895" i="3"/>
  <c r="P944" i="3"/>
  <c r="P993" i="3"/>
  <c r="P1042" i="3"/>
  <c r="P1089" i="3"/>
  <c r="P1121" i="3"/>
  <c r="P1213" i="3"/>
  <c r="P1248" i="3"/>
  <c r="P1325" i="3"/>
  <c r="P1340" i="3"/>
  <c r="P1402" i="3"/>
  <c r="P1469" i="3"/>
  <c r="P1591" i="3"/>
  <c r="P1653" i="3"/>
  <c r="P1775" i="3"/>
  <c r="P1807" i="3"/>
  <c r="P1978" i="3"/>
  <c r="P2065" i="3"/>
  <c r="S21" i="10"/>
  <c r="P21" i="10"/>
  <c r="P150" i="10"/>
  <c r="P155" i="10"/>
  <c r="P158" i="10"/>
  <c r="S158" i="10"/>
  <c r="P206" i="10"/>
  <c r="S226" i="10"/>
  <c r="P226" i="10"/>
  <c r="P334" i="10"/>
  <c r="S337" i="10"/>
  <c r="P337" i="10"/>
  <c r="S30" i="10"/>
  <c r="P30" i="10"/>
  <c r="S218" i="10"/>
  <c r="P218" i="10"/>
  <c r="P263" i="10"/>
  <c r="S263" i="10"/>
  <c r="P84" i="11"/>
  <c r="S84" i="11"/>
  <c r="S87" i="11"/>
  <c r="P87" i="11"/>
  <c r="S9" i="13"/>
  <c r="P9" i="13"/>
  <c r="S90" i="14"/>
  <c r="P90" i="14"/>
  <c r="P109" i="14"/>
  <c r="S109" i="14"/>
  <c r="S2101" i="3"/>
  <c r="P2101" i="3"/>
  <c r="S250" i="10"/>
  <c r="P250" i="10"/>
  <c r="S315" i="10"/>
  <c r="P315" i="10"/>
  <c r="P318" i="10"/>
  <c r="S318" i="10"/>
  <c r="S5" i="11"/>
  <c r="P5" i="11"/>
  <c r="S181" i="11"/>
  <c r="P181" i="11"/>
  <c r="S2031" i="3"/>
  <c r="P2031" i="3"/>
  <c r="P2081" i="3"/>
  <c r="P2086" i="3"/>
  <c r="P2130" i="3"/>
  <c r="S2150" i="3"/>
  <c r="P2150" i="3"/>
  <c r="P22" i="9"/>
  <c r="P77" i="10"/>
  <c r="P116" i="10"/>
  <c r="S116" i="10"/>
  <c r="P130" i="10"/>
  <c r="S130" i="10"/>
  <c r="P302" i="10"/>
  <c r="P310" i="10"/>
  <c r="S407" i="10"/>
  <c r="P407" i="10"/>
  <c r="S413" i="10"/>
  <c r="P413" i="10"/>
  <c r="P220" i="11"/>
  <c r="S220" i="11"/>
  <c r="P300" i="11"/>
  <c r="P88" i="10"/>
  <c r="S88" i="10"/>
  <c r="S369" i="10"/>
  <c r="P369" i="10"/>
  <c r="P1948" i="3"/>
  <c r="P2071" i="3"/>
  <c r="P45" i="10"/>
  <c r="P108" i="10"/>
  <c r="P231" i="10"/>
  <c r="S324" i="10"/>
  <c r="P324" i="10"/>
  <c r="S107" i="11"/>
  <c r="P107" i="11"/>
  <c r="P154" i="11"/>
  <c r="P157" i="11"/>
  <c r="P273" i="11"/>
  <c r="S273" i="11"/>
  <c r="S353" i="10"/>
  <c r="P353" i="10"/>
  <c r="S49" i="11"/>
  <c r="P49" i="11"/>
  <c r="S83" i="11"/>
  <c r="P83" i="11"/>
  <c r="S126" i="11"/>
  <c r="P126" i="11"/>
  <c r="S23" i="14"/>
  <c r="P23" i="14"/>
  <c r="S67" i="14"/>
  <c r="P67" i="14"/>
  <c r="S89" i="14"/>
  <c r="P89" i="14"/>
  <c r="S7" i="10"/>
  <c r="P7" i="10"/>
  <c r="P207" i="10"/>
  <c r="S207" i="10"/>
  <c r="S343" i="10"/>
  <c r="P343" i="10"/>
  <c r="S71" i="11"/>
  <c r="P71" i="11"/>
  <c r="S314" i="11"/>
  <c r="P314" i="11"/>
  <c r="P41" i="12"/>
  <c r="S41" i="12"/>
  <c r="S21" i="13"/>
  <c r="P21" i="13"/>
  <c r="S70" i="13"/>
  <c r="P70" i="13"/>
  <c r="P25" i="10"/>
  <c r="P33" i="10"/>
  <c r="P72" i="10"/>
  <c r="P101" i="10"/>
  <c r="P106" i="10"/>
  <c r="P189" i="10"/>
  <c r="P240" i="10"/>
  <c r="P245" i="10"/>
  <c r="P290" i="10"/>
  <c r="P362" i="10"/>
  <c r="P377" i="10"/>
  <c r="P392" i="10"/>
  <c r="S392" i="10"/>
  <c r="P395" i="10"/>
  <c r="P14" i="11"/>
  <c r="P66" i="11"/>
  <c r="P295" i="11"/>
  <c r="S19" i="12"/>
  <c r="P19" i="12"/>
  <c r="P33" i="12"/>
  <c r="S33" i="12"/>
  <c r="P2011" i="3"/>
  <c r="P2016" i="3"/>
  <c r="P2128" i="3"/>
  <c r="P64" i="10"/>
  <c r="P67" i="10"/>
  <c r="S67" i="10"/>
  <c r="P91" i="10"/>
  <c r="P109" i="10"/>
  <c r="S109" i="10"/>
  <c r="P133" i="10"/>
  <c r="P170" i="10"/>
  <c r="S327" i="10"/>
  <c r="P327" i="10"/>
  <c r="S338" i="10"/>
  <c r="P338" i="10"/>
  <c r="P357" i="10"/>
  <c r="P367" i="10"/>
  <c r="P372" i="10"/>
  <c r="P9" i="11"/>
  <c r="P17" i="11"/>
  <c r="P117" i="11"/>
  <c r="P183" i="11"/>
  <c r="S191" i="11"/>
  <c r="P191" i="11"/>
  <c r="S309" i="11"/>
  <c r="P309" i="11"/>
  <c r="S111" i="12"/>
  <c r="P111" i="12"/>
  <c r="S143" i="12"/>
  <c r="P143" i="12"/>
  <c r="P69" i="14"/>
  <c r="S69" i="14"/>
  <c r="S18" i="9"/>
  <c r="P18" i="9"/>
  <c r="S406" i="10"/>
  <c r="P406" i="10"/>
  <c r="S20" i="11"/>
  <c r="P20" i="11"/>
  <c r="S136" i="11"/>
  <c r="P136" i="11"/>
  <c r="P99" i="10"/>
  <c r="P128" i="10"/>
  <c r="P165" i="10"/>
  <c r="S165" i="10"/>
  <c r="P187" i="10"/>
  <c r="P213" i="10"/>
  <c r="P256" i="10"/>
  <c r="S256" i="10"/>
  <c r="S272" i="10"/>
  <c r="P272" i="10"/>
  <c r="S167" i="11"/>
  <c r="P167" i="11"/>
  <c r="P274" i="11"/>
  <c r="P2004" i="3"/>
  <c r="P2009" i="3"/>
  <c r="P2109" i="3"/>
  <c r="P6" i="9"/>
  <c r="P23" i="10"/>
  <c r="P89" i="10"/>
  <c r="P131" i="10"/>
  <c r="P309" i="10"/>
  <c r="P344" i="10"/>
  <c r="P355" i="10"/>
  <c r="P365" i="10"/>
  <c r="S370" i="10"/>
  <c r="P370" i="10"/>
  <c r="P401" i="10"/>
  <c r="P43" i="11"/>
  <c r="P112" i="11"/>
  <c r="S115" i="11"/>
  <c r="P115" i="11"/>
  <c r="S153" i="11"/>
  <c r="P153" i="11"/>
  <c r="P241" i="11"/>
  <c r="S257" i="11"/>
  <c r="P257" i="11"/>
  <c r="S296" i="11"/>
  <c r="P296" i="11"/>
  <c r="S328" i="10"/>
  <c r="P328" i="10"/>
  <c r="S339" i="10"/>
  <c r="P339" i="10"/>
  <c r="S409" i="10"/>
  <c r="S162" i="11"/>
  <c r="P162" i="11"/>
  <c r="S211" i="11"/>
  <c r="P211" i="11"/>
  <c r="P10" i="11"/>
  <c r="S10" i="11"/>
  <c r="S15" i="11"/>
  <c r="P15" i="11"/>
  <c r="S141" i="11"/>
  <c r="P141" i="11"/>
  <c r="S196" i="11"/>
  <c r="P196" i="11"/>
  <c r="S223" i="11"/>
  <c r="P223" i="11"/>
  <c r="S236" i="11"/>
  <c r="P236" i="11"/>
  <c r="P258" i="11"/>
  <c r="S258" i="11"/>
  <c r="S50" i="12"/>
  <c r="P50" i="12"/>
  <c r="S105" i="12"/>
  <c r="P105" i="12"/>
  <c r="P108" i="12"/>
  <c r="S108" i="12"/>
  <c r="S76" i="13"/>
  <c r="P76" i="13"/>
  <c r="P26" i="10"/>
  <c r="P38" i="10"/>
  <c r="P43" i="10"/>
  <c r="P65" i="10"/>
  <c r="P70" i="10"/>
  <c r="P75" i="10"/>
  <c r="P87" i="10"/>
  <c r="P92" i="10"/>
  <c r="P114" i="10"/>
  <c r="P119" i="10"/>
  <c r="P124" i="10"/>
  <c r="P136" i="10"/>
  <c r="P141" i="10"/>
  <c r="P163" i="10"/>
  <c r="P168" i="10"/>
  <c r="P173" i="10"/>
  <c r="P185" i="10"/>
  <c r="P190" i="10"/>
  <c r="P212" i="10"/>
  <c r="P217" i="10"/>
  <c r="P222" i="10"/>
  <c r="P234" i="10"/>
  <c r="P239" i="10"/>
  <c r="P261" i="10"/>
  <c r="P266" i="10"/>
  <c r="P288" i="10"/>
  <c r="P323" i="10"/>
  <c r="P348" i="10"/>
  <c r="S358" i="10"/>
  <c r="P358" i="10"/>
  <c r="P400" i="10"/>
  <c r="P405" i="10"/>
  <c r="P21" i="11"/>
  <c r="P26" i="11"/>
  <c r="P36" i="11"/>
  <c r="P62" i="11"/>
  <c r="P82" i="11"/>
  <c r="S163" i="11"/>
  <c r="P176" i="11"/>
  <c r="P184" i="11"/>
  <c r="P202" i="11"/>
  <c r="S205" i="11"/>
  <c r="P205" i="11"/>
  <c r="S245" i="11"/>
  <c r="P245" i="11"/>
  <c r="S261" i="11"/>
  <c r="P264" i="11"/>
  <c r="P61" i="12"/>
  <c r="P75" i="12"/>
  <c r="P157" i="12"/>
  <c r="S157" i="12"/>
  <c r="S296" i="10"/>
  <c r="P296" i="10"/>
  <c r="S93" i="11"/>
  <c r="P93" i="11"/>
  <c r="S147" i="11"/>
  <c r="P147" i="11"/>
  <c r="S272" i="11"/>
  <c r="P272" i="11"/>
  <c r="S29" i="12"/>
  <c r="P29" i="12"/>
  <c r="P178" i="10"/>
  <c r="P227" i="10"/>
  <c r="S373" i="10"/>
  <c r="S29" i="11"/>
  <c r="P29" i="11"/>
  <c r="P134" i="11"/>
  <c r="P139" i="11"/>
  <c r="S139" i="11"/>
  <c r="P142" i="11"/>
  <c r="P197" i="11"/>
  <c r="P237" i="11"/>
  <c r="P240" i="11"/>
  <c r="P56" i="12"/>
  <c r="S42" i="11"/>
  <c r="P42" i="11"/>
  <c r="P278" i="11"/>
  <c r="S278" i="11"/>
  <c r="S286" i="11"/>
  <c r="P286" i="11"/>
  <c r="S127" i="14"/>
  <c r="P127" i="14"/>
  <c r="S145" i="12"/>
  <c r="P145" i="12"/>
  <c r="S220" i="12"/>
  <c r="P220" i="12"/>
  <c r="S95" i="14"/>
  <c r="P95" i="14"/>
  <c r="S73" i="12"/>
  <c r="P73" i="12"/>
  <c r="S103" i="12"/>
  <c r="P103" i="12"/>
  <c r="S210" i="12"/>
  <c r="P210" i="12"/>
  <c r="S96" i="13"/>
  <c r="P96" i="13"/>
  <c r="P33" i="14"/>
  <c r="S33" i="14"/>
  <c r="S218" i="11"/>
  <c r="P218" i="11"/>
  <c r="S260" i="11"/>
  <c r="P260" i="11"/>
  <c r="S6" i="12"/>
  <c r="P6" i="12"/>
  <c r="P9" i="12"/>
  <c r="P36" i="12"/>
  <c r="P44" i="12"/>
  <c r="S138" i="12"/>
  <c r="P138" i="12"/>
  <c r="S185" i="12"/>
  <c r="P185" i="12"/>
  <c r="S239" i="11"/>
  <c r="P239" i="11"/>
  <c r="S160" i="12"/>
  <c r="P160" i="12"/>
  <c r="S113" i="13"/>
  <c r="P113" i="13"/>
  <c r="S39" i="14"/>
  <c r="P39" i="14"/>
  <c r="S316" i="11"/>
  <c r="P316" i="11"/>
  <c r="S23" i="12"/>
  <c r="S118" i="12"/>
  <c r="P118" i="12"/>
  <c r="S135" i="12"/>
  <c r="S177" i="12"/>
  <c r="P177" i="12"/>
  <c r="S50" i="13"/>
  <c r="P50" i="13"/>
  <c r="S411" i="10"/>
  <c r="P113" i="11"/>
  <c r="P155" i="11"/>
  <c r="P160" i="11"/>
  <c r="P198" i="11"/>
  <c r="S229" i="11"/>
  <c r="P229" i="11"/>
  <c r="P289" i="11"/>
  <c r="P313" i="11"/>
  <c r="S313" i="11"/>
  <c r="S71" i="12"/>
  <c r="P71" i="12"/>
  <c r="S155" i="12"/>
  <c r="P155" i="12"/>
  <c r="S205" i="12"/>
  <c r="P205" i="12"/>
  <c r="S13" i="13"/>
  <c r="S132" i="14"/>
  <c r="P132" i="14"/>
  <c r="S49" i="13"/>
  <c r="S55" i="14"/>
  <c r="S68" i="14"/>
  <c r="S181" i="14"/>
  <c r="P181" i="14"/>
  <c r="S84" i="15"/>
  <c r="P84" i="15"/>
  <c r="P101" i="15"/>
  <c r="S101" i="15"/>
  <c r="S148" i="15"/>
  <c r="S7" i="16"/>
  <c r="P7" i="16"/>
  <c r="S5" i="17"/>
  <c r="P5" i="17"/>
  <c r="S19" i="17"/>
  <c r="P19" i="17"/>
  <c r="S6" i="18"/>
  <c r="P6" i="18"/>
  <c r="P120" i="19"/>
  <c r="S120" i="19"/>
  <c r="P123" i="19"/>
  <c r="S123" i="19"/>
  <c r="S69" i="12"/>
  <c r="S114" i="12"/>
  <c r="S124" i="12"/>
  <c r="S127" i="12"/>
  <c r="P127" i="12"/>
  <c r="S161" i="12"/>
  <c r="S166" i="12"/>
  <c r="S226" i="12"/>
  <c r="S231" i="12"/>
  <c r="P15" i="13"/>
  <c r="S17" i="13"/>
  <c r="S139" i="14"/>
  <c r="S155" i="14"/>
  <c r="S165" i="14"/>
  <c r="S76" i="15"/>
  <c r="P76" i="15"/>
  <c r="P143" i="15"/>
  <c r="S143" i="15"/>
  <c r="S27" i="16"/>
  <c r="P27" i="16"/>
  <c r="P53" i="16"/>
  <c r="S53" i="16"/>
  <c r="S18" i="18"/>
  <c r="P18" i="18"/>
  <c r="P103" i="19"/>
  <c r="S103" i="19"/>
  <c r="S12" i="20"/>
  <c r="P12" i="20"/>
  <c r="P50" i="15"/>
  <c r="S50" i="15"/>
  <c r="S98" i="15"/>
  <c r="P98" i="15"/>
  <c r="S146" i="15"/>
  <c r="P146" i="15"/>
  <c r="S50" i="16"/>
  <c r="P50" i="16"/>
  <c r="S24" i="18"/>
  <c r="P24" i="18"/>
  <c r="S207" i="19"/>
  <c r="P207" i="19"/>
  <c r="S22" i="21"/>
  <c r="P22" i="21"/>
  <c r="S30" i="13"/>
  <c r="S43" i="14"/>
  <c r="S99" i="14"/>
  <c r="P153" i="14"/>
  <c r="P161" i="14"/>
  <c r="S13" i="15"/>
  <c r="P13" i="15"/>
  <c r="P39" i="15"/>
  <c r="S42" i="15"/>
  <c r="P42" i="15"/>
  <c r="S135" i="15"/>
  <c r="P135" i="15"/>
  <c r="P39" i="16"/>
  <c r="S39" i="16"/>
  <c r="S27" i="17"/>
  <c r="P66" i="18"/>
  <c r="S66" i="18"/>
  <c r="P101" i="18"/>
  <c r="S101" i="18"/>
  <c r="S107" i="18"/>
  <c r="P107" i="18"/>
  <c r="P12" i="19"/>
  <c r="S12" i="19"/>
  <c r="S216" i="19"/>
  <c r="P216" i="19"/>
  <c r="P13" i="14"/>
  <c r="S13" i="14"/>
  <c r="S34" i="15"/>
  <c r="P34" i="15"/>
  <c r="P107" i="15"/>
  <c r="P110" i="15"/>
  <c r="P115" i="15"/>
  <c r="S8" i="16"/>
  <c r="P8" i="16"/>
  <c r="P34" i="16"/>
  <c r="S45" i="16"/>
  <c r="P45" i="16"/>
  <c r="S92" i="18"/>
  <c r="S170" i="19"/>
  <c r="P170" i="19"/>
  <c r="S175" i="19"/>
  <c r="P175" i="19"/>
  <c r="S202" i="19"/>
  <c r="P202" i="19"/>
  <c r="P197" i="12"/>
  <c r="P120" i="13"/>
  <c r="P72" i="14"/>
  <c r="S77" i="14"/>
  <c r="P77" i="14"/>
  <c r="P74" i="15"/>
  <c r="S132" i="15"/>
  <c r="S22" i="16"/>
  <c r="P25" i="16"/>
  <c r="S25" i="16"/>
  <c r="P31" i="16"/>
  <c r="S31" i="16"/>
  <c r="P17" i="17"/>
  <c r="S17" i="17"/>
  <c r="P25" i="17"/>
  <c r="S25" i="17"/>
  <c r="S19" i="18"/>
  <c r="P19" i="18"/>
  <c r="S63" i="18"/>
  <c r="P63" i="18"/>
  <c r="P90" i="18"/>
  <c r="S90" i="18"/>
  <c r="S116" i="18"/>
  <c r="P116" i="18"/>
  <c r="S69" i="15"/>
  <c r="P69" i="15"/>
  <c r="P99" i="15"/>
  <c r="S99" i="15"/>
  <c r="S13" i="18"/>
  <c r="P13" i="18"/>
  <c r="S16" i="18"/>
  <c r="P16" i="18"/>
  <c r="S78" i="18"/>
  <c r="P78" i="18"/>
  <c r="P84" i="18"/>
  <c r="S84" i="18"/>
  <c r="S93" i="18"/>
  <c r="P93" i="18"/>
  <c r="P71" i="19"/>
  <c r="S71" i="19"/>
  <c r="S5" i="20"/>
  <c r="P5" i="20"/>
  <c r="S61" i="20"/>
  <c r="P61" i="20"/>
  <c r="S225" i="12"/>
  <c r="P225" i="12"/>
  <c r="S6" i="13"/>
  <c r="S73" i="13"/>
  <c r="S135" i="14"/>
  <c r="S154" i="14"/>
  <c r="P154" i="14"/>
  <c r="S48" i="15"/>
  <c r="P48" i="15"/>
  <c r="P17" i="16"/>
  <c r="P47" i="18"/>
  <c r="S50" i="18"/>
  <c r="P50" i="18"/>
  <c r="S102" i="18"/>
  <c r="P102" i="18"/>
  <c r="S13" i="19"/>
  <c r="P13" i="19"/>
  <c r="S16" i="19"/>
  <c r="P16" i="19"/>
  <c r="P36" i="19"/>
  <c r="S36" i="19"/>
  <c r="S60" i="19"/>
  <c r="P60" i="19"/>
  <c r="P74" i="19"/>
  <c r="P211" i="19"/>
  <c r="S211" i="19"/>
  <c r="S294" i="19"/>
  <c r="P294" i="19"/>
  <c r="S167" i="14"/>
  <c r="P167" i="14"/>
  <c r="S6" i="15"/>
  <c r="P6" i="15"/>
  <c r="S27" i="15"/>
  <c r="P27" i="15"/>
  <c r="S33" i="19"/>
  <c r="P33" i="19"/>
  <c r="S187" i="19"/>
  <c r="P187" i="19"/>
  <c r="S56" i="20"/>
  <c r="P56" i="20"/>
  <c r="P90" i="20"/>
  <c r="S90" i="20"/>
  <c r="P93" i="20"/>
  <c r="S93" i="20"/>
  <c r="P121" i="12"/>
  <c r="P131" i="12"/>
  <c r="P136" i="12"/>
  <c r="P148" i="12"/>
  <c r="P233" i="12"/>
  <c r="P14" i="13"/>
  <c r="P24" i="13"/>
  <c r="P41" i="13"/>
  <c r="P111" i="13"/>
  <c r="S127" i="15"/>
  <c r="S147" i="15"/>
  <c r="P12" i="16"/>
  <c r="S12" i="16"/>
  <c r="P29" i="17"/>
  <c r="S29" i="17"/>
  <c r="S8" i="18"/>
  <c r="P8" i="18"/>
  <c r="P28" i="18"/>
  <c r="S28" i="18"/>
  <c r="P64" i="18"/>
  <c r="S64" i="18"/>
  <c r="S88" i="18"/>
  <c r="P88" i="18"/>
  <c r="P136" i="18"/>
  <c r="S136" i="18"/>
  <c r="S156" i="18"/>
  <c r="P156" i="18"/>
  <c r="P22" i="19"/>
  <c r="S22" i="19"/>
  <c r="P25" i="19"/>
  <c r="S25" i="19"/>
  <c r="S133" i="19"/>
  <c r="P133" i="19"/>
  <c r="P86" i="12"/>
  <c r="P91" i="12"/>
  <c r="P106" i="12"/>
  <c r="P126" i="12"/>
  <c r="P141" i="12"/>
  <c r="P153" i="12"/>
  <c r="P178" i="12"/>
  <c r="P188" i="12"/>
  <c r="P198" i="12"/>
  <c r="P208" i="12"/>
  <c r="P213" i="12"/>
  <c r="P7" i="13"/>
  <c r="P19" i="13"/>
  <c r="P29" i="13"/>
  <c r="P34" i="13"/>
  <c r="P79" i="13"/>
  <c r="P89" i="13"/>
  <c r="P94" i="13"/>
  <c r="P99" i="13"/>
  <c r="S11" i="14"/>
  <c r="P27" i="14"/>
  <c r="P42" i="14"/>
  <c r="P60" i="14"/>
  <c r="P78" i="14"/>
  <c r="P83" i="14"/>
  <c r="P98" i="14"/>
  <c r="P103" i="14"/>
  <c r="S125" i="14"/>
  <c r="S70" i="15"/>
  <c r="P70" i="15"/>
  <c r="S83" i="15"/>
  <c r="P83" i="15"/>
  <c r="P100" i="15"/>
  <c r="S100" i="15"/>
  <c r="S15" i="17"/>
  <c r="P15" i="17"/>
  <c r="P32" i="17"/>
  <c r="S32" i="17"/>
  <c r="S70" i="18"/>
  <c r="P70" i="18"/>
  <c r="S163" i="12"/>
  <c r="S61" i="13"/>
  <c r="P123" i="14"/>
  <c r="S123" i="14"/>
  <c r="S128" i="15"/>
  <c r="P128" i="15"/>
  <c r="S160" i="19"/>
  <c r="P160" i="19"/>
  <c r="P179" i="19"/>
  <c r="S179" i="19"/>
  <c r="P12" i="12"/>
  <c r="P64" i="12"/>
  <c r="P129" i="12"/>
  <c r="P134" i="12"/>
  <c r="S37" i="14"/>
  <c r="S65" i="14"/>
  <c r="P144" i="14"/>
  <c r="S160" i="14"/>
  <c r="P160" i="14"/>
  <c r="P25" i="15"/>
  <c r="S67" i="15"/>
  <c r="S21" i="16"/>
  <c r="P21" i="16"/>
  <c r="S37" i="18"/>
  <c r="P37" i="18"/>
  <c r="P120" i="18"/>
  <c r="P78" i="19"/>
  <c r="S78" i="19"/>
  <c r="S114" i="19"/>
  <c r="P114" i="19"/>
  <c r="S282" i="11"/>
  <c r="P302" i="11"/>
  <c r="P7" i="12"/>
  <c r="P79" i="12"/>
  <c r="S96" i="12"/>
  <c r="P99" i="12"/>
  <c r="P22" i="13"/>
  <c r="P27" i="13"/>
  <c r="P87" i="13"/>
  <c r="S92" i="13"/>
  <c r="P92" i="13"/>
  <c r="P12" i="15"/>
  <c r="S12" i="15"/>
  <c r="S20" i="15"/>
  <c r="P20" i="15"/>
  <c r="P106" i="15"/>
  <c r="S106" i="15"/>
  <c r="P134" i="15"/>
  <c r="S134" i="15"/>
  <c r="S33" i="16"/>
  <c r="P33" i="16"/>
  <c r="P9" i="18"/>
  <c r="S9" i="18"/>
  <c r="S100" i="18"/>
  <c r="P100" i="18"/>
  <c r="S154" i="18"/>
  <c r="P154" i="18"/>
  <c r="P157" i="18"/>
  <c r="S157" i="18"/>
  <c r="S170" i="18"/>
  <c r="P170" i="18"/>
  <c r="S109" i="15"/>
  <c r="P109" i="15"/>
  <c r="P30" i="16"/>
  <c r="S30" i="16"/>
  <c r="P113" i="19"/>
  <c r="S113" i="19"/>
  <c r="S116" i="19"/>
  <c r="P116" i="19"/>
  <c r="P225" i="19"/>
  <c r="S225" i="19"/>
  <c r="S19" i="21"/>
  <c r="P19" i="21"/>
  <c r="P22" i="12"/>
  <c r="P120" i="12"/>
  <c r="P218" i="12"/>
  <c r="P85" i="13"/>
  <c r="P21" i="14"/>
  <c r="P70" i="14"/>
  <c r="P126" i="14"/>
  <c r="P146" i="14"/>
  <c r="P182" i="14"/>
  <c r="S41" i="15"/>
  <c r="P41" i="15"/>
  <c r="P120" i="15"/>
  <c r="S120" i="15"/>
  <c r="P123" i="15"/>
  <c r="S7" i="17"/>
  <c r="P7" i="17"/>
  <c r="P151" i="18"/>
  <c r="S151" i="18"/>
  <c r="P5" i="19"/>
  <c r="S5" i="19"/>
  <c r="P162" i="19"/>
  <c r="S162" i="19"/>
  <c r="P260" i="19"/>
  <c r="S260" i="19"/>
  <c r="S263" i="19"/>
  <c r="P263" i="19"/>
  <c r="S13" i="20"/>
  <c r="P13" i="20"/>
  <c r="P29" i="19"/>
  <c r="S29" i="19"/>
  <c r="S84" i="19"/>
  <c r="P84" i="19"/>
  <c r="S111" i="19"/>
  <c r="P111" i="19"/>
  <c r="S261" i="19"/>
  <c r="P261" i="19"/>
  <c r="S23" i="20"/>
  <c r="P23" i="20"/>
  <c r="S11" i="21"/>
  <c r="P11" i="21"/>
  <c r="S20" i="20"/>
  <c r="P20" i="20"/>
  <c r="P37" i="20"/>
  <c r="S37" i="20"/>
  <c r="S55" i="15"/>
  <c r="P55" i="15"/>
  <c r="S140" i="15"/>
  <c r="P140" i="15"/>
  <c r="S65" i="18"/>
  <c r="P65" i="18"/>
  <c r="P85" i="18"/>
  <c r="S85" i="18"/>
  <c r="S98" i="19"/>
  <c r="P98" i="19"/>
  <c r="P76" i="18"/>
  <c r="S76" i="18"/>
  <c r="S144" i="18"/>
  <c r="P144" i="18"/>
  <c r="S35" i="19"/>
  <c r="P35" i="19"/>
  <c r="S126" i="19"/>
  <c r="P126" i="19"/>
  <c r="P155" i="19"/>
  <c r="S155" i="19"/>
  <c r="S97" i="15"/>
  <c r="P97" i="15"/>
  <c r="S109" i="19"/>
  <c r="P109" i="19"/>
  <c r="P147" i="19"/>
  <c r="P152" i="19"/>
  <c r="P43" i="16"/>
  <c r="S43" i="16"/>
  <c r="P14" i="18"/>
  <c r="S14" i="18"/>
  <c r="P71" i="18"/>
  <c r="S71" i="18"/>
  <c r="S114" i="18"/>
  <c r="P114" i="18"/>
  <c r="S161" i="18"/>
  <c r="P161" i="18"/>
  <c r="S256" i="19"/>
  <c r="P256" i="19"/>
  <c r="S68" i="20"/>
  <c r="P68" i="20"/>
  <c r="S282" i="19"/>
  <c r="P282" i="19"/>
  <c r="S163" i="19"/>
  <c r="P163" i="19"/>
  <c r="S280" i="19"/>
  <c r="P280" i="19"/>
  <c r="S67" i="21"/>
  <c r="P67" i="21"/>
  <c r="S16" i="20"/>
  <c r="P16" i="20"/>
  <c r="S35" i="20"/>
  <c r="P35" i="20"/>
  <c r="S20" i="16"/>
  <c r="P20" i="16"/>
  <c r="P129" i="18"/>
  <c r="S129" i="18"/>
  <c r="P143" i="18"/>
  <c r="S143" i="18"/>
  <c r="S11" i="19"/>
  <c r="P11" i="19"/>
  <c r="S121" i="19"/>
  <c r="P121" i="19"/>
  <c r="S209" i="19"/>
  <c r="P209" i="19"/>
  <c r="S212" i="19"/>
  <c r="P212" i="19"/>
  <c r="S258" i="19"/>
  <c r="P258" i="19"/>
  <c r="P275" i="19"/>
  <c r="S63" i="20"/>
  <c r="P63" i="20"/>
  <c r="S85" i="21"/>
  <c r="P85" i="21"/>
  <c r="S62" i="15"/>
  <c r="P62" i="15"/>
  <c r="P28" i="17"/>
  <c r="S28" i="19"/>
  <c r="P28" i="19"/>
  <c r="S77" i="19"/>
  <c r="P77" i="19"/>
  <c r="P91" i="19"/>
  <c r="P96" i="19"/>
  <c r="P267" i="19"/>
  <c r="S267" i="19"/>
  <c r="S41" i="20"/>
  <c r="P41" i="20"/>
  <c r="P80" i="18"/>
  <c r="S80" i="18"/>
  <c r="S149" i="18"/>
  <c r="P149" i="18"/>
  <c r="S23" i="19"/>
  <c r="P23" i="19"/>
  <c r="S72" i="19"/>
  <c r="P72" i="19"/>
  <c r="S158" i="19"/>
  <c r="P158" i="19"/>
  <c r="S196" i="19"/>
  <c r="P196" i="19"/>
  <c r="S245" i="19"/>
  <c r="P245" i="19"/>
  <c r="S292" i="19"/>
  <c r="P292" i="19"/>
  <c r="S174" i="14"/>
  <c r="P174" i="14"/>
  <c r="S90" i="15"/>
  <c r="P90" i="15"/>
  <c r="P118" i="15"/>
  <c r="S121" i="15"/>
  <c r="P121" i="15"/>
  <c r="S141" i="15"/>
  <c r="S51" i="16"/>
  <c r="P51" i="16"/>
  <c r="S22" i="18"/>
  <c r="S30" i="18"/>
  <c r="P30" i="18"/>
  <c r="P77" i="18"/>
  <c r="P119" i="18"/>
  <c r="S6" i="19"/>
  <c r="P6" i="19"/>
  <c r="P37" i="19"/>
  <c r="S180" i="19"/>
  <c r="P180" i="19"/>
  <c r="P183" i="19"/>
  <c r="S183" i="19"/>
  <c r="P221" i="19"/>
  <c r="S287" i="19"/>
  <c r="P287" i="19"/>
  <c r="P28" i="20"/>
  <c r="P33" i="20"/>
  <c r="S83" i="20"/>
  <c r="P83" i="20"/>
  <c r="P27" i="21"/>
  <c r="P32" i="21"/>
  <c r="S60" i="21"/>
  <c r="P60" i="21"/>
  <c r="S132" i="18"/>
  <c r="P132" i="18"/>
  <c r="S62" i="19"/>
  <c r="P62" i="19"/>
  <c r="S65" i="19"/>
  <c r="P65" i="19"/>
  <c r="S165" i="19"/>
  <c r="P165" i="19"/>
  <c r="S236" i="19"/>
  <c r="P236" i="19"/>
  <c r="S251" i="19"/>
  <c r="P251" i="19"/>
  <c r="S7" i="20"/>
  <c r="P7" i="20"/>
  <c r="S40" i="21"/>
  <c r="P40" i="21"/>
  <c r="S83" i="18"/>
  <c r="P83" i="18"/>
  <c r="S18" i="19"/>
  <c r="P18" i="19"/>
  <c r="P49" i="19"/>
  <c r="S89" i="19"/>
  <c r="P89" i="19"/>
  <c r="S104" i="19"/>
  <c r="P104" i="19"/>
  <c r="S278" i="19"/>
  <c r="P278" i="19"/>
  <c r="P281" i="19"/>
  <c r="S281" i="19"/>
  <c r="P62" i="21"/>
  <c r="S127" i="18"/>
  <c r="P127" i="18"/>
  <c r="P7" i="19"/>
  <c r="S131" i="19"/>
  <c r="P131" i="19"/>
  <c r="P134" i="19"/>
  <c r="S134" i="19"/>
  <c r="P189" i="19"/>
  <c r="S231" i="19"/>
  <c r="P231" i="19"/>
  <c r="S268" i="19"/>
  <c r="P268" i="19"/>
  <c r="S273" i="19"/>
  <c r="P273" i="19"/>
  <c r="P18" i="20"/>
  <c r="P87" i="21"/>
  <c r="S55" i="21"/>
  <c r="P55" i="21"/>
  <c r="S139" i="18"/>
  <c r="P139" i="18"/>
  <c r="S55" i="19"/>
  <c r="P55" i="19"/>
  <c r="S229" i="19"/>
  <c r="P229" i="19"/>
  <c r="P232" i="19"/>
  <c r="S232" i="19"/>
  <c r="P51" i="20"/>
  <c r="P86" i="20"/>
  <c r="S6" i="21"/>
  <c r="P6" i="21"/>
  <c r="P47" i="21"/>
  <c r="S105" i="18"/>
  <c r="P105" i="18"/>
  <c r="S40" i="19"/>
  <c r="P40" i="19"/>
  <c r="S82" i="19"/>
  <c r="P82" i="19"/>
  <c r="P85" i="19"/>
  <c r="S85" i="19"/>
  <c r="S182" i="19"/>
  <c r="P182" i="19"/>
  <c r="S219" i="19"/>
  <c r="P219" i="19"/>
  <c r="S224" i="19"/>
  <c r="P224" i="19"/>
  <c r="S15" i="21"/>
  <c r="P15" i="21"/>
  <c r="P50" i="21"/>
  <c r="S214" i="19"/>
  <c r="P214" i="19"/>
  <c r="S285" i="19"/>
  <c r="P285" i="19"/>
  <c r="S46" i="20"/>
  <c r="P46" i="20"/>
  <c r="P81" i="20"/>
  <c r="S32" i="16"/>
  <c r="S42" i="18"/>
  <c r="S87" i="18"/>
  <c r="S95" i="18"/>
  <c r="S108" i="18"/>
  <c r="S134" i="18"/>
  <c r="P134" i="18"/>
  <c r="S137" i="18"/>
  <c r="P137" i="18"/>
  <c r="S67" i="19"/>
  <c r="P67" i="19"/>
  <c r="S138" i="19"/>
  <c r="P138" i="19"/>
  <c r="S153" i="19"/>
  <c r="P153" i="19"/>
  <c r="P34" i="21"/>
  <c r="P39" i="21"/>
  <c r="S45" i="21"/>
  <c r="P45" i="21"/>
  <c r="P21" i="20"/>
  <c r="P26" i="20"/>
  <c r="P79" i="20"/>
  <c r="P5" i="21"/>
  <c r="P10" i="21"/>
  <c r="P20" i="21"/>
  <c r="P25" i="21"/>
  <c r="P78" i="21"/>
  <c r="P84" i="20"/>
  <c r="P89" i="20"/>
  <c r="P43" i="21"/>
  <c r="P68" i="21"/>
  <c r="P73" i="21"/>
  <c r="P83" i="21"/>
  <c r="P88" i="21"/>
  <c r="P13" i="21"/>
  <c r="P18" i="21"/>
  <c r="S115" i="18"/>
  <c r="S164" i="18"/>
  <c r="S43" i="19"/>
</calcChain>
</file>

<file path=xl/sharedStrings.xml><?xml version="1.0" encoding="utf-8"?>
<sst xmlns="http://schemas.openxmlformats.org/spreadsheetml/2006/main" count="37152" uniqueCount="3133">
  <si>
    <t>CPRG Landfill Methane Monitoring Data Appendix</t>
  </si>
  <si>
    <t>Prepared date</t>
  </si>
  <si>
    <t>Normalized monitoring records</t>
  </si>
  <si>
    <t>Records with differential pressure</t>
  </si>
  <si>
    <t>Calculated Model #180 flows</t>
  </si>
  <si>
    <t>Source-entered flow records</t>
  </si>
  <si>
    <t>Source landfill workbooks</t>
  </si>
  <si>
    <t>Equipment reference</t>
  </si>
  <si>
    <t>ISCO Flo-Wing Spec Sheet.pdf, pages 1–2; 1-inch Model #180</t>
  </si>
  <si>
    <t>Primary appendix dataset</t>
  </si>
  <si>
    <t>Master_Data</t>
  </si>
  <si>
    <t>Municipality worksheets</t>
  </si>
  <si>
    <t>One separate worksheet is included for each of the 13 participating municipalities/sites.</t>
  </si>
  <si>
    <t>Date display rule</t>
  </si>
  <si>
    <t>Records that contain only a date remain date-only. A time is displayed only when a time was present in the source data.</t>
  </si>
  <si>
    <t>Tier interpretation</t>
  </si>
  <si>
    <t>Tier is assigned to each monitoring record using its measured methane concentration; it is not a permanent design classification.</t>
  </si>
  <si>
    <t>Methodology Item</t>
  </si>
  <si>
    <t>Appendix Procedure</t>
  </si>
  <si>
    <t>Purpose</t>
  </si>
  <si>
    <t>Temporary attachment</t>
  </si>
  <si>
    <t>GEM-5000 setup</t>
  </si>
  <si>
    <t>Use GEM mode. Connect tubing from the blue GEM-5000 port to the barb fitting associated with the white high-pressure port.</t>
  </si>
  <si>
    <t>Gas measurement</t>
  </si>
  <si>
    <t>Wait at least 30 seconds or until CH4, CO2, O2, balance gas, and temperature stabilize; record the readings.</t>
  </si>
  <si>
    <t>Flow screening</t>
  </si>
  <si>
    <t>CH4 and/or CO2 supports outward landfill-gas flow. O2 near 20% and balance gas near 80%, with little CH4 or CO2, may indicate ambient air or inward flow and requires investigation.</t>
  </si>
  <si>
    <t>Zeroing</t>
  </si>
  <si>
    <t>Disconnect tubing when prompted and zero the transducers; reconnect to the correct ports.</t>
  </si>
  <si>
    <t>Pressure measurement</t>
  </si>
  <si>
    <t>Wait at least 30 seconds or until static and differential pressures stabilize; record the pressures with concurrent gas concentrations.</t>
  </si>
  <si>
    <t>GEM workflow</t>
  </si>
  <si>
    <t>Adjusted flows and system pressure are not required; select Next.</t>
  </si>
  <si>
    <t>Model #180 flow</t>
  </si>
  <si>
    <t>Q = 3.80 × √|ΔP|, rounded to 0.01 SCFM. This reproduces the published 1-inch Model #180 table.</t>
  </si>
  <si>
    <t>Range handling</t>
  </si>
  <si>
    <t>Recommended range: 0–10 SCFM. Published table: 0.01–24.00 inH2O (0.38–18.61 SCFM). No calculation is made for blank DP, nonzero |ΔP| below 0.01, or |ΔP| above 24. Zero DP is reported as 0.00 SCFM / below detection.</t>
  </si>
  <si>
    <t>Negative DP</t>
  </si>
  <si>
    <t>The original sign is retained; flow magnitude uses absolute DP. Do not infer direction unless port and tubing orientation are confirmed.</t>
  </si>
  <si>
    <t>Source flows</t>
  </si>
  <si>
    <t>Any source-entered flow is preserved separately and is not overwritten by the Model #180 calculation.</t>
  </si>
  <si>
    <t>QA/QC</t>
  </si>
  <si>
    <t>Document analyzer verification, transducer zeroing, stabilization, leaks, barometric pressure, weather, moisture, access limitations, and Not measured readings.</t>
  </si>
  <si>
    <t>Model verification</t>
  </si>
  <si>
    <t>The transmittal describes a 1-inch assembly, and this appendix applies Flo-Wing Model #180. Confirm the installed insert/model and equipment label before final reliance.</t>
  </si>
  <si>
    <t>Barometric legend</t>
  </si>
  <si>
    <t>Very High &gt;30.5; High 30.2–30.5; Normal 29.8–30.2; Low 29.4–29.8; Very Low &lt;29.4 inHg.</t>
  </si>
  <si>
    <t>Source basis</t>
  </si>
  <si>
    <t>ISCO Flo-Wing Spec Sheet.pdf: page 1 identifies Model #180 as a 1-inch meter with 0.92-inch pipe ID, 0.55-inch GEM-equivalent orifice, and recommended 0–10 SCFM range; page 2 provides the differential-pressure/flow table.</t>
  </si>
  <si>
    <t>LFG vent tiers</t>
  </si>
  <si>
    <t>Classify each monitoring record using methane concentration: Tier 1 = CH4 ≤1.25% vol; Tier 2 = CH4 &gt;1.25% and &lt;2.5% vol; Tier 3 = CH4 ≥2.5% vol.</t>
  </si>
  <si>
    <t>Unclassified records</t>
  </si>
  <si>
    <t>Use Not Classified when CH4 is blank, text-coded, not measured, or otherwise non-numeric. Do not interpret Not measured values as zero.</t>
  </si>
  <si>
    <t>Tier use</t>
  </si>
  <si>
    <t>Tiers support screening, prioritization, and data review. Because methane varies with season, pressure, moisture, and field conditions, the tier is assigned to the individual monitoring record rather than treated as a permanent vent designation.</t>
  </si>
  <si>
    <t>Date and time handling</t>
  </si>
  <si>
    <t>Retain the source precision. Date-only source entries are displayed as dates only; time is displayed only when the source record includes a time.</t>
  </si>
  <si>
    <t>Record ID</t>
  </si>
  <si>
    <t>Site</t>
  </si>
  <si>
    <t>Sample Date/Time</t>
  </si>
  <si>
    <t>Vent ID</t>
  </si>
  <si>
    <t>Monitoring Round</t>
  </si>
  <si>
    <t>CH4 (%vol)</t>
  </si>
  <si>
    <t>CO2 (%vol)</t>
  </si>
  <si>
    <t>O2 (%vol)</t>
  </si>
  <si>
    <t>Balance Gas (%vol)</t>
  </si>
  <si>
    <t>Temperature (F)</t>
  </si>
  <si>
    <t>Barometric Pressure (inHg)</t>
  </si>
  <si>
    <t>Static Pressure (inH2O)</t>
  </si>
  <si>
    <t>Differential Pressure (inH2O)</t>
  </si>
  <si>
    <t>Source Flow Rate (SCFM)</t>
  </si>
  <si>
    <t>Model #180 Flow (SCFM)</t>
  </si>
  <si>
    <t>CH4 Flow (SCFM CH4)</t>
  </si>
  <si>
    <t>DP Sign</t>
  </si>
  <si>
    <t>Flow QC</t>
  </si>
  <si>
    <t>Source minus Model #180 (SCFM)</t>
  </si>
  <si>
    <t>Sampling Status</t>
  </si>
  <si>
    <t>Notes</t>
  </si>
  <si>
    <t>Source File</t>
  </si>
  <si>
    <t>Source Sheet</t>
  </si>
  <si>
    <t>Source Sheet Row</t>
  </si>
  <si>
    <t>LFG Vent Tier</t>
  </si>
  <si>
    <t>LFG-00001</t>
  </si>
  <si>
    <t>Amenia</t>
  </si>
  <si>
    <t>TA_LF 001</t>
  </si>
  <si>
    <t>Not measured</t>
  </si>
  <si>
    <t>Complete</t>
  </si>
  <si>
    <t>Baro=29.05inHg, mostly sunny with some scattered clouds</t>
  </si>
  <si>
    <t>Amenia LF Baseline Monitoing.xlsx</t>
  </si>
  <si>
    <t>LFG-00002</t>
  </si>
  <si>
    <t>TA_LF 002</t>
  </si>
  <si>
    <t>LFG-00003</t>
  </si>
  <si>
    <t>baro:29.59 ;mostly sunny with some scattered clouds</t>
  </si>
  <si>
    <t>LFG-00004</t>
  </si>
  <si>
    <t>LFG-00005</t>
  </si>
  <si>
    <t>baro:29.74; Sunny, clear sky</t>
  </si>
  <si>
    <t>LFG-00006</t>
  </si>
  <si>
    <t>LFG-00007</t>
  </si>
  <si>
    <t>baro:29.50; Sunny, clear sky, snow covered ground</t>
  </si>
  <si>
    <t>LFG-00008</t>
  </si>
  <si>
    <t>LFG-00009</t>
  </si>
  <si>
    <t>29.25; cloudy, surpeisingly higher CH4%, one reason can be 4 months after snow accumulation, this ia first month with metled ground.</t>
  </si>
  <si>
    <t>LFG-00010</t>
  </si>
  <si>
    <t>29.23</t>
  </si>
  <si>
    <t>LFG-00011</t>
  </si>
  <si>
    <t>29.5, Cloudy, windy</t>
  </si>
  <si>
    <t>LFG-00012</t>
  </si>
  <si>
    <t>29.4, Cloudy</t>
  </si>
  <si>
    <t>LFG-00013</t>
  </si>
  <si>
    <t>29.8, sunny</t>
  </si>
  <si>
    <t>LFG-00014</t>
  </si>
  <si>
    <t>LFG-00015</t>
  </si>
  <si>
    <t>29.7</t>
  </si>
  <si>
    <t>LFG-00016</t>
  </si>
  <si>
    <t>29.6</t>
  </si>
  <si>
    <t>LFG-00017</t>
  </si>
  <si>
    <t>29.62</t>
  </si>
  <si>
    <t>LFG-00018</t>
  </si>
  <si>
    <t>29.61</t>
  </si>
  <si>
    <t>LFG-00019</t>
  </si>
  <si>
    <t>Dutchess County</t>
  </si>
  <si>
    <t>DC_LF 001</t>
  </si>
  <si>
    <t>29.74inHg; Sunny Clear sky</t>
  </si>
  <si>
    <t>Dutchess County LF Baseline Gas Monitoring.xlsx</t>
  </si>
  <si>
    <t>LFG-00020</t>
  </si>
  <si>
    <t>DC_LF 002</t>
  </si>
  <si>
    <t>LFG-00021</t>
  </si>
  <si>
    <t>DC_LF 003</t>
  </si>
  <si>
    <t>LFG-00022</t>
  </si>
  <si>
    <t>DC_LF 004</t>
  </si>
  <si>
    <t>LFG-00023</t>
  </si>
  <si>
    <t>DC_LF 005</t>
  </si>
  <si>
    <t>LFG-00024</t>
  </si>
  <si>
    <t>DC_LF 006</t>
  </si>
  <si>
    <t>LFG-00025</t>
  </si>
  <si>
    <t>DC_LF 007</t>
  </si>
  <si>
    <t>LFG-00026</t>
  </si>
  <si>
    <t>DC_LF 008</t>
  </si>
  <si>
    <t>LFG-00027</t>
  </si>
  <si>
    <t>DC_LF 009</t>
  </si>
  <si>
    <t>LFG-00028</t>
  </si>
  <si>
    <t>DC_LF 010</t>
  </si>
  <si>
    <t>LFG-00029</t>
  </si>
  <si>
    <t>DC_LF 011</t>
  </si>
  <si>
    <t>LFG-00030</t>
  </si>
  <si>
    <t>DC_LF 012</t>
  </si>
  <si>
    <t>LFG-00031</t>
  </si>
  <si>
    <t>DC_LF 013</t>
  </si>
  <si>
    <t>LFG-00032</t>
  </si>
  <si>
    <t>DC_LF 014</t>
  </si>
  <si>
    <t>LFG-00033</t>
  </si>
  <si>
    <t>DC_LF 015</t>
  </si>
  <si>
    <t>LFG-00034</t>
  </si>
  <si>
    <t>DC_LF 016</t>
  </si>
  <si>
    <t>LFG-00035</t>
  </si>
  <si>
    <t>DC_LF 017</t>
  </si>
  <si>
    <t>LFG-00036</t>
  </si>
  <si>
    <t>DC_LF 018</t>
  </si>
  <si>
    <t>LFG-00037</t>
  </si>
  <si>
    <t>DC_LF 019</t>
  </si>
  <si>
    <t>LFG-00038</t>
  </si>
  <si>
    <t>DC_LF 020</t>
  </si>
  <si>
    <t>LFG-00039</t>
  </si>
  <si>
    <t>DC_LF 021</t>
  </si>
  <si>
    <t>LFG-00040</t>
  </si>
  <si>
    <t>DC_LF 022</t>
  </si>
  <si>
    <t>LFG-00041</t>
  </si>
  <si>
    <t>DC_LF 023</t>
  </si>
  <si>
    <t>LFG-00042</t>
  </si>
  <si>
    <t>DC_LF 024</t>
  </si>
  <si>
    <t>LFG-00043</t>
  </si>
  <si>
    <t>DC_LF 025</t>
  </si>
  <si>
    <t>LFG-00044</t>
  </si>
  <si>
    <t>DC_LF 026</t>
  </si>
  <si>
    <t>LFG-00045</t>
  </si>
  <si>
    <t>DC_LF 027</t>
  </si>
  <si>
    <t>LFG-00046</t>
  </si>
  <si>
    <t>DC_LF 028</t>
  </si>
  <si>
    <t>LFG-00047</t>
  </si>
  <si>
    <t>DC_LF 029</t>
  </si>
  <si>
    <t>LFG-00048</t>
  </si>
  <si>
    <t>DC_LF 030</t>
  </si>
  <si>
    <t>LFG-00049</t>
  </si>
  <si>
    <t>DC_LF 031</t>
  </si>
  <si>
    <t>LFG-00050</t>
  </si>
  <si>
    <t>DC_LF 032</t>
  </si>
  <si>
    <t>LFG-00051</t>
  </si>
  <si>
    <t>DC_LF 033</t>
  </si>
  <si>
    <t>LFG-00052</t>
  </si>
  <si>
    <t>DC_LF 034</t>
  </si>
  <si>
    <t>LFG-00053</t>
  </si>
  <si>
    <t>DC_LF 035</t>
  </si>
  <si>
    <t>LFG-00054</t>
  </si>
  <si>
    <t>DC_LF 036</t>
  </si>
  <si>
    <t>LFG-00055</t>
  </si>
  <si>
    <t>DC_LF 037</t>
  </si>
  <si>
    <t>LFG-00056</t>
  </si>
  <si>
    <t>DC_LF 038</t>
  </si>
  <si>
    <t>LFG-00057</t>
  </si>
  <si>
    <t>DC_LF 039</t>
  </si>
  <si>
    <t>LFG-00058</t>
  </si>
  <si>
    <t>DC_LF 040</t>
  </si>
  <si>
    <t>LFG-00059</t>
  </si>
  <si>
    <t>DC_LF 041</t>
  </si>
  <si>
    <t>LFG-00060</t>
  </si>
  <si>
    <t>DC_LF 042</t>
  </si>
  <si>
    <t>LFG-00061</t>
  </si>
  <si>
    <t>DC_LF 043</t>
  </si>
  <si>
    <t>LFG-00062</t>
  </si>
  <si>
    <t>DC_LF 044</t>
  </si>
  <si>
    <t>LFG-00063</t>
  </si>
  <si>
    <t>DC_LF 045</t>
  </si>
  <si>
    <t>LFG-00064</t>
  </si>
  <si>
    <t>DC_LF 046</t>
  </si>
  <si>
    <t>LFG-00065</t>
  </si>
  <si>
    <t>DC_LF 047</t>
  </si>
  <si>
    <t>LFG-00066</t>
  </si>
  <si>
    <t>DC_LF 048</t>
  </si>
  <si>
    <t>LFG-00067</t>
  </si>
  <si>
    <t>DC_LF 049</t>
  </si>
  <si>
    <t>LFG-00068</t>
  </si>
  <si>
    <t>DC_LF 050</t>
  </si>
  <si>
    <t>LFG-00069</t>
  </si>
  <si>
    <t>DC_LF 051</t>
  </si>
  <si>
    <t>LFG-00070</t>
  </si>
  <si>
    <t>DC_LF 052</t>
  </si>
  <si>
    <t>LFG-00071</t>
  </si>
  <si>
    <t>DC_LF 053</t>
  </si>
  <si>
    <t>LFG-00072</t>
  </si>
  <si>
    <t>DC_LF 054</t>
  </si>
  <si>
    <t>LFG-00073</t>
  </si>
  <si>
    <t>DC_LF 055</t>
  </si>
  <si>
    <t>LFG-00074</t>
  </si>
  <si>
    <t>DC_LF 056</t>
  </si>
  <si>
    <t>LFG-00075</t>
  </si>
  <si>
    <t>DC_LF 057</t>
  </si>
  <si>
    <t>LFG-00076</t>
  </si>
  <si>
    <t>DC_LF 058</t>
  </si>
  <si>
    <t>LFG-00077</t>
  </si>
  <si>
    <t>DC_LF 059</t>
  </si>
  <si>
    <t>LFG-00078</t>
  </si>
  <si>
    <t>baro: 30.12inHg; clear sky, sunny</t>
  </si>
  <si>
    <t>LFG-00079</t>
  </si>
  <si>
    <t>LFG-00080</t>
  </si>
  <si>
    <t>LFG-00081</t>
  </si>
  <si>
    <t>LFG-00082</t>
  </si>
  <si>
    <t>LFG-00083</t>
  </si>
  <si>
    <t>LFG-00084</t>
  </si>
  <si>
    <t>LFG-00085</t>
  </si>
  <si>
    <t>LFG-00086</t>
  </si>
  <si>
    <t>LFG-00087</t>
  </si>
  <si>
    <t>LFG-00088</t>
  </si>
  <si>
    <t>LFG-00089</t>
  </si>
  <si>
    <t>LFG-00090</t>
  </si>
  <si>
    <t>LFG-00091</t>
  </si>
  <si>
    <t>LFG-00092</t>
  </si>
  <si>
    <t>LFG-00093</t>
  </si>
  <si>
    <t>LFG-00094</t>
  </si>
  <si>
    <t>LFG-00095</t>
  </si>
  <si>
    <t>LFG-00096</t>
  </si>
  <si>
    <t>LFG-00097</t>
  </si>
  <si>
    <t>LFG-00098</t>
  </si>
  <si>
    <t>LFG-00099</t>
  </si>
  <si>
    <t>LFG-00100</t>
  </si>
  <si>
    <t>LFG-00101</t>
  </si>
  <si>
    <t>LFG-00102</t>
  </si>
  <si>
    <t>LFG-00103</t>
  </si>
  <si>
    <t>LFG-00104</t>
  </si>
  <si>
    <t>LFG-00105</t>
  </si>
  <si>
    <t>LFG-00106</t>
  </si>
  <si>
    <t>LFG-00107</t>
  </si>
  <si>
    <t>LFG-00108</t>
  </si>
  <si>
    <t>LFG-00109</t>
  </si>
  <si>
    <t>LFG-00110</t>
  </si>
  <si>
    <t>LFG-00111</t>
  </si>
  <si>
    <t>LFG-00112</t>
  </si>
  <si>
    <t>LFG-00113</t>
  </si>
  <si>
    <t>LFG-00114</t>
  </si>
  <si>
    <t>LFG-00115</t>
  </si>
  <si>
    <t>LFG-00116</t>
  </si>
  <si>
    <t>LFG-00117</t>
  </si>
  <si>
    <t>LFG-00118</t>
  </si>
  <si>
    <t>LFG-00119</t>
  </si>
  <si>
    <t>LFG-00120</t>
  </si>
  <si>
    <t>LFG-00121</t>
  </si>
  <si>
    <t>LFG-00122</t>
  </si>
  <si>
    <t>LFG-00123</t>
  </si>
  <si>
    <t>LFG-00124</t>
  </si>
  <si>
    <t>LFG-00125</t>
  </si>
  <si>
    <t>LFG-00126</t>
  </si>
  <si>
    <t>LFG-00127</t>
  </si>
  <si>
    <t>LFG-00128</t>
  </si>
  <si>
    <t>LFG-00129</t>
  </si>
  <si>
    <t>LFG-00130</t>
  </si>
  <si>
    <t>LFG-00131</t>
  </si>
  <si>
    <t>LFG-00132</t>
  </si>
  <si>
    <t>LFG-00133</t>
  </si>
  <si>
    <t>LFG-00134</t>
  </si>
  <si>
    <t>LFG-00135</t>
  </si>
  <si>
    <t>LFG-00136</t>
  </si>
  <si>
    <t>LFG-00137</t>
  </si>
  <si>
    <t>30</t>
  </si>
  <si>
    <t>LFG-00138</t>
  </si>
  <si>
    <t>30.02</t>
  </si>
  <si>
    <t>LFG-00139</t>
  </si>
  <si>
    <t>30.03</t>
  </si>
  <si>
    <t>LFG-00140</t>
  </si>
  <si>
    <t>LFG-00141</t>
  </si>
  <si>
    <t>LFG-00142</t>
  </si>
  <si>
    <t>30.05</t>
  </si>
  <si>
    <t>LFG-00143</t>
  </si>
  <si>
    <t>LFG-00144</t>
  </si>
  <si>
    <t>LFG-00145</t>
  </si>
  <si>
    <t>LFG-00146</t>
  </si>
  <si>
    <t>30.04</t>
  </si>
  <si>
    <t>LFG-00147</t>
  </si>
  <si>
    <t>LFG-00148</t>
  </si>
  <si>
    <t>30.01</t>
  </si>
  <si>
    <t>LFG-00149</t>
  </si>
  <si>
    <t>LFG-00150</t>
  </si>
  <si>
    <t>LFG-00151</t>
  </si>
  <si>
    <t>LFG-00152</t>
  </si>
  <si>
    <t>LFG-00153</t>
  </si>
  <si>
    <t>LFG-00154</t>
  </si>
  <si>
    <t>LFG-00155</t>
  </si>
  <si>
    <t>LFG-00156</t>
  </si>
  <si>
    <t>LFG-00157</t>
  </si>
  <si>
    <t>LFG-00158</t>
  </si>
  <si>
    <t>LFG-00159</t>
  </si>
  <si>
    <t>LFG-00160</t>
  </si>
  <si>
    <t>LFG-00161</t>
  </si>
  <si>
    <t>LFG-00162</t>
  </si>
  <si>
    <t>LFG-00163</t>
  </si>
  <si>
    <t>LFG-00164</t>
  </si>
  <si>
    <t>LFG-00165</t>
  </si>
  <si>
    <t>LFG-00166</t>
  </si>
  <si>
    <t>LFG-00167</t>
  </si>
  <si>
    <t>LFG-00168</t>
  </si>
  <si>
    <t>LFG-00169</t>
  </si>
  <si>
    <t>LFG-00170</t>
  </si>
  <si>
    <t>LFG-00171</t>
  </si>
  <si>
    <t>LFG-00172</t>
  </si>
  <si>
    <t>29.99</t>
  </si>
  <si>
    <t>LFG-00173</t>
  </si>
  <si>
    <t>LFG-00174</t>
  </si>
  <si>
    <t>29.98</t>
  </si>
  <si>
    <t>LFG-00175</t>
  </si>
  <si>
    <t>LFG-00176</t>
  </si>
  <si>
    <t>29.97</t>
  </si>
  <si>
    <t>LFG-00177</t>
  </si>
  <si>
    <t>LFG-00178</t>
  </si>
  <si>
    <t>LFG-00179</t>
  </si>
  <si>
    <t>LFG-00180</t>
  </si>
  <si>
    <t>LFG-00181</t>
  </si>
  <si>
    <t>LFG-00182</t>
  </si>
  <si>
    <t>LFG-00183</t>
  </si>
  <si>
    <t>LFG-00184</t>
  </si>
  <si>
    <t>LFG-00185</t>
  </si>
  <si>
    <t>LFG-00186</t>
  </si>
  <si>
    <t>LFG-00187</t>
  </si>
  <si>
    <t>LFG-00188</t>
  </si>
  <si>
    <t>LFG-00189</t>
  </si>
  <si>
    <t>LFG-00190</t>
  </si>
  <si>
    <t>LFG-00191</t>
  </si>
  <si>
    <t>LFG-00192</t>
  </si>
  <si>
    <t>LFG-00193</t>
  </si>
  <si>
    <t>LFG-00194</t>
  </si>
  <si>
    <t>29.96</t>
  </si>
  <si>
    <t>LFG-00195</t>
  </si>
  <si>
    <t>29.47, windy,cloudy</t>
  </si>
  <si>
    <t>LFG-00196</t>
  </si>
  <si>
    <t>LFG-00197</t>
  </si>
  <si>
    <t>LFG-00198</t>
  </si>
  <si>
    <t>LFG-00199</t>
  </si>
  <si>
    <t>LFG-00200</t>
  </si>
  <si>
    <t>LFG-00201</t>
  </si>
  <si>
    <t>LFG-00202</t>
  </si>
  <si>
    <t>LFG-00203</t>
  </si>
  <si>
    <t>LFG-00204</t>
  </si>
  <si>
    <t>LFG-00205</t>
  </si>
  <si>
    <t>LFG-00206</t>
  </si>
  <si>
    <t>LFG-00207</t>
  </si>
  <si>
    <t>LFG-00208</t>
  </si>
  <si>
    <t>LFG-00209</t>
  </si>
  <si>
    <t>LFG-00210</t>
  </si>
  <si>
    <t>LFG-00211</t>
  </si>
  <si>
    <t>LFG-00212</t>
  </si>
  <si>
    <t>LFG-00213</t>
  </si>
  <si>
    <t>LFG-00214</t>
  </si>
  <si>
    <t>LFG-00215</t>
  </si>
  <si>
    <t>LFG-00216</t>
  </si>
  <si>
    <t>LFG-00217</t>
  </si>
  <si>
    <t>LFG-00218</t>
  </si>
  <si>
    <t>LFG-00219</t>
  </si>
  <si>
    <t>LFG-00220</t>
  </si>
  <si>
    <t>LFG-00221</t>
  </si>
  <si>
    <t>LFG-00222</t>
  </si>
  <si>
    <t>LFG-00223</t>
  </si>
  <si>
    <t>LFG-00224</t>
  </si>
  <si>
    <t>LFG-00225</t>
  </si>
  <si>
    <t>LFG-00226</t>
  </si>
  <si>
    <t>LFG-00227</t>
  </si>
  <si>
    <t>LFG-00228</t>
  </si>
  <si>
    <t>LFG-00229</t>
  </si>
  <si>
    <t>LFG-00230</t>
  </si>
  <si>
    <t>LFG-00231</t>
  </si>
  <si>
    <t>LFG-00232</t>
  </si>
  <si>
    <t>LFG-00233</t>
  </si>
  <si>
    <t>LFG-00234</t>
  </si>
  <si>
    <t>LFG-00235</t>
  </si>
  <si>
    <t>LFG-00236</t>
  </si>
  <si>
    <t>LFG-00237</t>
  </si>
  <si>
    <t>LFG-00238</t>
  </si>
  <si>
    <t>LFG-00239</t>
  </si>
  <si>
    <t>LFG-00240</t>
  </si>
  <si>
    <t>LFG-00241</t>
  </si>
  <si>
    <t>LFG-00242</t>
  </si>
  <si>
    <t>LFG-00243</t>
  </si>
  <si>
    <t>LFG-00244</t>
  </si>
  <si>
    <t>LFG-00245</t>
  </si>
  <si>
    <t>LFG-00246</t>
  </si>
  <si>
    <t>LFG-00247</t>
  </si>
  <si>
    <t>LFG-00248</t>
  </si>
  <si>
    <t>LFG-00249</t>
  </si>
  <si>
    <t>LFG-00250</t>
  </si>
  <si>
    <t>LFG-00251</t>
  </si>
  <si>
    <t>LFG-00252</t>
  </si>
  <si>
    <t>LFG-00253</t>
  </si>
  <si>
    <t>29.78, sunny</t>
  </si>
  <si>
    <t>LFG-00254</t>
  </si>
  <si>
    <t>29.78</t>
  </si>
  <si>
    <t>LFG-00255</t>
  </si>
  <si>
    <t>29.77</t>
  </si>
  <si>
    <t>LFG-00256</t>
  </si>
  <si>
    <t>LFG-00257</t>
  </si>
  <si>
    <t>LFG-00258</t>
  </si>
  <si>
    <t>LFG-00259</t>
  </si>
  <si>
    <t>29.76</t>
  </si>
  <si>
    <t>LFG-00260</t>
  </si>
  <si>
    <t>LFG-00261</t>
  </si>
  <si>
    <t>LFG-00262</t>
  </si>
  <si>
    <t>29.75</t>
  </si>
  <si>
    <t>LFG-00263</t>
  </si>
  <si>
    <t>LFG-00264</t>
  </si>
  <si>
    <t>LFG-00265</t>
  </si>
  <si>
    <t>LFG-00266</t>
  </si>
  <si>
    <t>29.74</t>
  </si>
  <si>
    <t>LFG-00267</t>
  </si>
  <si>
    <t>LFG-00268</t>
  </si>
  <si>
    <t>LFG-00269</t>
  </si>
  <si>
    <t>29.73</t>
  </si>
  <si>
    <t>LFG-00270</t>
  </si>
  <si>
    <t>LFG-00271</t>
  </si>
  <si>
    <t>LFG-00272</t>
  </si>
  <si>
    <t>LFG-00273</t>
  </si>
  <si>
    <t>29.72</t>
  </si>
  <si>
    <t>LFG-00274</t>
  </si>
  <si>
    <t>LFG-00275</t>
  </si>
  <si>
    <t>LFG-00276</t>
  </si>
  <si>
    <t>29.71</t>
  </si>
  <si>
    <t>LFG-00277</t>
  </si>
  <si>
    <t>LFG-00278</t>
  </si>
  <si>
    <t>LFG-00279</t>
  </si>
  <si>
    <t>LFG-00280</t>
  </si>
  <si>
    <t>LFG-00281</t>
  </si>
  <si>
    <t>LFG-00282</t>
  </si>
  <si>
    <t>LFG-00283</t>
  </si>
  <si>
    <t>29.69</t>
  </si>
  <si>
    <t>LFG-00284</t>
  </si>
  <si>
    <t>LFG-00285</t>
  </si>
  <si>
    <t>LFG-00286</t>
  </si>
  <si>
    <t>LFG-00287</t>
  </si>
  <si>
    <t>29.68</t>
  </si>
  <si>
    <t>LFG-00288</t>
  </si>
  <si>
    <t>LFG-00289</t>
  </si>
  <si>
    <t>LFG-00290</t>
  </si>
  <si>
    <t>29.67</t>
  </si>
  <si>
    <t>LFG-00291</t>
  </si>
  <si>
    <t>LFG-00292</t>
  </si>
  <si>
    <t>LFG-00293</t>
  </si>
  <si>
    <t>LFG-00294</t>
  </si>
  <si>
    <t>29.66</t>
  </si>
  <si>
    <t>LFG-00295</t>
  </si>
  <si>
    <t>LFG-00296</t>
  </si>
  <si>
    <t>LFG-00297</t>
  </si>
  <si>
    <t>29.65</t>
  </si>
  <si>
    <t>LFG-00298</t>
  </si>
  <si>
    <t>LFG-00299</t>
  </si>
  <si>
    <t>LFG-00300</t>
  </si>
  <si>
    <t>LFG-00301</t>
  </si>
  <si>
    <t>29.64</t>
  </si>
  <si>
    <t>LFG-00302</t>
  </si>
  <si>
    <t>LFG-00303</t>
  </si>
  <si>
    <t>LFG-00304</t>
  </si>
  <si>
    <t>29.63</t>
  </si>
  <si>
    <t>LFG-00305</t>
  </si>
  <si>
    <t>LFG-00306</t>
  </si>
  <si>
    <t>LFG-00307</t>
  </si>
  <si>
    <t>LFG-00308</t>
  </si>
  <si>
    <t>LFG-00309</t>
  </si>
  <si>
    <t>LFG-00310</t>
  </si>
  <si>
    <t>LFG-00311</t>
  </si>
  <si>
    <t>29.72, cloudy</t>
  </si>
  <si>
    <t>LFG-00312</t>
  </si>
  <si>
    <t>29.743299999999998</t>
  </si>
  <si>
    <t>LFG-00313</t>
  </si>
  <si>
    <t>29.7533</t>
  </si>
  <si>
    <t>LFG-00314</t>
  </si>
  <si>
    <t>29.7633</t>
  </si>
  <si>
    <t>LFG-00315</t>
  </si>
  <si>
    <t>LFG-00316</t>
  </si>
  <si>
    <t>LFG-00317</t>
  </si>
  <si>
    <t>LFG-00318</t>
  </si>
  <si>
    <t>29.7733</t>
  </si>
  <si>
    <t>LFG-00319</t>
  </si>
  <si>
    <t>LFG-00320</t>
  </si>
  <si>
    <t>LFG-00321</t>
  </si>
  <si>
    <t>LFG-00322</t>
  </si>
  <si>
    <t>LFG-00323</t>
  </si>
  <si>
    <t>29.7833</t>
  </si>
  <si>
    <t>LFG-00324</t>
  </si>
  <si>
    <t>29.74633</t>
  </si>
  <si>
    <t>LFG-00325</t>
  </si>
  <si>
    <t>29.75633</t>
  </si>
  <si>
    <t>LFG-00326</t>
  </si>
  <si>
    <t>LFG-00327</t>
  </si>
  <si>
    <t>LFG-00328</t>
  </si>
  <si>
    <t>LFG-00329</t>
  </si>
  <si>
    <t>LFG-00330</t>
  </si>
  <si>
    <t>29.72633</t>
  </si>
  <si>
    <t>LFG-00331</t>
  </si>
  <si>
    <t>LFG-00332</t>
  </si>
  <si>
    <t>LFG-00333</t>
  </si>
  <si>
    <t>LFG-00334</t>
  </si>
  <si>
    <t>LFG-00335</t>
  </si>
  <si>
    <t>29.760858985507298</t>
  </si>
  <si>
    <t>LFG-00336</t>
  </si>
  <si>
    <t>29.762854637681198</t>
  </si>
  <si>
    <t>LFG-00337</t>
  </si>
  <si>
    <t>29.7648502898551</t>
  </si>
  <si>
    <t>LFG-00338</t>
  </si>
  <si>
    <t>29.766845942029</t>
  </si>
  <si>
    <t>LFG-00339</t>
  </si>
  <si>
    <t>29.7688415942029</t>
  </si>
  <si>
    <t>LFG-00340</t>
  </si>
  <si>
    <t>29.7708372463768</t>
  </si>
  <si>
    <t>LFG-00341</t>
  </si>
  <si>
    <t>29.686329999999998</t>
  </si>
  <si>
    <t>LFG-00342</t>
  </si>
  <si>
    <t>29.706329999999998</t>
  </si>
  <si>
    <t>LFG-00343</t>
  </si>
  <si>
    <t>29.71633</t>
  </si>
  <si>
    <t>LFG-00344</t>
  </si>
  <si>
    <t>LFG-00345</t>
  </si>
  <si>
    <t>LFG-00346</t>
  </si>
  <si>
    <t>LFG-00347</t>
  </si>
  <si>
    <t>LFG-00348</t>
  </si>
  <si>
    <t>29.73633</t>
  </si>
  <si>
    <t>LFG-00349</t>
  </si>
  <si>
    <t>LFG-00350</t>
  </si>
  <si>
    <t>LFG-00351</t>
  </si>
  <si>
    <t>LFG-00352</t>
  </si>
  <si>
    <t>LFG-00353</t>
  </si>
  <si>
    <t>LFG-00354</t>
  </si>
  <si>
    <t>LFG-00355</t>
  </si>
  <si>
    <t>LFG-00356</t>
  </si>
  <si>
    <t>LFG-00357</t>
  </si>
  <si>
    <t>LFG-00358</t>
  </si>
  <si>
    <t>LFG-00359</t>
  </si>
  <si>
    <t>LFG-00360</t>
  </si>
  <si>
    <t>LFG-00361</t>
  </si>
  <si>
    <t>LFG-00362</t>
  </si>
  <si>
    <t>LFG-00363</t>
  </si>
  <si>
    <t>LFG-00364</t>
  </si>
  <si>
    <t>LFG-00365</t>
  </si>
  <si>
    <t>29.69633</t>
  </si>
  <si>
    <t>LFG-00366</t>
  </si>
  <si>
    <t>LFG-00367</t>
  </si>
  <si>
    <t>LFG-00368</t>
  </si>
  <si>
    <t>LFG-00369</t>
  </si>
  <si>
    <t>29.63, hot and sunny</t>
  </si>
  <si>
    <t>LFG-00370</t>
  </si>
  <si>
    <t>LFG-00371</t>
  </si>
  <si>
    <t>LFG-00372</t>
  </si>
  <si>
    <t>LFG-00373</t>
  </si>
  <si>
    <t>LFG-00374</t>
  </si>
  <si>
    <t>LFG-00375</t>
  </si>
  <si>
    <t>LFG-00376</t>
  </si>
  <si>
    <t>LFG-00377</t>
  </si>
  <si>
    <t>LFG-00378</t>
  </si>
  <si>
    <t>LFG-00379</t>
  </si>
  <si>
    <t>LFG-00380</t>
  </si>
  <si>
    <t>LFG-00381</t>
  </si>
  <si>
    <t>LFG-00382</t>
  </si>
  <si>
    <t>LFG-00383</t>
  </si>
  <si>
    <t>LFG-00384</t>
  </si>
  <si>
    <t>LFG-00385</t>
  </si>
  <si>
    <t>LFG-00386</t>
  </si>
  <si>
    <t>LFG-00387</t>
  </si>
  <si>
    <t>LFG-00388</t>
  </si>
  <si>
    <t>LFG-00389</t>
  </si>
  <si>
    <t>LFG-00390</t>
  </si>
  <si>
    <t>LFG-00391</t>
  </si>
  <si>
    <t>LFG-00392</t>
  </si>
  <si>
    <t>LFG-00393</t>
  </si>
  <si>
    <t>LFG-00394</t>
  </si>
  <si>
    <t>LFG-00395</t>
  </si>
  <si>
    <t>LFG-00396</t>
  </si>
  <si>
    <t>LFG-00397</t>
  </si>
  <si>
    <t>LFG-00398</t>
  </si>
  <si>
    <t>LFG-00399</t>
  </si>
  <si>
    <t>LFG-00400</t>
  </si>
  <si>
    <t>LFG-00401</t>
  </si>
  <si>
    <t>LFG-00402</t>
  </si>
  <si>
    <t>LFG-00403</t>
  </si>
  <si>
    <t>LFG-00404</t>
  </si>
  <si>
    <t>LFG-00405</t>
  </si>
  <si>
    <t>LFG-00406</t>
  </si>
  <si>
    <t>LFG-00407</t>
  </si>
  <si>
    <t>LFG-00408</t>
  </si>
  <si>
    <t>LFG-00409</t>
  </si>
  <si>
    <t>LFG-00410</t>
  </si>
  <si>
    <t>LFG-00411</t>
  </si>
  <si>
    <t>LFG-00412</t>
  </si>
  <si>
    <t>LFG-00413</t>
  </si>
  <si>
    <t>LFG-00414</t>
  </si>
  <si>
    <t>LFG-00415</t>
  </si>
  <si>
    <t>LFG-00416</t>
  </si>
  <si>
    <t>LFG-00417</t>
  </si>
  <si>
    <t>LFG-00418</t>
  </si>
  <si>
    <t>LFG-00419</t>
  </si>
  <si>
    <t>LFG-00420</t>
  </si>
  <si>
    <t>LFG-00421</t>
  </si>
  <si>
    <t>LFG-00422</t>
  </si>
  <si>
    <t>LFG-00423</t>
  </si>
  <si>
    <t>LFG-00424</t>
  </si>
  <si>
    <t>LFG-00425</t>
  </si>
  <si>
    <t>LFG-00426</t>
  </si>
  <si>
    <t>LFG-00427</t>
  </si>
  <si>
    <t>LFG-00428</t>
  </si>
  <si>
    <t>LFG-00429</t>
  </si>
  <si>
    <t>LFG-00430</t>
  </si>
  <si>
    <t>LFG-00431</t>
  </si>
  <si>
    <t>LFG-00432</t>
  </si>
  <si>
    <t>Woodstock</t>
  </si>
  <si>
    <t>WS_LF 001</t>
  </si>
  <si>
    <t>LFG-00433</t>
  </si>
  <si>
    <t>WS_LF 002</t>
  </si>
  <si>
    <t>29.22</t>
  </si>
  <si>
    <t>LFG-00434</t>
  </si>
  <si>
    <t>WS_LF 003</t>
  </si>
  <si>
    <t>29.24</t>
  </si>
  <si>
    <t>LFG-00435</t>
  </si>
  <si>
    <t>WS_LF 004</t>
  </si>
  <si>
    <t>LFG-00436</t>
  </si>
  <si>
    <t>WS_LF 005</t>
  </si>
  <si>
    <t>29.26</t>
  </si>
  <si>
    <t>LFG-00437</t>
  </si>
  <si>
    <t>WS_LF 006</t>
  </si>
  <si>
    <t>LFG-00438</t>
  </si>
  <si>
    <t>WS_LF 007</t>
  </si>
  <si>
    <t>29.28</t>
  </si>
  <si>
    <t>LFG-00439</t>
  </si>
  <si>
    <t>WS_LF 008</t>
  </si>
  <si>
    <t>LFG-00440</t>
  </si>
  <si>
    <t>WS_LF 009</t>
  </si>
  <si>
    <t>29.27</t>
  </si>
  <si>
    <t>LFG-00441</t>
  </si>
  <si>
    <t>WS_LF 010</t>
  </si>
  <si>
    <t>LFG-00442</t>
  </si>
  <si>
    <t>WS_LF 011</t>
  </si>
  <si>
    <t>LFG-00443</t>
  </si>
  <si>
    <t>WS_LF 012</t>
  </si>
  <si>
    <t>LFG-00444</t>
  </si>
  <si>
    <t>WS_LF 013</t>
  </si>
  <si>
    <t>LFG-00445</t>
  </si>
  <si>
    <t>WS_LF 014</t>
  </si>
  <si>
    <t>LFG-00446</t>
  </si>
  <si>
    <t>WS_LF 015</t>
  </si>
  <si>
    <t>LFG-00447</t>
  </si>
  <si>
    <t>WS_LF 016</t>
  </si>
  <si>
    <t>LFG-00448</t>
  </si>
  <si>
    <t>WS_LF 017</t>
  </si>
  <si>
    <t>LFG-00449</t>
  </si>
  <si>
    <t>WS_LF 018</t>
  </si>
  <si>
    <t>LFG-00450</t>
  </si>
  <si>
    <t>WS_LF 019</t>
  </si>
  <si>
    <t>LFG-00451</t>
  </si>
  <si>
    <t>WS_LF 020</t>
  </si>
  <si>
    <t>LFG-00452</t>
  </si>
  <si>
    <t>WS_LF 021</t>
  </si>
  <si>
    <t>LFG-00453</t>
  </si>
  <si>
    <t>WS_LF 022</t>
  </si>
  <si>
    <t>30.07</t>
  </si>
  <si>
    <t>LFG-00454</t>
  </si>
  <si>
    <t>WS_LF 023</t>
  </si>
  <si>
    <t>LFG-00455</t>
  </si>
  <si>
    <t>WS_LF 024</t>
  </si>
  <si>
    <t>LFG-00456</t>
  </si>
  <si>
    <t>WS_LF 025</t>
  </si>
  <si>
    <t>LFG-00457</t>
  </si>
  <si>
    <t>WS_LF 026</t>
  </si>
  <si>
    <t>LFG-00458</t>
  </si>
  <si>
    <t>WS_LF 027</t>
  </si>
  <si>
    <t>LFG-00459</t>
  </si>
  <si>
    <t>WS_LF 028</t>
  </si>
  <si>
    <t>LFG-00460</t>
  </si>
  <si>
    <t>WS_LF 029</t>
  </si>
  <si>
    <t>LFG-00461</t>
  </si>
  <si>
    <t>WS_LF 030</t>
  </si>
  <si>
    <t>LFG-00462</t>
  </si>
  <si>
    <t>WS_LF 031</t>
  </si>
  <si>
    <t>LFG-00463</t>
  </si>
  <si>
    <t>WS_LF 032</t>
  </si>
  <si>
    <t>LFG-00464</t>
  </si>
  <si>
    <t>WS_LF 033</t>
  </si>
  <si>
    <t>LFG-00465</t>
  </si>
  <si>
    <t>WS_LF 034</t>
  </si>
  <si>
    <t>LFG-00466</t>
  </si>
  <si>
    <t>WS_LF 035</t>
  </si>
  <si>
    <t>LFG-00467</t>
  </si>
  <si>
    <t>WS_LF 036</t>
  </si>
  <si>
    <t>LFG-00468</t>
  </si>
  <si>
    <t>WS_LF 037</t>
  </si>
  <si>
    <t>LFG-00469</t>
  </si>
  <si>
    <t>WS_LF 038</t>
  </si>
  <si>
    <t>LFG-00470</t>
  </si>
  <si>
    <t>WS_LF 039</t>
  </si>
  <si>
    <t>LFG-00471</t>
  </si>
  <si>
    <t>WS_LF 040</t>
  </si>
  <si>
    <t>LFG-00472</t>
  </si>
  <si>
    <t>WS_LF 041</t>
  </si>
  <si>
    <t>LFG-00473</t>
  </si>
  <si>
    <t>WS_LF 042</t>
  </si>
  <si>
    <t>LFG-00474</t>
  </si>
  <si>
    <t>WS_LF 043</t>
  </si>
  <si>
    <t>LFG-00475</t>
  </si>
  <si>
    <t>WS_LF 044</t>
  </si>
  <si>
    <t>LFG-00476</t>
  </si>
  <si>
    <t>WS_LF 045</t>
  </si>
  <si>
    <t>LFG-00477</t>
  </si>
  <si>
    <t>WS_LF 046</t>
  </si>
  <si>
    <t>LFG-00478</t>
  </si>
  <si>
    <t>WS_LF 047</t>
  </si>
  <si>
    <t>LFG-00479</t>
  </si>
  <si>
    <t>WS_LF 048</t>
  </si>
  <si>
    <t>LFG-00480</t>
  </si>
  <si>
    <t>WS_LF 049</t>
  </si>
  <si>
    <t>LFG-00481</t>
  </si>
  <si>
    <t>WS_LF 050</t>
  </si>
  <si>
    <t>LFG-00482</t>
  </si>
  <si>
    <t>WS_LF 051</t>
  </si>
  <si>
    <t>LFG-00483</t>
  </si>
  <si>
    <t>WS_LF 052</t>
  </si>
  <si>
    <t>LFG-00484</t>
  </si>
  <si>
    <t>WS_LF 053</t>
  </si>
  <si>
    <t>LFG-00485</t>
  </si>
  <si>
    <t>WS_LF 054</t>
  </si>
  <si>
    <t>LFG-00486</t>
  </si>
  <si>
    <t>WS_LF 055</t>
  </si>
  <si>
    <t>LFG-00487</t>
  </si>
  <si>
    <t>WS_LF 056</t>
  </si>
  <si>
    <t>LFG-00488</t>
  </si>
  <si>
    <t>WS_LF 057</t>
  </si>
  <si>
    <t>LFG-00489</t>
  </si>
  <si>
    <t>WS_LF 058</t>
  </si>
  <si>
    <t>LFG-00490</t>
  </si>
  <si>
    <t>WS_LF 059</t>
  </si>
  <si>
    <t>LFG-00491</t>
  </si>
  <si>
    <t>WS_LF 060</t>
  </si>
  <si>
    <t>LFG-00492</t>
  </si>
  <si>
    <t>WS_LF 061</t>
  </si>
  <si>
    <t>LFG-00493</t>
  </si>
  <si>
    <t>WS_LF 062</t>
  </si>
  <si>
    <t>LFG-00494</t>
  </si>
  <si>
    <t>WS_LF 063</t>
  </si>
  <si>
    <t>LFG-00495</t>
  </si>
  <si>
    <t>29.39</t>
  </si>
  <si>
    <t>LFG-00496</t>
  </si>
  <si>
    <t>LFG-00497</t>
  </si>
  <si>
    <t>29.4</t>
  </si>
  <si>
    <t>LFG-00498</t>
  </si>
  <si>
    <t>LFG-00499</t>
  </si>
  <si>
    <t>LFG-00500</t>
  </si>
  <si>
    <t>29.41</t>
  </si>
  <si>
    <t>LFG-00501</t>
  </si>
  <si>
    <t>LFG-00502</t>
  </si>
  <si>
    <t>LFG-00503</t>
  </si>
  <si>
    <t>29.42</t>
  </si>
  <si>
    <t>LFG-00504</t>
  </si>
  <si>
    <t>LFG-00505</t>
  </si>
  <si>
    <t>LFG-00506</t>
  </si>
  <si>
    <t>LFG-00507</t>
  </si>
  <si>
    <t>LFG-00508</t>
  </si>
  <si>
    <t>LFG-00509</t>
  </si>
  <si>
    <t>LFG-00510</t>
  </si>
  <si>
    <t>LFG-00511</t>
  </si>
  <si>
    <t>LFG-00512</t>
  </si>
  <si>
    <t>29.38</t>
  </si>
  <si>
    <t>LFG-00513</t>
  </si>
  <si>
    <t>LFG-00514</t>
  </si>
  <si>
    <t>LFG-00515</t>
  </si>
  <si>
    <t>29.37</t>
  </si>
  <si>
    <t>LFG-00516</t>
  </si>
  <si>
    <t>LFG-00517</t>
  </si>
  <si>
    <t>29.36</t>
  </si>
  <si>
    <t>LFG-00518</t>
  </si>
  <si>
    <t>LFG-00519</t>
  </si>
  <si>
    <t>LFG-00520</t>
  </si>
  <si>
    <t>29.35</t>
  </si>
  <si>
    <t>LFG-00521</t>
  </si>
  <si>
    <t>LFG-00522</t>
  </si>
  <si>
    <t>LFG-00523</t>
  </si>
  <si>
    <t>29.34</t>
  </si>
  <si>
    <t>LFG-00524</t>
  </si>
  <si>
    <t>LFG-00525</t>
  </si>
  <si>
    <t>29.33</t>
  </si>
  <si>
    <t>LFG-00526</t>
  </si>
  <si>
    <t>LFG-00527</t>
  </si>
  <si>
    <t>LFG-00528</t>
  </si>
  <si>
    <t>29.32</t>
  </si>
  <si>
    <t>LFG-00529</t>
  </si>
  <si>
    <t>LFG-00530</t>
  </si>
  <si>
    <t>LFG-00531</t>
  </si>
  <si>
    <t>29.31</t>
  </si>
  <si>
    <t>LFG-00532</t>
  </si>
  <si>
    <t>LFG-00533</t>
  </si>
  <si>
    <t>29.3</t>
  </si>
  <si>
    <t>LFG-00534</t>
  </si>
  <si>
    <t>LFG-00535</t>
  </si>
  <si>
    <t>LFG-00536</t>
  </si>
  <si>
    <t>29.29</t>
  </si>
  <si>
    <t>LFG-00537</t>
  </si>
  <si>
    <t>LFG-00538</t>
  </si>
  <si>
    <t>LFG-00539</t>
  </si>
  <si>
    <t>LFG-00540</t>
  </si>
  <si>
    <t>LFG-00541</t>
  </si>
  <si>
    <t>LFG-00542</t>
  </si>
  <si>
    <t>LFG-00543</t>
  </si>
  <si>
    <t>LFG-00544</t>
  </si>
  <si>
    <t>LFG-00545</t>
  </si>
  <si>
    <t>LFG-00546</t>
  </si>
  <si>
    <t>LFG-00547</t>
  </si>
  <si>
    <t>LFG-00548</t>
  </si>
  <si>
    <t>29.25</t>
  </si>
  <si>
    <t>LFG-00549</t>
  </si>
  <si>
    <t>LFG-00550</t>
  </si>
  <si>
    <t>LFG-00551</t>
  </si>
  <si>
    <t>LFG-00552</t>
  </si>
  <si>
    <t>LFG-00553</t>
  </si>
  <si>
    <t>LFG-00554</t>
  </si>
  <si>
    <t>LFG-00555</t>
  </si>
  <si>
    <t>LFG-00556</t>
  </si>
  <si>
    <t>LFG-00557</t>
  </si>
  <si>
    <t>LFG-00558</t>
  </si>
  <si>
    <t>LFG-00559</t>
  </si>
  <si>
    <t>LFG-00560</t>
  </si>
  <si>
    <t>LFG-00561</t>
  </si>
  <si>
    <t>LFG-00562</t>
  </si>
  <si>
    <t>LFG-00563</t>
  </si>
  <si>
    <t>LFG-00564</t>
  </si>
  <si>
    <t>LFG-00565</t>
  </si>
  <si>
    <t>LFG-00566</t>
  </si>
  <si>
    <t>LFG-00567</t>
  </si>
  <si>
    <t>LFG-00568</t>
  </si>
  <si>
    <t>LFG-00569</t>
  </si>
  <si>
    <t>LFG-00570</t>
  </si>
  <si>
    <t>LFG-00571</t>
  </si>
  <si>
    <t>LFG-00572</t>
  </si>
  <si>
    <t>LFG-00573</t>
  </si>
  <si>
    <t>LFG-00574</t>
  </si>
  <si>
    <t>LFG-00575</t>
  </si>
  <si>
    <t>LFG-00576</t>
  </si>
  <si>
    <t>LFG-00577</t>
  </si>
  <si>
    <t>LFG-00578</t>
  </si>
  <si>
    <t>LFG-00579</t>
  </si>
  <si>
    <t>LFG-00580</t>
  </si>
  <si>
    <t>LFG-00581</t>
  </si>
  <si>
    <t>LFG-00582</t>
  </si>
  <si>
    <t>LFG-00583</t>
  </si>
  <si>
    <t>LFG-00584</t>
  </si>
  <si>
    <t>LFG-00585</t>
  </si>
  <si>
    <t>LFG-00586</t>
  </si>
  <si>
    <t>LFG-00587</t>
  </si>
  <si>
    <t>LFG-00588</t>
  </si>
  <si>
    <t>LFG-00589</t>
  </si>
  <si>
    <t>LFG-00590</t>
  </si>
  <si>
    <t>LFG-00591</t>
  </si>
  <si>
    <t>LFG-00592</t>
  </si>
  <si>
    <t>LFG-00593</t>
  </si>
  <si>
    <t>LFG-00594</t>
  </si>
  <si>
    <t>LFG-00595</t>
  </si>
  <si>
    <t>LFG-00596</t>
  </si>
  <si>
    <t>LFG-00597</t>
  </si>
  <si>
    <t>LFG-00598</t>
  </si>
  <si>
    <t>LFG-00599</t>
  </si>
  <si>
    <t>LFG-00600</t>
  </si>
  <si>
    <t>LFG-00601</t>
  </si>
  <si>
    <t>LFG-00602</t>
  </si>
  <si>
    <t>LFG-00603</t>
  </si>
  <si>
    <t>LFG-00604</t>
  </si>
  <si>
    <t>LFG-00605</t>
  </si>
  <si>
    <t>LFG-00606</t>
  </si>
  <si>
    <t>LFG-00607</t>
  </si>
  <si>
    <t>LFG-00608</t>
  </si>
  <si>
    <t>LFG-00609</t>
  </si>
  <si>
    <t>LFG-00610</t>
  </si>
  <si>
    <t>LFG-00611</t>
  </si>
  <si>
    <t>LFG-00612</t>
  </si>
  <si>
    <t>LFG-00613</t>
  </si>
  <si>
    <t>LFG-00614</t>
  </si>
  <si>
    <t>LFG-00615</t>
  </si>
  <si>
    <t>LFG-00616</t>
  </si>
  <si>
    <t>LFG-00617</t>
  </si>
  <si>
    <t>LFG-00618</t>
  </si>
  <si>
    <t>LFG-00619</t>
  </si>
  <si>
    <t>LFG-00620</t>
  </si>
  <si>
    <t>LFG-00621</t>
  </si>
  <si>
    <t>29.92</t>
  </si>
  <si>
    <t>LFG-00622</t>
  </si>
  <si>
    <t>29.93</t>
  </si>
  <si>
    <t>LFG-00623</t>
  </si>
  <si>
    <t>29.94</t>
  </si>
  <si>
    <t>LFG-00624</t>
  </si>
  <si>
    <t>29.95</t>
  </si>
  <si>
    <t>LFG-00625</t>
  </si>
  <si>
    <t>LFG-00626</t>
  </si>
  <si>
    <t>LFG-00627</t>
  </si>
  <si>
    <t>LFG-00628</t>
  </si>
  <si>
    <t>LFG-00629</t>
  </si>
  <si>
    <t>LFG-00630</t>
  </si>
  <si>
    <t>LFG-00631</t>
  </si>
  <si>
    <t>LFG-00632</t>
  </si>
  <si>
    <t>LFG-00633</t>
  </si>
  <si>
    <t>LFG-00634</t>
  </si>
  <si>
    <t>29.91</t>
  </si>
  <si>
    <t>LFG-00635</t>
  </si>
  <si>
    <t>29.9</t>
  </si>
  <si>
    <t>LFG-00636</t>
  </si>
  <si>
    <t>LFG-00637</t>
  </si>
  <si>
    <t>29.89</t>
  </si>
  <si>
    <t>LFG-00638</t>
  </si>
  <si>
    <t>LFG-00639</t>
  </si>
  <si>
    <t>LFG-00640</t>
  </si>
  <si>
    <t>LFG-00641</t>
  </si>
  <si>
    <t>LFG-00642</t>
  </si>
  <si>
    <t>LFG-00643</t>
  </si>
  <si>
    <t>LFG-00644</t>
  </si>
  <si>
    <t>LFG-00645</t>
  </si>
  <si>
    <t>LFG-00646</t>
  </si>
  <si>
    <t>LFG-00647</t>
  </si>
  <si>
    <t>LFG-00648</t>
  </si>
  <si>
    <t>LFG-00649</t>
  </si>
  <si>
    <t>LFG-00650</t>
  </si>
  <si>
    <t>LFG-00651</t>
  </si>
  <si>
    <t>LFG-00652</t>
  </si>
  <si>
    <t>LFG-00653</t>
  </si>
  <si>
    <t>LFG-00654</t>
  </si>
  <si>
    <t>LFG-00655</t>
  </si>
  <si>
    <t>LFG-00656</t>
  </si>
  <si>
    <t>29.87</t>
  </si>
  <si>
    <t>LFG-00657</t>
  </si>
  <si>
    <t>29.86</t>
  </si>
  <si>
    <t>LFG-00658</t>
  </si>
  <si>
    <t>29.85</t>
  </si>
  <si>
    <t>LFG-00659</t>
  </si>
  <si>
    <t>LFG-00660</t>
  </si>
  <si>
    <t>29.84</t>
  </si>
  <si>
    <t>LFG-00661</t>
  </si>
  <si>
    <t>LFG-00662</t>
  </si>
  <si>
    <t>LFG-00663</t>
  </si>
  <si>
    <t>LFG-00664</t>
  </si>
  <si>
    <t>LFG-00665</t>
  </si>
  <si>
    <t>29.88</t>
  </si>
  <si>
    <t>LFG-00666</t>
  </si>
  <si>
    <t>LFG-00667</t>
  </si>
  <si>
    <t>LFG-00668</t>
  </si>
  <si>
    <t>LFG-00669</t>
  </si>
  <si>
    <t>LFG-00670</t>
  </si>
  <si>
    <t>LFG-00671</t>
  </si>
  <si>
    <t>LFG-00672</t>
  </si>
  <si>
    <t>LFG-00673</t>
  </si>
  <si>
    <t>LFG-00674</t>
  </si>
  <si>
    <t>LFG-00675</t>
  </si>
  <si>
    <t>LFG-00676</t>
  </si>
  <si>
    <t>LFG-00677</t>
  </si>
  <si>
    <t>LFG-00678</t>
  </si>
  <si>
    <t>LFG-00679</t>
  </si>
  <si>
    <t>LFG-00680</t>
  </si>
  <si>
    <t>LFG-00681</t>
  </si>
  <si>
    <t>LFG-00682</t>
  </si>
  <si>
    <t>LFG-00683</t>
  </si>
  <si>
    <t>LFG-00684</t>
  </si>
  <si>
    <t>LFG-00685</t>
  </si>
  <si>
    <t>LFG-00686</t>
  </si>
  <si>
    <t>LFG-00687</t>
  </si>
  <si>
    <t>LFG-00688</t>
  </si>
  <si>
    <t>LFG-00689</t>
  </si>
  <si>
    <t>LFG-00690</t>
  </si>
  <si>
    <t>LFG-00691</t>
  </si>
  <si>
    <t>LFG-00692</t>
  </si>
  <si>
    <t>LFG-00693</t>
  </si>
  <si>
    <t>LFG-00694</t>
  </si>
  <si>
    <t>LFG-00695</t>
  </si>
  <si>
    <t>LFG-00696</t>
  </si>
  <si>
    <t>29.59</t>
  </si>
  <si>
    <t>LFG-00697</t>
  </si>
  <si>
    <t>29.58</t>
  </si>
  <si>
    <t>LFG-00698</t>
  </si>
  <si>
    <t>LFG-00699</t>
  </si>
  <si>
    <t>LFG-00700</t>
  </si>
  <si>
    <t>LFG-00701</t>
  </si>
  <si>
    <t>LFG-00702</t>
  </si>
  <si>
    <t>LFG-00703</t>
  </si>
  <si>
    <t>LFG-00704</t>
  </si>
  <si>
    <t>LFG-00705</t>
  </si>
  <si>
    <t>LFG-00706</t>
  </si>
  <si>
    <t>LFG-00707</t>
  </si>
  <si>
    <t>LFG-00708</t>
  </si>
  <si>
    <t>LFG-00709</t>
  </si>
  <si>
    <t>LFG-00710</t>
  </si>
  <si>
    <t>LFG-00711</t>
  </si>
  <si>
    <t>LFG-00712</t>
  </si>
  <si>
    <t>29.57</t>
  </si>
  <si>
    <t>LFG-00713</t>
  </si>
  <si>
    <t>29.56</t>
  </si>
  <si>
    <t>LFG-00714</t>
  </si>
  <si>
    <t>29.54</t>
  </si>
  <si>
    <t>LFG-00715</t>
  </si>
  <si>
    <t>29.53</t>
  </si>
  <si>
    <t>LFG-00716</t>
  </si>
  <si>
    <t>LFG-00717</t>
  </si>
  <si>
    <t>LFG-00718</t>
  </si>
  <si>
    <t>LFG-00719</t>
  </si>
  <si>
    <t>29.55</t>
  </si>
  <si>
    <t>LFG-00720</t>
  </si>
  <si>
    <t>LFG-00721</t>
  </si>
  <si>
    <t>LFG-00722</t>
  </si>
  <si>
    <t>LFG-00723</t>
  </si>
  <si>
    <t>LFG-00724</t>
  </si>
  <si>
    <t>LFG-00725</t>
  </si>
  <si>
    <t>LFG-00726</t>
  </si>
  <si>
    <t>LFG-00727</t>
  </si>
  <si>
    <t>LFG-00728</t>
  </si>
  <si>
    <t>LFG-00729</t>
  </si>
  <si>
    <t>LFG-00730</t>
  </si>
  <si>
    <t>LFG-00731</t>
  </si>
  <si>
    <t>LFG-00732</t>
  </si>
  <si>
    <t>LFG-00733</t>
  </si>
  <si>
    <t>LFG-00734</t>
  </si>
  <si>
    <t>LFG-00735</t>
  </si>
  <si>
    <t>LFG-00736</t>
  </si>
  <si>
    <t>LFG-00737</t>
  </si>
  <si>
    <t>LFG-00738</t>
  </si>
  <si>
    <t>LFG-00739</t>
  </si>
  <si>
    <t>LFG-00740</t>
  </si>
  <si>
    <t>LFG-00741</t>
  </si>
  <si>
    <t>LFG-00742</t>
  </si>
  <si>
    <t>LFG-00743</t>
  </si>
  <si>
    <t>LFG-00744</t>
  </si>
  <si>
    <t>LFG-00745</t>
  </si>
  <si>
    <t>LFG-00746</t>
  </si>
  <si>
    <t>LFG-00747</t>
  </si>
  <si>
    <t>Beacon</t>
  </si>
  <si>
    <t>CB-LF001</t>
  </si>
  <si>
    <t>Baro: 30.27inHg;</t>
  </si>
  <si>
    <t>LFG-00748</t>
  </si>
  <si>
    <t>CB-LF002</t>
  </si>
  <si>
    <t>Baro: 30.27inHg</t>
  </si>
  <si>
    <t>LFG-00749</t>
  </si>
  <si>
    <t>CB-LF003</t>
  </si>
  <si>
    <t>LFG-00750</t>
  </si>
  <si>
    <t>CB-LF004</t>
  </si>
  <si>
    <t>LFG-00751</t>
  </si>
  <si>
    <t>CB-LF005</t>
  </si>
  <si>
    <t>LFG-00752</t>
  </si>
  <si>
    <t>CB-LF006</t>
  </si>
  <si>
    <t>vent is located outside fence- limited accessibility</t>
  </si>
  <si>
    <t>LFG-00753</t>
  </si>
  <si>
    <t>CB-LF007</t>
  </si>
  <si>
    <t>LFG-00754</t>
  </si>
  <si>
    <t>CB-LF008</t>
  </si>
  <si>
    <t>LFG-00755</t>
  </si>
  <si>
    <t>CB-LF009</t>
  </si>
  <si>
    <t>LFG-00756</t>
  </si>
  <si>
    <t>CB-LF010</t>
  </si>
  <si>
    <t>LFG-00757</t>
  </si>
  <si>
    <t>CB-LF011</t>
  </si>
  <si>
    <t>LFG-00758</t>
  </si>
  <si>
    <t>CB-LF012</t>
  </si>
  <si>
    <t>LFG-00759</t>
  </si>
  <si>
    <t>CB-LF013</t>
  </si>
  <si>
    <t>LFG-00760</t>
  </si>
  <si>
    <t>CB-LF014</t>
  </si>
  <si>
    <t>LFG-00761</t>
  </si>
  <si>
    <t>CB-LF015</t>
  </si>
  <si>
    <t>LFG-00762</t>
  </si>
  <si>
    <t>CB-LF016</t>
  </si>
  <si>
    <t>LFG-00763</t>
  </si>
  <si>
    <t>CB-LF017</t>
  </si>
  <si>
    <t>LFG-00764</t>
  </si>
  <si>
    <t>CB-LF018</t>
  </si>
  <si>
    <t>LFG-00765</t>
  </si>
  <si>
    <t>CB-LF019</t>
  </si>
  <si>
    <t>LFG-00766</t>
  </si>
  <si>
    <t>CB-LF020</t>
  </si>
  <si>
    <t>broken candy cane, no vent hole was found</t>
  </si>
  <si>
    <t>LFG-00767</t>
  </si>
  <si>
    <t>CB-LF021</t>
  </si>
  <si>
    <t>LFG-00768</t>
  </si>
  <si>
    <t>CB-LF022</t>
  </si>
  <si>
    <t>LFG-00769</t>
  </si>
  <si>
    <t>CB-LF023</t>
  </si>
  <si>
    <t>LFG-00770</t>
  </si>
  <si>
    <t>CB-LF024</t>
  </si>
  <si>
    <t>LFG-00771</t>
  </si>
  <si>
    <t>CB-LF025</t>
  </si>
  <si>
    <t>LFG-00772</t>
  </si>
  <si>
    <t>CB-LF026</t>
  </si>
  <si>
    <t>LFG-00773</t>
  </si>
  <si>
    <t>CB-LF027</t>
  </si>
  <si>
    <t>LFG-00774</t>
  </si>
  <si>
    <t>CB-LF028</t>
  </si>
  <si>
    <t>LFG-00775</t>
  </si>
  <si>
    <t>CB-LF029</t>
  </si>
  <si>
    <t>LFG-00776</t>
  </si>
  <si>
    <t>CB-LF030</t>
  </si>
  <si>
    <t>LFG-00777</t>
  </si>
  <si>
    <t>CB-LF031</t>
  </si>
  <si>
    <t>LFG-00778</t>
  </si>
  <si>
    <t>CB-LF032</t>
  </si>
  <si>
    <t>LFG-00779</t>
  </si>
  <si>
    <t>CB-LF033</t>
  </si>
  <si>
    <t>LFG-00780</t>
  </si>
  <si>
    <t>29.27, Continuous heavy rain</t>
  </si>
  <si>
    <t>LFG-00781</t>
  </si>
  <si>
    <t>LFG-00782</t>
  </si>
  <si>
    <t>LFG-00783</t>
  </si>
  <si>
    <t>29.27, broken candy cane</t>
  </si>
  <si>
    <t>LFG-00784</t>
  </si>
  <si>
    <t>LFG-00785</t>
  </si>
  <si>
    <t>LFG-00786</t>
  </si>
  <si>
    <t>LFG-00787</t>
  </si>
  <si>
    <t>LFG-00788</t>
  </si>
  <si>
    <t>LFG-00789</t>
  </si>
  <si>
    <t>LFG-00790</t>
  </si>
  <si>
    <t>LFG-00791</t>
  </si>
  <si>
    <t>LFG-00792</t>
  </si>
  <si>
    <t>29.27; Rainwater flowing into landfill's vent pipe, video captured</t>
  </si>
  <si>
    <t>LFG-00793</t>
  </si>
  <si>
    <t>LFG-00794</t>
  </si>
  <si>
    <t>LFG-00795</t>
  </si>
  <si>
    <t>LFG-00796</t>
  </si>
  <si>
    <t>LFG-00797</t>
  </si>
  <si>
    <t>LFG-00798</t>
  </si>
  <si>
    <t>LFG-00799</t>
  </si>
  <si>
    <t>LFG-00800</t>
  </si>
  <si>
    <t>LFG-00801</t>
  </si>
  <si>
    <t>LFG-00802</t>
  </si>
  <si>
    <t>LFG-00803</t>
  </si>
  <si>
    <t>LFG-00804</t>
  </si>
  <si>
    <t>LFG-00805</t>
  </si>
  <si>
    <t>LFG-00806</t>
  </si>
  <si>
    <t>LFG-00807</t>
  </si>
  <si>
    <t>LFG-00808</t>
  </si>
  <si>
    <t>LFG-00809</t>
  </si>
  <si>
    <t>LFG-00810</t>
  </si>
  <si>
    <t>LFG-00811</t>
  </si>
  <si>
    <t>LFG-00812</t>
  </si>
  <si>
    <t>LFG-00813</t>
  </si>
  <si>
    <t>29.56, cloudy and ligh rain</t>
  </si>
  <si>
    <t>LFG-00814</t>
  </si>
  <si>
    <t>LFG-00815</t>
  </si>
  <si>
    <t>LFG-00816</t>
  </si>
  <si>
    <t>29.55, cloudy and ligh rain</t>
  </si>
  <si>
    <t>LFG-00817</t>
  </si>
  <si>
    <t>LFG-00818</t>
  </si>
  <si>
    <t>LFG-00819</t>
  </si>
  <si>
    <t>LFG-00820</t>
  </si>
  <si>
    <t>29.54, cloudy and ligh rain</t>
  </si>
  <si>
    <t>LFG-00821</t>
  </si>
  <si>
    <t>29.53, cloudy and ligh rain</t>
  </si>
  <si>
    <t>LFG-00822</t>
  </si>
  <si>
    <t>LFG-00823</t>
  </si>
  <si>
    <t>29.52, cloudy and ligh rain</t>
  </si>
  <si>
    <t>LFG-00824</t>
  </si>
  <si>
    <t>LFG-00825</t>
  </si>
  <si>
    <t>LFG-00826</t>
  </si>
  <si>
    <t>LFG-00827</t>
  </si>
  <si>
    <t>LFG-00828</t>
  </si>
  <si>
    <t>LFG-00829</t>
  </si>
  <si>
    <t>29.51, cloudy and ligh rain</t>
  </si>
  <si>
    <t>LFG-00830</t>
  </si>
  <si>
    <t>,, cloudy and ligh rain</t>
  </si>
  <si>
    <t>LFG-00831</t>
  </si>
  <si>
    <t>LFG-00832</t>
  </si>
  <si>
    <t>LFG-00833</t>
  </si>
  <si>
    <t>29.52,cloudy and ligh rain</t>
  </si>
  <si>
    <t>LFG-00834</t>
  </si>
  <si>
    <t>LFG-00835</t>
  </si>
  <si>
    <t>LFG-00836</t>
  </si>
  <si>
    <t>LFG-00837</t>
  </si>
  <si>
    <t>LFG-00838</t>
  </si>
  <si>
    <t>LFG-00839</t>
  </si>
  <si>
    <t>LFG-00840</t>
  </si>
  <si>
    <t>LFG-00841</t>
  </si>
  <si>
    <t>LFG-00842</t>
  </si>
  <si>
    <t>LFG-00843</t>
  </si>
  <si>
    <t>LFG-00844</t>
  </si>
  <si>
    <t>29.28, Light rain</t>
  </si>
  <si>
    <t>LFG-00845</t>
  </si>
  <si>
    <t>29.27, Light rain</t>
  </si>
  <si>
    <t>LFG-00846</t>
  </si>
  <si>
    <t>29.26, Light rain</t>
  </si>
  <si>
    <t>LFG-00847</t>
  </si>
  <si>
    <t>29.25, Light rain</t>
  </si>
  <si>
    <t>LFG-00848</t>
  </si>
  <si>
    <t>29.24, Light rain</t>
  </si>
  <si>
    <t>LFG-00849</t>
  </si>
  <si>
    <t>Vent access issue; light rain</t>
  </si>
  <si>
    <t>LFG-00850</t>
  </si>
  <si>
    <t>29.23, Light rain</t>
  </si>
  <si>
    <t>LFG-00851</t>
  </si>
  <si>
    <t>29.22, Light rain</t>
  </si>
  <si>
    <t>LFG-00852</t>
  </si>
  <si>
    <t>29.21, Light rain</t>
  </si>
  <si>
    <t>LFG-00853</t>
  </si>
  <si>
    <t>29.20, Light rain</t>
  </si>
  <si>
    <t>LFG-00854</t>
  </si>
  <si>
    <t>29.19, Light rain</t>
  </si>
  <si>
    <t>LFG-00855</t>
  </si>
  <si>
    <t>29.18, Light rain</t>
  </si>
  <si>
    <t>LFG-00856</t>
  </si>
  <si>
    <t>29.17, Light rain</t>
  </si>
  <si>
    <t>LFG-00857</t>
  </si>
  <si>
    <t>29.16, Light rain</t>
  </si>
  <si>
    <t>LFG-00858</t>
  </si>
  <si>
    <t>29.15, Light rain</t>
  </si>
  <si>
    <t>LFG-00859</t>
  </si>
  <si>
    <t>29.14, Light rain</t>
  </si>
  <si>
    <t>LFG-00860</t>
  </si>
  <si>
    <t>29.13, Light rain</t>
  </si>
  <si>
    <t>LFG-00861</t>
  </si>
  <si>
    <t>29.12, Light rain</t>
  </si>
  <si>
    <t>LFG-00862</t>
  </si>
  <si>
    <t>29.11, Light rain</t>
  </si>
  <si>
    <t>LFG-00863</t>
  </si>
  <si>
    <t>Broken candy cane; no vent hole found; light rain</t>
  </si>
  <si>
    <t>LFG-00864</t>
  </si>
  <si>
    <t>29.10, Light rain</t>
  </si>
  <si>
    <t>LFG-00865</t>
  </si>
  <si>
    <t>29.09, Light rain</t>
  </si>
  <si>
    <t>LFG-00866</t>
  </si>
  <si>
    <t>29.08, Light rain</t>
  </si>
  <si>
    <t>LFG-00867</t>
  </si>
  <si>
    <t>LFG-00868</t>
  </si>
  <si>
    <t>LFG-00869</t>
  </si>
  <si>
    <t>LFG-00870</t>
  </si>
  <si>
    <t>LFG-00871</t>
  </si>
  <si>
    <t>LFG-00872</t>
  </si>
  <si>
    <t>LFG-00873</t>
  </si>
  <si>
    <t>LFG-00874</t>
  </si>
  <si>
    <t>LFG-00875</t>
  </si>
  <si>
    <t>LFG-00876</t>
  </si>
  <si>
    <t>LFG-00877</t>
  </si>
  <si>
    <t>29.47, Cloudy</t>
  </si>
  <si>
    <t>LFG-00878</t>
  </si>
  <si>
    <t>29.49, Cloudy</t>
  </si>
  <si>
    <t>LFG-00879</t>
  </si>
  <si>
    <t>29.51, Cloudy</t>
  </si>
  <si>
    <t>LFG-00880</t>
  </si>
  <si>
    <t>29.53, Cloudy</t>
  </si>
  <si>
    <t>LFG-00881</t>
  </si>
  <si>
    <t>29.55, Cloudy</t>
  </si>
  <si>
    <t>LFG-00882</t>
  </si>
  <si>
    <t>Vent access issue; cloudy</t>
  </si>
  <si>
    <t>LFG-00883</t>
  </si>
  <si>
    <t>29.57, Cloudy</t>
  </si>
  <si>
    <t>LFG-00884</t>
  </si>
  <si>
    <t>29.58, Cloudy</t>
  </si>
  <si>
    <t>LFG-00885</t>
  </si>
  <si>
    <t>29.60, Cloudy</t>
  </si>
  <si>
    <t>LFG-00886</t>
  </si>
  <si>
    <t>29.61, Cloudy</t>
  </si>
  <si>
    <t>LFG-00887</t>
  </si>
  <si>
    <t>29.62, Cloudy</t>
  </si>
  <si>
    <t>LFG-00888</t>
  </si>
  <si>
    <t>29.63, Cloudy</t>
  </si>
  <si>
    <t>LFG-00889</t>
  </si>
  <si>
    <t>LFG-00890</t>
  </si>
  <si>
    <t>29.59, Cloudy</t>
  </si>
  <si>
    <t>LFG-00891</t>
  </si>
  <si>
    <t>LFG-00892</t>
  </si>
  <si>
    <t>29.56, Cloudy</t>
  </si>
  <si>
    <t>LFG-00893</t>
  </si>
  <si>
    <t>29.54, Cloudy</t>
  </si>
  <si>
    <t>LFG-00894</t>
  </si>
  <si>
    <t>29.52, Cloudy</t>
  </si>
  <si>
    <t>LFG-00895</t>
  </si>
  <si>
    <t>29.50, Cloudy</t>
  </si>
  <si>
    <t>LFG-00896</t>
  </si>
  <si>
    <t>Broken candy cane; no vent hole found; cloudy</t>
  </si>
  <si>
    <t>LFG-00897</t>
  </si>
  <si>
    <t>29.48, Cloudy</t>
  </si>
  <si>
    <t>LFG-00898</t>
  </si>
  <si>
    <t>LFG-00899</t>
  </si>
  <si>
    <t>LFG-00900</t>
  </si>
  <si>
    <t>LFG-00901</t>
  </si>
  <si>
    <t>LFG-00902</t>
  </si>
  <si>
    <t>LFG-00903</t>
  </si>
  <si>
    <t>LFG-00904</t>
  </si>
  <si>
    <t>LFG-00905</t>
  </si>
  <si>
    <t>LFG-00906</t>
  </si>
  <si>
    <t>LFG-00907</t>
  </si>
  <si>
    <t>LFG-00908</t>
  </si>
  <si>
    <t>LFG-00909</t>
  </si>
  <si>
    <t>LFG-00910</t>
  </si>
  <si>
    <t>29.84, Sunny</t>
  </si>
  <si>
    <t>LFG-00911</t>
  </si>
  <si>
    <t>29.85, Sunny</t>
  </si>
  <si>
    <t>LFG-00912</t>
  </si>
  <si>
    <t>29.87, Sunny</t>
  </si>
  <si>
    <t>LFG-00913</t>
  </si>
  <si>
    <t>29.88, Sunny</t>
  </si>
  <si>
    <t>LFG-00914</t>
  </si>
  <si>
    <t>29.89, Sunny</t>
  </si>
  <si>
    <t>LFG-00915</t>
  </si>
  <si>
    <t>29.90, Sunny</t>
  </si>
  <si>
    <t>LFG-00916</t>
  </si>
  <si>
    <t>29.92, Sunny</t>
  </si>
  <si>
    <t>LFG-00917</t>
  </si>
  <si>
    <t>29.93, Sunny</t>
  </si>
  <si>
    <t>LFG-00918</t>
  </si>
  <si>
    <t>29.94, Sunny</t>
  </si>
  <si>
    <t>LFG-00919</t>
  </si>
  <si>
    <t>29.95, Sunny</t>
  </si>
  <si>
    <t>LFG-00920</t>
  </si>
  <si>
    <t>29.96, Sunny</t>
  </si>
  <si>
    <t>LFG-00921</t>
  </si>
  <si>
    <t>29.97, Sunny</t>
  </si>
  <si>
    <t>LFG-00922</t>
  </si>
  <si>
    <t>29.98, Sunny</t>
  </si>
  <si>
    <t>LFG-00923</t>
  </si>
  <si>
    <t>LFG-00924</t>
  </si>
  <si>
    <t>LFG-00925</t>
  </si>
  <si>
    <t>LFG-00926</t>
  </si>
  <si>
    <t>LFG-00927</t>
  </si>
  <si>
    <t>LFG-00928</t>
  </si>
  <si>
    <t>LFG-00929</t>
  </si>
  <si>
    <t>29.91, Sunny</t>
  </si>
  <si>
    <t>LFG-00930</t>
  </si>
  <si>
    <t>LFG-00931</t>
  </si>
  <si>
    <t>LFG-00932</t>
  </si>
  <si>
    <t>LFG-00933</t>
  </si>
  <si>
    <t>LFG-00934</t>
  </si>
  <si>
    <t>29.86, Sunny</t>
  </si>
  <si>
    <t>LFG-00935</t>
  </si>
  <si>
    <t>LFG-00936</t>
  </si>
  <si>
    <t>LFG-00937</t>
  </si>
  <si>
    <t>LFG-00938</t>
  </si>
  <si>
    <t>LFG-00939</t>
  </si>
  <si>
    <t>LFG-00940</t>
  </si>
  <si>
    <t>LFG-00941</t>
  </si>
  <si>
    <t>LFG-00942</t>
  </si>
  <si>
    <t>LFG-00943</t>
  </si>
  <si>
    <t>29.56, Sunny with scattered clouds</t>
  </si>
  <si>
    <t>LFG-00944</t>
  </si>
  <si>
    <t>LFG-00945</t>
  </si>
  <si>
    <t>LFG-00946</t>
  </si>
  <si>
    <t>29.55, Sunny with scattered clouds</t>
  </si>
  <si>
    <t>LFG-00947</t>
  </si>
  <si>
    <t>LFG-00948</t>
  </si>
  <si>
    <t>Vent access issue; sunny with scattered clouds</t>
  </si>
  <si>
    <t>LFG-00949</t>
  </si>
  <si>
    <t>LFG-00950</t>
  </si>
  <si>
    <t>LFG-00951</t>
  </si>
  <si>
    <t>29.54, Sunny with scattered clouds</t>
  </si>
  <si>
    <t>LFG-00952</t>
  </si>
  <si>
    <t>29.53, Sunny with scattered clouds</t>
  </si>
  <si>
    <t>LFG-00953</t>
  </si>
  <si>
    <t>LFG-00954</t>
  </si>
  <si>
    <t>29.52, Sunny with scattered clouds</t>
  </si>
  <si>
    <t>LFG-00955</t>
  </si>
  <si>
    <t>LFG-00956</t>
  </si>
  <si>
    <t>LFG-00957</t>
  </si>
  <si>
    <t>LFG-00958</t>
  </si>
  <si>
    <t>LFG-00959</t>
  </si>
  <si>
    <t>LFG-00960</t>
  </si>
  <si>
    <t>29.51, Sunny with scattered clouds</t>
  </si>
  <si>
    <t>LFG-00961</t>
  </si>
  <si>
    <t>Sunny with scattered clouds</t>
  </si>
  <si>
    <t>LFG-00962</t>
  </si>
  <si>
    <t>Broken candy cane; no vent hole found; sunny with scattered clouds</t>
  </si>
  <si>
    <t>LFG-00963</t>
  </si>
  <si>
    <t>LFG-00964</t>
  </si>
  <si>
    <t>LFG-00965</t>
  </si>
  <si>
    <t>LFG-00966</t>
  </si>
  <si>
    <t>LFG-00967</t>
  </si>
  <si>
    <t>LFG-00968</t>
  </si>
  <si>
    <t>LFG-00969</t>
  </si>
  <si>
    <t>LFG-00970</t>
  </si>
  <si>
    <t>LFG-00971</t>
  </si>
  <si>
    <t>LFG-00972</t>
  </si>
  <si>
    <t>LFG-00973</t>
  </si>
  <si>
    <t>LFG-00974</t>
  </si>
  <si>
    <t>LFG-00975</t>
  </si>
  <si>
    <t>LFG-00976</t>
  </si>
  <si>
    <t>vent access issue, as it is located outside the LF boundary fence</t>
  </si>
  <si>
    <t>LFG-00977</t>
  </si>
  <si>
    <t>LFG-00978</t>
  </si>
  <si>
    <t>North East</t>
  </si>
  <si>
    <t>NE_LF 001</t>
  </si>
  <si>
    <t>28.99, sunny</t>
  </si>
  <si>
    <t>North East LF Methane Monitoring.xlsx</t>
  </si>
  <si>
    <t>LFG-00979</t>
  </si>
  <si>
    <t>NE_LF 002</t>
  </si>
  <si>
    <t>LFG-00980</t>
  </si>
  <si>
    <t>NE_LF 003</t>
  </si>
  <si>
    <t>LFG-00981</t>
  </si>
  <si>
    <t>NE_LF 004</t>
  </si>
  <si>
    <t>LFG-00982</t>
  </si>
  <si>
    <t>NE_LF 005</t>
  </si>
  <si>
    <t>LFG-00983</t>
  </si>
  <si>
    <t>NE_LF 006</t>
  </si>
  <si>
    <t>LFG-00984</t>
  </si>
  <si>
    <t>NE_LF 007</t>
  </si>
  <si>
    <t>LFG-00985</t>
  </si>
  <si>
    <t>NE_LF 008</t>
  </si>
  <si>
    <t>LFG-00986</t>
  </si>
  <si>
    <t>NE_LF 009</t>
  </si>
  <si>
    <t>LFG-00987</t>
  </si>
  <si>
    <t>NE_LF 010</t>
  </si>
  <si>
    <t>LFG-00988</t>
  </si>
  <si>
    <t>NE_LF 011</t>
  </si>
  <si>
    <t>LFG-00989</t>
  </si>
  <si>
    <t>NE_LF 012</t>
  </si>
  <si>
    <t>LFG-00990</t>
  </si>
  <si>
    <t>NE_LF 013</t>
  </si>
  <si>
    <t>LFG-00991</t>
  </si>
  <si>
    <t>baro: 29.50inHg, scatter clouds</t>
  </si>
  <si>
    <t>LFG-00992</t>
  </si>
  <si>
    <t>LFG-00993</t>
  </si>
  <si>
    <t>LFG-00994</t>
  </si>
  <si>
    <t>LFG-00995</t>
  </si>
  <si>
    <t>LFG-00996</t>
  </si>
  <si>
    <t>LFG-00997</t>
  </si>
  <si>
    <t>LFG-00998</t>
  </si>
  <si>
    <t>LFG-00999</t>
  </si>
  <si>
    <t>LFG-01000</t>
  </si>
  <si>
    <t>LFG-01001</t>
  </si>
  <si>
    <t>LFG-01002</t>
  </si>
  <si>
    <t>LFG-01003</t>
  </si>
  <si>
    <t>LFG-01004</t>
  </si>
  <si>
    <t>baro: 29.67inHg, clear-sunny, windy</t>
  </si>
  <si>
    <t>LFG-01005</t>
  </si>
  <si>
    <t>LFG-01006</t>
  </si>
  <si>
    <t>LFG-01007</t>
  </si>
  <si>
    <t>LFG-01008</t>
  </si>
  <si>
    <t>LFG-01009</t>
  </si>
  <si>
    <t>LFG-01010</t>
  </si>
  <si>
    <t>LFG-01011</t>
  </si>
  <si>
    <t>LFG-01012</t>
  </si>
  <si>
    <t>LFG-01013</t>
  </si>
  <si>
    <t>LFG-01014</t>
  </si>
  <si>
    <t>LFG-01015</t>
  </si>
  <si>
    <t>LFG-01016</t>
  </si>
  <si>
    <t>LFG-01017</t>
  </si>
  <si>
    <t>baro: 29.5inHg, clear-sunny</t>
  </si>
  <si>
    <t>LFG-01018</t>
  </si>
  <si>
    <t>LFG-01019</t>
  </si>
  <si>
    <t>LFG-01020</t>
  </si>
  <si>
    <t>LFG-01021</t>
  </si>
  <si>
    <t>LFG-01022</t>
  </si>
  <si>
    <t>LFG-01023</t>
  </si>
  <si>
    <t>LFG-01024</t>
  </si>
  <si>
    <t>LFG-01025</t>
  </si>
  <si>
    <t>LFG-01026</t>
  </si>
  <si>
    <t>LFG-01027</t>
  </si>
  <si>
    <t>LFG-01028</t>
  </si>
  <si>
    <t>LFG-01029</t>
  </si>
  <si>
    <t>LFG-01030</t>
  </si>
  <si>
    <t>29.20, sunny</t>
  </si>
  <si>
    <t>LFG-01031</t>
  </si>
  <si>
    <t>29.15, sunny</t>
  </si>
  <si>
    <t>LFG-01032</t>
  </si>
  <si>
    <t>29.14, sunny</t>
  </si>
  <si>
    <t>LFG-01033</t>
  </si>
  <si>
    <t>LFG-01034</t>
  </si>
  <si>
    <t>29.13, sunny</t>
  </si>
  <si>
    <t>LFG-01035</t>
  </si>
  <si>
    <t>LFG-01036</t>
  </si>
  <si>
    <t>LFG-01037</t>
  </si>
  <si>
    <t>LFG-01038</t>
  </si>
  <si>
    <t>29.12, sunny</t>
  </si>
  <si>
    <t>LFG-01039</t>
  </si>
  <si>
    <t>LFG-01040</t>
  </si>
  <si>
    <t>29.11, sunny</t>
  </si>
  <si>
    <t>LFG-01041</t>
  </si>
  <si>
    <t>LFG-01042</t>
  </si>
  <si>
    <t>LFG-01043</t>
  </si>
  <si>
    <t>LFG-01044</t>
  </si>
  <si>
    <t>LFG-01045</t>
  </si>
  <si>
    <t>LFG-01046</t>
  </si>
  <si>
    <t>LFG-01047</t>
  </si>
  <si>
    <t>LFG-01048</t>
  </si>
  <si>
    <t>LFG-01049</t>
  </si>
  <si>
    <t>LFG-01050</t>
  </si>
  <si>
    <t>LFG-01051</t>
  </si>
  <si>
    <t>LFG-01052</t>
  </si>
  <si>
    <t>LFG-01053</t>
  </si>
  <si>
    <t>LFG-01054</t>
  </si>
  <si>
    <t>LFG-01055</t>
  </si>
  <si>
    <t>LFG-01056</t>
  </si>
  <si>
    <t>29.64, scattered clouds</t>
  </si>
  <si>
    <t>LFG-01057</t>
  </si>
  <si>
    <t>29.66, scattered clouds</t>
  </si>
  <si>
    <t>LFG-01058</t>
  </si>
  <si>
    <t>29.68, scattered clouds</t>
  </si>
  <si>
    <t>LFG-01059</t>
  </si>
  <si>
    <t>29.70, scattered clouds</t>
  </si>
  <si>
    <t>LFG-01060</t>
  </si>
  <si>
    <t>29.72, scattered clouds</t>
  </si>
  <si>
    <t>LFG-01061</t>
  </si>
  <si>
    <t>29.74, scattered clouds</t>
  </si>
  <si>
    <t>LFG-01062</t>
  </si>
  <si>
    <t>29.76, scattered clouds</t>
  </si>
  <si>
    <t>LFG-01063</t>
  </si>
  <si>
    <t>29.78, scattered clouds</t>
  </si>
  <si>
    <t>LFG-01064</t>
  </si>
  <si>
    <t>29.77, scattered clouds</t>
  </si>
  <si>
    <t>LFG-01065</t>
  </si>
  <si>
    <t>29.75, scattered clouds</t>
  </si>
  <si>
    <t>LFG-01066</t>
  </si>
  <si>
    <t>29.73, scattered clouds</t>
  </si>
  <si>
    <t>LFG-01067</t>
  </si>
  <si>
    <t>29.71, scattered clouds</t>
  </si>
  <si>
    <t>LFG-01068</t>
  </si>
  <si>
    <t>29.69, scattered clouds</t>
  </si>
  <si>
    <t>LFG-01069</t>
  </si>
  <si>
    <t>29.60, Cloudy and rain</t>
  </si>
  <si>
    <t>LFG-01070</t>
  </si>
  <si>
    <t>LFG-01071</t>
  </si>
  <si>
    <t>LFG-01072</t>
  </si>
  <si>
    <t>LFG-01073</t>
  </si>
  <si>
    <t>LFG-01074</t>
  </si>
  <si>
    <t>29.83, Cloudy and rain</t>
  </si>
  <si>
    <t>LFG-01075</t>
  </si>
  <si>
    <t>29.72, Cloudy and rain</t>
  </si>
  <si>
    <t>LFG-01076</t>
  </si>
  <si>
    <t>29.65, Cloudy and rain</t>
  </si>
  <si>
    <t>LFG-01077</t>
  </si>
  <si>
    <t>29.92, Cloudy and rain</t>
  </si>
  <si>
    <t>LFG-01078</t>
  </si>
  <si>
    <t>LFG-01079</t>
  </si>
  <si>
    <t>29.80, Cloudy and rain</t>
  </si>
  <si>
    <t>LFG-01080</t>
  </si>
  <si>
    <t>29.82, Cloudy and rain</t>
  </si>
  <si>
    <t>LFG-01081</t>
  </si>
  <si>
    <t>29.59, Cloudy and rain</t>
  </si>
  <si>
    <t>LFG-01082</t>
  </si>
  <si>
    <t>29.60, Sunny</t>
  </si>
  <si>
    <t>LFG-01083</t>
  </si>
  <si>
    <t>29.65, Sunny</t>
  </si>
  <si>
    <t>LFG-01084</t>
  </si>
  <si>
    <t>29.59, Sunny</t>
  </si>
  <si>
    <t>LFG-01085</t>
  </si>
  <si>
    <t>LFG-01086</t>
  </si>
  <si>
    <t>LFG-01087</t>
  </si>
  <si>
    <t>LFG-01088</t>
  </si>
  <si>
    <t>29.63, Sunny</t>
  </si>
  <si>
    <t>LFG-01089</t>
  </si>
  <si>
    <t>LFG-01090</t>
  </si>
  <si>
    <t>29.62, Sunny</t>
  </si>
  <si>
    <t>LFG-01091</t>
  </si>
  <si>
    <t>LFG-01092</t>
  </si>
  <si>
    <t>LFG-01093</t>
  </si>
  <si>
    <t>LFG-01094</t>
  </si>
  <si>
    <t>29.57, Sunny</t>
  </si>
  <si>
    <t>LFG-01095</t>
  </si>
  <si>
    <t>Gardiner</t>
  </si>
  <si>
    <t>G_LF 001</t>
  </si>
  <si>
    <t>Baro =29.50 inHg</t>
  </si>
  <si>
    <t>Gardiner LF Methane Monitoring.xlsx</t>
  </si>
  <si>
    <t>LFG-01096</t>
  </si>
  <si>
    <t>G_LF 002</t>
  </si>
  <si>
    <t>LFG-01097</t>
  </si>
  <si>
    <t>G_LF 003</t>
  </si>
  <si>
    <t>LFG-01098</t>
  </si>
  <si>
    <t>G_LF 004</t>
  </si>
  <si>
    <t>LFG-01099</t>
  </si>
  <si>
    <t>G_LF 005</t>
  </si>
  <si>
    <t>LFG-01100</t>
  </si>
  <si>
    <t>G_LF 006</t>
  </si>
  <si>
    <t>LFG-01101</t>
  </si>
  <si>
    <t>G_LF 007</t>
  </si>
  <si>
    <t>LFG-01102</t>
  </si>
  <si>
    <t>G_LF 008</t>
  </si>
  <si>
    <t>LFG-01103</t>
  </si>
  <si>
    <t>G_LF 009</t>
  </si>
  <si>
    <t>LFG-01104</t>
  </si>
  <si>
    <t>G_LF 010</t>
  </si>
  <si>
    <t>LFG-01105</t>
  </si>
  <si>
    <t>G_LF 011</t>
  </si>
  <si>
    <t>LFG-01106</t>
  </si>
  <si>
    <t>G_LF 012</t>
  </si>
  <si>
    <t>LFG-01107</t>
  </si>
  <si>
    <t>G_LF 013</t>
  </si>
  <si>
    <t>LFG-01108</t>
  </si>
  <si>
    <t>G_LF 014</t>
  </si>
  <si>
    <t>LFG-01109</t>
  </si>
  <si>
    <t>G_LF 015</t>
  </si>
  <si>
    <t>LFG-01110</t>
  </si>
  <si>
    <t>G_LF 016</t>
  </si>
  <si>
    <t>LFG-01111</t>
  </si>
  <si>
    <t>G_LF 017</t>
  </si>
  <si>
    <t>LFG-01112</t>
  </si>
  <si>
    <t>G_LF 018</t>
  </si>
  <si>
    <t>LFG-01113</t>
  </si>
  <si>
    <t>G_LF 019</t>
  </si>
  <si>
    <t>LFG-01114</t>
  </si>
  <si>
    <t>G_LF 020</t>
  </si>
  <si>
    <t>LFG-01115</t>
  </si>
  <si>
    <t>G_LF 021</t>
  </si>
  <si>
    <t>LFG-01116</t>
  </si>
  <si>
    <t>G_LF 022</t>
  </si>
  <si>
    <t>LFG-01117</t>
  </si>
  <si>
    <t>G_LF 023</t>
  </si>
  <si>
    <t>LFG-01118</t>
  </si>
  <si>
    <t>G_LF 024</t>
  </si>
  <si>
    <t>LFG-01119</t>
  </si>
  <si>
    <t>G_LF 025</t>
  </si>
  <si>
    <t>LFG-01120</t>
  </si>
  <si>
    <t>G_LF 026</t>
  </si>
  <si>
    <t>LFG-01121</t>
  </si>
  <si>
    <t>30.13</t>
  </si>
  <si>
    <t>LFG-01122</t>
  </si>
  <si>
    <t>LFG-01123</t>
  </si>
  <si>
    <t>LFG-01124</t>
  </si>
  <si>
    <t>LFG-01125</t>
  </si>
  <si>
    <t>LFG-01126</t>
  </si>
  <si>
    <t>LFG-01127</t>
  </si>
  <si>
    <t>LFG-01128</t>
  </si>
  <si>
    <t>LFG-01129</t>
  </si>
  <si>
    <t>LFG-01130</t>
  </si>
  <si>
    <t>LFG-01131</t>
  </si>
  <si>
    <t>LFG-01132</t>
  </si>
  <si>
    <t>LFG-01133</t>
  </si>
  <si>
    <t>LFG-01134</t>
  </si>
  <si>
    <t>LFG-01135</t>
  </si>
  <si>
    <t>LFG-01136</t>
  </si>
  <si>
    <t>LFG-01137</t>
  </si>
  <si>
    <t>LFG-01138</t>
  </si>
  <si>
    <t>LFG-01139</t>
  </si>
  <si>
    <t>LFG-01140</t>
  </si>
  <si>
    <t>LFG-01141</t>
  </si>
  <si>
    <t>LFG-01142</t>
  </si>
  <si>
    <t>LFG-01143</t>
  </si>
  <si>
    <t>LFG-01144</t>
  </si>
  <si>
    <t>LFG-01145</t>
  </si>
  <si>
    <t>LFG-01146</t>
  </si>
  <si>
    <t>c</t>
  </si>
  <si>
    <t>LFG-01147</t>
  </si>
  <si>
    <t>29.22"Hg, cloudy, windy</t>
  </si>
  <si>
    <t>LFG-01148</t>
  </si>
  <si>
    <t>LFG-01149</t>
  </si>
  <si>
    <t>LFG-01150</t>
  </si>
  <si>
    <t>LFG-01151</t>
  </si>
  <si>
    <t>LFG-01152</t>
  </si>
  <si>
    <t>LFG-01153</t>
  </si>
  <si>
    <t>LFG-01154</t>
  </si>
  <si>
    <t>LFG-01155</t>
  </si>
  <si>
    <t>29.22"Hg</t>
  </si>
  <si>
    <t>LFG-01156</t>
  </si>
  <si>
    <t>Inaccessible due to icy slope and snow accumulation</t>
  </si>
  <si>
    <t>LFG-01157</t>
  </si>
  <si>
    <t>LFG-01158</t>
  </si>
  <si>
    <t>LFG-01159</t>
  </si>
  <si>
    <t>LFG-01160</t>
  </si>
  <si>
    <t>LFG-01161</t>
  </si>
  <si>
    <t>LFG-01162</t>
  </si>
  <si>
    <t>LFG-01163</t>
  </si>
  <si>
    <t>LFG-01164</t>
  </si>
  <si>
    <t>LFG-01165</t>
  </si>
  <si>
    <t>LFG-01166</t>
  </si>
  <si>
    <t>LFG-01167</t>
  </si>
  <si>
    <t>LFG-01168</t>
  </si>
  <si>
    <t>LFG-01169</t>
  </si>
  <si>
    <t>LFG-01170</t>
  </si>
  <si>
    <t>LFG-01171</t>
  </si>
  <si>
    <t>LFG-01172</t>
  </si>
  <si>
    <t>LFG-01173</t>
  </si>
  <si>
    <t>30.08"Hg, light rain, slightly windy</t>
  </si>
  <si>
    <t>LFG-01174</t>
  </si>
  <si>
    <t>LFG-01175</t>
  </si>
  <si>
    <t>LFG-01176</t>
  </si>
  <si>
    <t>LFG-01177</t>
  </si>
  <si>
    <t>LFG-01178</t>
  </si>
  <si>
    <t>LFG-01179</t>
  </si>
  <si>
    <t>LFG-01180</t>
  </si>
  <si>
    <t>LFG-01181</t>
  </si>
  <si>
    <t>LFG-01182</t>
  </si>
  <si>
    <t>LFG-01183</t>
  </si>
  <si>
    <t>LFG-01184</t>
  </si>
  <si>
    <t>LFG-01185</t>
  </si>
  <si>
    <t>LFG-01186</t>
  </si>
  <si>
    <t>LFG-01187</t>
  </si>
  <si>
    <t>LFG-01188</t>
  </si>
  <si>
    <t>LFG-01189</t>
  </si>
  <si>
    <t>LFG-01190</t>
  </si>
  <si>
    <t>LFG-01191</t>
  </si>
  <si>
    <t>LFG-01192</t>
  </si>
  <si>
    <t>LFG-01193</t>
  </si>
  <si>
    <t>LFG-01194</t>
  </si>
  <si>
    <t>LFG-01195</t>
  </si>
  <si>
    <t>LFG-01196</t>
  </si>
  <si>
    <t>LFG-01197</t>
  </si>
  <si>
    <t>LFG-01198</t>
  </si>
  <si>
    <t>LFG-01199</t>
  </si>
  <si>
    <t>LFG-01200</t>
  </si>
  <si>
    <t>LFG-01201</t>
  </si>
  <si>
    <t>LFG-01202</t>
  </si>
  <si>
    <t>LFG-01203</t>
  </si>
  <si>
    <t>LFG-01204</t>
  </si>
  <si>
    <t>LFG-01205</t>
  </si>
  <si>
    <t>LFG-01206</t>
  </si>
  <si>
    <t>29.79</t>
  </si>
  <si>
    <t>LFG-01207</t>
  </si>
  <si>
    <t>29.8</t>
  </si>
  <si>
    <t>LFG-01208</t>
  </si>
  <si>
    <t>LFG-01209</t>
  </si>
  <si>
    <t>LFG-01210</t>
  </si>
  <si>
    <t>LFG-01211</t>
  </si>
  <si>
    <t>LFG-01212</t>
  </si>
  <si>
    <t>LFG-01213</t>
  </si>
  <si>
    <t>LFG-01214</t>
  </si>
  <si>
    <t>LFG-01215</t>
  </si>
  <si>
    <t>LFG-01216</t>
  </si>
  <si>
    <t>LFG-01217</t>
  </si>
  <si>
    <t>LFG-01218</t>
  </si>
  <si>
    <t>LFG-01219</t>
  </si>
  <si>
    <t>LFG-01220</t>
  </si>
  <si>
    <t>LFG-01221</t>
  </si>
  <si>
    <t>LFG-01222</t>
  </si>
  <si>
    <t>LFG-01223</t>
  </si>
  <si>
    <t>LFG-01224</t>
  </si>
  <si>
    <t>LFG-01225</t>
  </si>
  <si>
    <t>29.66, sunny</t>
  </si>
  <si>
    <t>LFG-01226</t>
  </si>
  <si>
    <t>LFG-01227</t>
  </si>
  <si>
    <t>LFG-01228</t>
  </si>
  <si>
    <t>LFG-01229</t>
  </si>
  <si>
    <t>LFG-01230</t>
  </si>
  <si>
    <t>LFG-01231</t>
  </si>
  <si>
    <t>LFG-01232</t>
  </si>
  <si>
    <t>LFG-01233</t>
  </si>
  <si>
    <t>LFG-01234</t>
  </si>
  <si>
    <t>LFG-01235</t>
  </si>
  <si>
    <t>LFG-01236</t>
  </si>
  <si>
    <t>LFG-01237</t>
  </si>
  <si>
    <t>LFG-01238</t>
  </si>
  <si>
    <t>LFG-01239</t>
  </si>
  <si>
    <t>LFG-01240</t>
  </si>
  <si>
    <t>LFG-01241</t>
  </si>
  <si>
    <t>LFG-01242</t>
  </si>
  <si>
    <t>LFG-01243</t>
  </si>
  <si>
    <t>LFG-01244</t>
  </si>
  <si>
    <t>LFG-01245</t>
  </si>
  <si>
    <t>LFG-01246</t>
  </si>
  <si>
    <t>LFG-01247</t>
  </si>
  <si>
    <t>LFG-01248</t>
  </si>
  <si>
    <t>LFG-01249</t>
  </si>
  <si>
    <t>LFG-01250</t>
  </si>
  <si>
    <t>LFG-01251</t>
  </si>
  <si>
    <t>30.13, sunny</t>
  </si>
  <si>
    <t>LFG-01252</t>
  </si>
  <si>
    <t>LFG-01253</t>
  </si>
  <si>
    <t>LFG-01254</t>
  </si>
  <si>
    <t>LFG-01255</t>
  </si>
  <si>
    <t>LFG-01256</t>
  </si>
  <si>
    <t>LFG-01257</t>
  </si>
  <si>
    <t>LFG-01258</t>
  </si>
  <si>
    <t>LFG-01259</t>
  </si>
  <si>
    <t>LFG-01260</t>
  </si>
  <si>
    <t>LFG-01261</t>
  </si>
  <si>
    <t>LFG-01262</t>
  </si>
  <si>
    <t>LFG-01263</t>
  </si>
  <si>
    <t>LFG-01264</t>
  </si>
  <si>
    <t>LFG-01265</t>
  </si>
  <si>
    <t>LFG-01266</t>
  </si>
  <si>
    <t>LFG-01267</t>
  </si>
  <si>
    <t>LFG-01268</t>
  </si>
  <si>
    <t>LFG-01269</t>
  </si>
  <si>
    <t>LFG-01270</t>
  </si>
  <si>
    <t>LFG-01271</t>
  </si>
  <si>
    <t>LFG-01272</t>
  </si>
  <si>
    <t>LFG-01273</t>
  </si>
  <si>
    <t>LFG-01274</t>
  </si>
  <si>
    <t>LFG-01275</t>
  </si>
  <si>
    <t>LFG-01276</t>
  </si>
  <si>
    <t>LFG-01277</t>
  </si>
  <si>
    <t>Wallkill</t>
  </si>
  <si>
    <t>WK-LF001</t>
  </si>
  <si>
    <t>29.24inHg, clear sky</t>
  </si>
  <si>
    <t>Wallkill LF Baseline Gas Monitoring.xlsx</t>
  </si>
  <si>
    <t>LFG-01278</t>
  </si>
  <si>
    <t>WK-LF002</t>
  </si>
  <si>
    <t>LFG-01279</t>
  </si>
  <si>
    <t>WK-LF003</t>
  </si>
  <si>
    <t>LFG-01280</t>
  </si>
  <si>
    <t>WK-LF004</t>
  </si>
  <si>
    <t>LFG-01281</t>
  </si>
  <si>
    <t>WK-LF005</t>
  </si>
  <si>
    <t>LFG-01282</t>
  </si>
  <si>
    <t>WK-LF006</t>
  </si>
  <si>
    <t>LFG-01283</t>
  </si>
  <si>
    <t>WK-LF007</t>
  </si>
  <si>
    <t>LFG-01284</t>
  </si>
  <si>
    <t>WK-LF008</t>
  </si>
  <si>
    <t>LFG-01285</t>
  </si>
  <si>
    <t>WK-LF009</t>
  </si>
  <si>
    <t>LFG-01286</t>
  </si>
  <si>
    <t>WK-LF010</t>
  </si>
  <si>
    <t>LFG-01287</t>
  </si>
  <si>
    <t>WK-LF011</t>
  </si>
  <si>
    <t>Not measured=not measure because I could not locate vent hole but there was broken candycane under the solar panel</t>
  </si>
  <si>
    <t>LFG-01288</t>
  </si>
  <si>
    <t>WK-LF012</t>
  </si>
  <si>
    <t>LFG-01289</t>
  </si>
  <si>
    <t>WK-LF013</t>
  </si>
  <si>
    <t>LFG-01290</t>
  </si>
  <si>
    <t>WK-LF014</t>
  </si>
  <si>
    <t>LFG-01291</t>
  </si>
  <si>
    <t>WK-LF015</t>
  </si>
  <si>
    <t>LFG-01292</t>
  </si>
  <si>
    <t>WK-LF016</t>
  </si>
  <si>
    <t>LFG-01293</t>
  </si>
  <si>
    <t>WK_LF 001</t>
  </si>
  <si>
    <t>29.29inHg, partly cloudy</t>
  </si>
  <si>
    <t>LFG-01294</t>
  </si>
  <si>
    <t>WK_LF 002</t>
  </si>
  <si>
    <t>LFG-01295</t>
  </si>
  <si>
    <t>WK_LF 003</t>
  </si>
  <si>
    <t>LFG-01296</t>
  </si>
  <si>
    <t>WK_LF 004</t>
  </si>
  <si>
    <t>LFG-01297</t>
  </si>
  <si>
    <t>WK_LF 005</t>
  </si>
  <si>
    <t>LFG-01298</t>
  </si>
  <si>
    <t>WK_LF 006</t>
  </si>
  <si>
    <t>LFG-01299</t>
  </si>
  <si>
    <t>WK_LF 007</t>
  </si>
  <si>
    <t>LFG-01300</t>
  </si>
  <si>
    <t>WK_LF 008</t>
  </si>
  <si>
    <t>LFG-01301</t>
  </si>
  <si>
    <t>WK_LF 009</t>
  </si>
  <si>
    <t>LFG-01302</t>
  </si>
  <si>
    <t>WK_LF 010</t>
  </si>
  <si>
    <t>LFG-01303</t>
  </si>
  <si>
    <t>WK_LF 011</t>
  </si>
  <si>
    <t>LFG-01304</t>
  </si>
  <si>
    <t>WK_LF 012</t>
  </si>
  <si>
    <t>LFG-01305</t>
  </si>
  <si>
    <t>WK_LF 013</t>
  </si>
  <si>
    <t>LFG-01306</t>
  </si>
  <si>
    <t>WK_LF 014</t>
  </si>
  <si>
    <t>LFG-01307</t>
  </si>
  <si>
    <t>WK_LF 015</t>
  </si>
  <si>
    <t>LFG-01308</t>
  </si>
  <si>
    <t>WK_LF 016</t>
  </si>
  <si>
    <t>LFG-01309</t>
  </si>
  <si>
    <t>29.27, cloudy</t>
  </si>
  <si>
    <t>LFG-01310</t>
  </si>
  <si>
    <t>LFG-01311</t>
  </si>
  <si>
    <t>LFG-01312</t>
  </si>
  <si>
    <t>LFG-01313</t>
  </si>
  <si>
    <t>LFG-01314</t>
  </si>
  <si>
    <t>LFG-01315</t>
  </si>
  <si>
    <t>LFG-01316</t>
  </si>
  <si>
    <t>LFG-01317</t>
  </si>
  <si>
    <t>LFG-01318</t>
  </si>
  <si>
    <t>broken candy cane</t>
  </si>
  <si>
    <t>LFG-01319</t>
  </si>
  <si>
    <t>LFG-01320</t>
  </si>
  <si>
    <t>LFG-01321</t>
  </si>
  <si>
    <t>LFG-01322</t>
  </si>
  <si>
    <t>LFG-01323</t>
  </si>
  <si>
    <t>LFG-01324</t>
  </si>
  <si>
    <t>LFG-01325</t>
  </si>
  <si>
    <t>29.13, dense clouds and windy</t>
  </si>
  <si>
    <t>LFG-01326</t>
  </si>
  <si>
    <t>LFG-01327</t>
  </si>
  <si>
    <t>LFG-01328</t>
  </si>
  <si>
    <t>29.12, dense clouds and windy</t>
  </si>
  <si>
    <t>LFG-01329</t>
  </si>
  <si>
    <t>29.11,, dense clouds and windy</t>
  </si>
  <si>
    <t>LFG-01330</t>
  </si>
  <si>
    <t>LFG-01331</t>
  </si>
  <si>
    <t>LFG-01332</t>
  </si>
  <si>
    <t>LFG-01333</t>
  </si>
  <si>
    <t>LFG-01334</t>
  </si>
  <si>
    <t>29.12,, dense clouds and windy</t>
  </si>
  <si>
    <t>LFG-01335</t>
  </si>
  <si>
    <t>LFG-01336</t>
  </si>
  <si>
    <t>LFG-01337</t>
  </si>
  <si>
    <t>LFG-01338</t>
  </si>
  <si>
    <t>LFG-01339</t>
  </si>
  <si>
    <t>LFG-01340</t>
  </si>
  <si>
    <t>LFG-01341</t>
  </si>
  <si>
    <t>LFG-01342</t>
  </si>
  <si>
    <t>LFG-01343</t>
  </si>
  <si>
    <t>LFG-01344</t>
  </si>
  <si>
    <t>LFG-01345</t>
  </si>
  <si>
    <t>LFG-01346</t>
  </si>
  <si>
    <t>LFG-01347</t>
  </si>
  <si>
    <t>LFG-01348</t>
  </si>
  <si>
    <t>LFG-01349</t>
  </si>
  <si>
    <t>LFG-01350</t>
  </si>
  <si>
    <t>LFG-01351</t>
  </si>
  <si>
    <t>LFG-01352</t>
  </si>
  <si>
    <t>LFG-01353</t>
  </si>
  <si>
    <t>LFG-01354</t>
  </si>
  <si>
    <t>LFG-01355</t>
  </si>
  <si>
    <t>LFG-01356</t>
  </si>
  <si>
    <t>LFG-01357</t>
  </si>
  <si>
    <t>29.34, cloudy</t>
  </si>
  <si>
    <t>LFG-01358</t>
  </si>
  <si>
    <t>LFG-01359</t>
  </si>
  <si>
    <t>29.33, cloudy</t>
  </si>
  <si>
    <t>LFG-01360</t>
  </si>
  <si>
    <t>LFG-01361</t>
  </si>
  <si>
    <t>29.32, cloudy</t>
  </si>
  <si>
    <t>LFG-01362</t>
  </si>
  <si>
    <t>LFG-01363</t>
  </si>
  <si>
    <t>29.31, cloudy</t>
  </si>
  <si>
    <t>LFG-01364</t>
  </si>
  <si>
    <t>LFG-01365</t>
  </si>
  <si>
    <t>29.3, cloudy</t>
  </si>
  <si>
    <t>LFG-01366</t>
  </si>
  <si>
    <t>LFG-01367</t>
  </si>
  <si>
    <t>29.29, cloudy</t>
  </si>
  <si>
    <t>LFG-01368</t>
  </si>
  <si>
    <t>LFG-01369</t>
  </si>
  <si>
    <t>29.28, cloudy</t>
  </si>
  <si>
    <t>LFG-01370</t>
  </si>
  <si>
    <t>LFG-01371</t>
  </si>
  <si>
    <t>LFG-01372</t>
  </si>
  <si>
    <t>LFG-01373</t>
  </si>
  <si>
    <t>29.28, sunny and windy</t>
  </si>
  <si>
    <t>LFG-01374</t>
  </si>
  <si>
    <t>LFG-01375</t>
  </si>
  <si>
    <t>LFG-01376</t>
  </si>
  <si>
    <t>LFG-01377</t>
  </si>
  <si>
    <t>LFG-01378</t>
  </si>
  <si>
    <t>LFG-01379</t>
  </si>
  <si>
    <t>LFG-01380</t>
  </si>
  <si>
    <t>LFG-01381</t>
  </si>
  <si>
    <t>LFG-01382</t>
  </si>
  <si>
    <t>LFG-01383</t>
  </si>
  <si>
    <t>LFG-01384</t>
  </si>
  <si>
    <t>LFG-01385</t>
  </si>
  <si>
    <t>LFG-01386</t>
  </si>
  <si>
    <t>LFG-01387</t>
  </si>
  <si>
    <t>29.21</t>
  </si>
  <si>
    <t>LFG-01388</t>
  </si>
  <si>
    <t>LFG-01389</t>
  </si>
  <si>
    <t>29.39, sunny</t>
  </si>
  <si>
    <t>LFG-01390</t>
  </si>
  <si>
    <t>LFG-01391</t>
  </si>
  <si>
    <t>LFG-01392</t>
  </si>
  <si>
    <t>LFG-01393</t>
  </si>
  <si>
    <t>LFG-01394</t>
  </si>
  <si>
    <t>LFG-01395</t>
  </si>
  <si>
    <t>LFG-01396</t>
  </si>
  <si>
    <t>LFG-01397</t>
  </si>
  <si>
    <t>LFG-01398</t>
  </si>
  <si>
    <t>LFG-01399</t>
  </si>
  <si>
    <t>LFG-01400</t>
  </si>
  <si>
    <t>LFG-01401</t>
  </si>
  <si>
    <t>LFG-01402</t>
  </si>
  <si>
    <t>LFG-01403</t>
  </si>
  <si>
    <t>LFG-01404</t>
  </si>
  <si>
    <t>LFG-01405</t>
  </si>
  <si>
    <t>Date missing</t>
  </si>
  <si>
    <t>29.42, dense clouds</t>
  </si>
  <si>
    <t>LFG-01406</t>
  </si>
  <si>
    <t>LFG-01407</t>
  </si>
  <si>
    <t>LFG-01408</t>
  </si>
  <si>
    <t>LFG-01409</t>
  </si>
  <si>
    <t>LFG-01410</t>
  </si>
  <si>
    <t>LFG-01411</t>
  </si>
  <si>
    <t>LFG-01412</t>
  </si>
  <si>
    <t>LFG-01413</t>
  </si>
  <si>
    <t>LFG-01414</t>
  </si>
  <si>
    <t>29.42, broken candy cane</t>
  </si>
  <si>
    <t>LFG-01415</t>
  </si>
  <si>
    <t>LFG-01416</t>
  </si>
  <si>
    <t>LFG-01417</t>
  </si>
  <si>
    <t>LFG-01418</t>
  </si>
  <si>
    <t>LFG-01419</t>
  </si>
  <si>
    <t>LFG-01420</t>
  </si>
  <si>
    <t>LFG-01421</t>
  </si>
  <si>
    <t>Hurley</t>
  </si>
  <si>
    <t>TH_LF 001</t>
  </si>
  <si>
    <t>29.08in Hg, cloudy</t>
  </si>
  <si>
    <t>Hurley LF Methane monitoring.xlsx</t>
  </si>
  <si>
    <t>LFG data</t>
  </si>
  <si>
    <t>LFG-01422</t>
  </si>
  <si>
    <t>TH_LF 002</t>
  </si>
  <si>
    <t>LFG-01423</t>
  </si>
  <si>
    <t>TH_LF 003</t>
  </si>
  <si>
    <t>LFG-01424</t>
  </si>
  <si>
    <t>TH_LF 004</t>
  </si>
  <si>
    <t>LFG-01425</t>
  </si>
  <si>
    <t>TH_LF 005</t>
  </si>
  <si>
    <t>LFG-01426</t>
  </si>
  <si>
    <t>TH_LF 006</t>
  </si>
  <si>
    <t>LFG-01427</t>
  </si>
  <si>
    <t>TH_LF 007</t>
  </si>
  <si>
    <t>LFG-01428</t>
  </si>
  <si>
    <t>TH_LF 008</t>
  </si>
  <si>
    <t>LFG-01429</t>
  </si>
  <si>
    <t>29.25 inHg</t>
  </si>
  <si>
    <t>LFG-01430</t>
  </si>
  <si>
    <t>LFG-01431</t>
  </si>
  <si>
    <t>LFG-01432</t>
  </si>
  <si>
    <t>LFG-01433</t>
  </si>
  <si>
    <t>LFG-01434</t>
  </si>
  <si>
    <t>LFG-01435</t>
  </si>
  <si>
    <t>LFG-01436</t>
  </si>
  <si>
    <t>LFG-01437</t>
  </si>
  <si>
    <t>29.06</t>
  </si>
  <si>
    <t>LFG-01438</t>
  </si>
  <si>
    <t>29.09</t>
  </si>
  <si>
    <t>LFG-01439</t>
  </si>
  <si>
    <t>29.1</t>
  </si>
  <si>
    <t>LFG-01440</t>
  </si>
  <si>
    <t>LFG-01441</t>
  </si>
  <si>
    <t>LFG-01442</t>
  </si>
  <si>
    <t>LFG-01443</t>
  </si>
  <si>
    <t>29.07</t>
  </si>
  <si>
    <t>LFG-01444</t>
  </si>
  <si>
    <t>29.08</t>
  </si>
  <si>
    <t>LFG-01445</t>
  </si>
  <si>
    <t>LFG-01446</t>
  </si>
  <si>
    <t>LFG-01447</t>
  </si>
  <si>
    <t>LFG-01448</t>
  </si>
  <si>
    <t>LFG-01449</t>
  </si>
  <si>
    <t>LFG-01450</t>
  </si>
  <si>
    <t>LFG-01451</t>
  </si>
  <si>
    <t>LFG-01452</t>
  </si>
  <si>
    <t>LFG-01453</t>
  </si>
  <si>
    <t>LFG-01454</t>
  </si>
  <si>
    <t>LFG-01455</t>
  </si>
  <si>
    <t>LFG-01456</t>
  </si>
  <si>
    <t>LFG-01457</t>
  </si>
  <si>
    <t>LFG-01458</t>
  </si>
  <si>
    <t>LFG-01459</t>
  </si>
  <si>
    <t>29.83</t>
  </si>
  <si>
    <t>LFG-01460</t>
  </si>
  <si>
    <t>LFG-01461</t>
  </si>
  <si>
    <t>LFG-01462</t>
  </si>
  <si>
    <t>LFG-01463</t>
  </si>
  <si>
    <t>LFG-01464</t>
  </si>
  <si>
    <t>LFG-01465</t>
  </si>
  <si>
    <t>LFG-01466</t>
  </si>
  <si>
    <t>LFG-01467</t>
  </si>
  <si>
    <t>LFG-01468</t>
  </si>
  <si>
    <t>LFG-01469</t>
  </si>
  <si>
    <t>LFG-01470</t>
  </si>
  <si>
    <t>LFG-01471</t>
  </si>
  <si>
    <t>LFG-01472</t>
  </si>
  <si>
    <t>29.2</t>
  </si>
  <si>
    <t>LFG-01473</t>
  </si>
  <si>
    <t>LFG-01474</t>
  </si>
  <si>
    <t>29.19</t>
  </si>
  <si>
    <t>LFG-01475</t>
  </si>
  <si>
    <t>29.18</t>
  </si>
  <si>
    <t>LFG-01476</t>
  </si>
  <si>
    <t>LFG-01477</t>
  </si>
  <si>
    <t>Mamaroneck</t>
  </si>
  <si>
    <t>MN_LF 001</t>
  </si>
  <si>
    <t>Mamoroneck LF Methane Monitoring Data.xlsx</t>
  </si>
  <si>
    <t>LFG-01478</t>
  </si>
  <si>
    <t>MN_LF 002</t>
  </si>
  <si>
    <t>LFG-01479</t>
  </si>
  <si>
    <t>MN_LF 003</t>
  </si>
  <si>
    <t>LFG-01480</t>
  </si>
  <si>
    <t>MN_LF 004</t>
  </si>
  <si>
    <t>LFG-01481</t>
  </si>
  <si>
    <t>MN_LF 005</t>
  </si>
  <si>
    <t>LFG-01482</t>
  </si>
  <si>
    <t>MN_LF 006</t>
  </si>
  <si>
    <t>LFG-01483</t>
  </si>
  <si>
    <t>MN_LF 007</t>
  </si>
  <si>
    <t>LFG-01484</t>
  </si>
  <si>
    <t>MN_LF 008</t>
  </si>
  <si>
    <t>LFG-01485</t>
  </si>
  <si>
    <t>scattered clouds, 29.90 inHg</t>
  </si>
  <si>
    <t>LFG-01486</t>
  </si>
  <si>
    <t>LFG-01487</t>
  </si>
  <si>
    <t>LFG-01488</t>
  </si>
  <si>
    <t>LFG-01489</t>
  </si>
  <si>
    <t>LFG-01490</t>
  </si>
  <si>
    <t>LFG-01491</t>
  </si>
  <si>
    <t>LFG-01492</t>
  </si>
  <si>
    <t>LFG-01493</t>
  </si>
  <si>
    <t>sunny, windy, 30.08</t>
  </si>
  <si>
    <t>LFG-01494</t>
  </si>
  <si>
    <t>sunny, windy,30.08</t>
  </si>
  <si>
    <t>LFG-01495</t>
  </si>
  <si>
    <t>LFG-01496</t>
  </si>
  <si>
    <t>LFG-01497</t>
  </si>
  <si>
    <t>LFG-01498</t>
  </si>
  <si>
    <t>LFG-01499</t>
  </si>
  <si>
    <t>LFG-01500</t>
  </si>
  <si>
    <t>LFG-01501</t>
  </si>
  <si>
    <t>sunny, windy, 29.78</t>
  </si>
  <si>
    <t>LFG-01502</t>
  </si>
  <si>
    <t>sunny, windy, 29.79</t>
  </si>
  <si>
    <t>LFG-01503</t>
  </si>
  <si>
    <t>sunny, windy, 29.80</t>
  </si>
  <si>
    <t>LFG-01504</t>
  </si>
  <si>
    <t>sunny, windy, 29.81</t>
  </si>
  <si>
    <t>LFG-01505</t>
  </si>
  <si>
    <t>sunny, windy, 29.82</t>
  </si>
  <si>
    <t>LFG-01506</t>
  </si>
  <si>
    <t>sunny, windy, 29.83</t>
  </si>
  <si>
    <t>LFG-01507</t>
  </si>
  <si>
    <t>sunny, windy, 29.84</t>
  </si>
  <si>
    <t>LFG-01508</t>
  </si>
  <si>
    <t>sunny, windy, 29.85</t>
  </si>
  <si>
    <t>LFG-01509</t>
  </si>
  <si>
    <t>Bethel</t>
  </si>
  <si>
    <t>TB_LF 001</t>
  </si>
  <si>
    <t>29.09, cloudy, windy</t>
  </si>
  <si>
    <t>Bethel LF Methane Monitoring Data.xlsx</t>
  </si>
  <si>
    <t>LFG-01510</t>
  </si>
  <si>
    <t>TB_LF 002</t>
  </si>
  <si>
    <t>29.10, cloudy, windy</t>
  </si>
  <si>
    <t>LFG-01511</t>
  </si>
  <si>
    <t>TB_LF 003</t>
  </si>
  <si>
    <t>29.11, cloudy, windy</t>
  </si>
  <si>
    <t>LFG-01512</t>
  </si>
  <si>
    <t>TB_LF 004</t>
  </si>
  <si>
    <t>29.12, cloudy, windy</t>
  </si>
  <si>
    <t>LFG-01513</t>
  </si>
  <si>
    <t>TB_LF 005</t>
  </si>
  <si>
    <t>LFG-01514</t>
  </si>
  <si>
    <t>TB_LF 006</t>
  </si>
  <si>
    <t>LFG-01515</t>
  </si>
  <si>
    <t>TB_LF 007</t>
  </si>
  <si>
    <t>29.13, cloudy, windy</t>
  </si>
  <si>
    <t>LFG-01516</t>
  </si>
  <si>
    <t>TB_LF 008</t>
  </si>
  <si>
    <t>LFG-01517</t>
  </si>
  <si>
    <t>TB_LF 009</t>
  </si>
  <si>
    <t>LFG-01518</t>
  </si>
  <si>
    <t>TB_LF 010</t>
  </si>
  <si>
    <t>LFG-01519</t>
  </si>
  <si>
    <t>TB_LF 011</t>
  </si>
  <si>
    <t>LFG-01520</t>
  </si>
  <si>
    <t>TB_LF 012</t>
  </si>
  <si>
    <t>LFG-01521</t>
  </si>
  <si>
    <t>TB_LF 013</t>
  </si>
  <si>
    <t>LFG-01522</t>
  </si>
  <si>
    <t>TB_LF 014</t>
  </si>
  <si>
    <t>LFG-01523</t>
  </si>
  <si>
    <t>TB_LF 015</t>
  </si>
  <si>
    <t>LFG-01524</t>
  </si>
  <si>
    <t>TB_LF 016</t>
  </si>
  <si>
    <t>LFG-01525</t>
  </si>
  <si>
    <t>TB_LF 017</t>
  </si>
  <si>
    <t>LFG-01526</t>
  </si>
  <si>
    <t>TB_LF 018</t>
  </si>
  <si>
    <t>29.08, cloudy, windy</t>
  </si>
  <si>
    <t>LFG-01527</t>
  </si>
  <si>
    <t>TB_LF 019</t>
  </si>
  <si>
    <t>LFG-01528</t>
  </si>
  <si>
    <t>TB_LF 020</t>
  </si>
  <si>
    <t>LFG-01529</t>
  </si>
  <si>
    <t>TB_LF 021</t>
  </si>
  <si>
    <t>LFG-01530</t>
  </si>
  <si>
    <t>TB_LF 022</t>
  </si>
  <si>
    <t>LFG-01531</t>
  </si>
  <si>
    <t>TB_LF 023</t>
  </si>
  <si>
    <t>LFG-01532</t>
  </si>
  <si>
    <t>TB_LF 024</t>
  </si>
  <si>
    <t>LFG-01533</t>
  </si>
  <si>
    <t>TB_LF 025</t>
  </si>
  <si>
    <t>LFG-01534</t>
  </si>
  <si>
    <t>TB_LF 026</t>
  </si>
  <si>
    <t>LFG-01535</t>
  </si>
  <si>
    <t>TB_LF 027</t>
  </si>
  <si>
    <t>LFG-01536</t>
  </si>
  <si>
    <t>TB_LF 028</t>
  </si>
  <si>
    <t>LFG-01537</t>
  </si>
  <si>
    <t>TB_LF 029</t>
  </si>
  <si>
    <t>LFG-01538</t>
  </si>
  <si>
    <t>TB_LF 030</t>
  </si>
  <si>
    <t>LFG-01539</t>
  </si>
  <si>
    <t>TB_LF 031</t>
  </si>
  <si>
    <t>LFG-01540</t>
  </si>
  <si>
    <t>TB_LF 032</t>
  </si>
  <si>
    <t>LFG-01541</t>
  </si>
  <si>
    <t>TB_LF 033</t>
  </si>
  <si>
    <t>LFG-01542</t>
  </si>
  <si>
    <t>TB_LF 034</t>
  </si>
  <si>
    <t>LFG-01543</t>
  </si>
  <si>
    <t>LFG-01544</t>
  </si>
  <si>
    <t>29.71, cloudy</t>
  </si>
  <si>
    <t>LFG-01545</t>
  </si>
  <si>
    <t>LFG-01546</t>
  </si>
  <si>
    <t>29.70, cloudy</t>
  </si>
  <si>
    <t>LFG-01547</t>
  </si>
  <si>
    <t>LFG-01548</t>
  </si>
  <si>
    <t>29.69, cloudy</t>
  </si>
  <si>
    <t>LFG-01549</t>
  </si>
  <si>
    <t>LFG-01550</t>
  </si>
  <si>
    <t>29.68, cloudy</t>
  </si>
  <si>
    <t>LFG-01551</t>
  </si>
  <si>
    <t>LFG-01552</t>
  </si>
  <si>
    <t>29.67, cloudy</t>
  </si>
  <si>
    <t>LFG-01553</t>
  </si>
  <si>
    <t>LFG-01554</t>
  </si>
  <si>
    <t>29.66, cloudy</t>
  </si>
  <si>
    <t>LFG-01555</t>
  </si>
  <si>
    <t>LFG-01556</t>
  </si>
  <si>
    <t>29.65, cloudy</t>
  </si>
  <si>
    <t>LFG-01557</t>
  </si>
  <si>
    <t>LFG-01558</t>
  </si>
  <si>
    <t>29.64, cloudy</t>
  </si>
  <si>
    <t>LFG-01559</t>
  </si>
  <si>
    <t>LFG-01560</t>
  </si>
  <si>
    <t>LFG-01561</t>
  </si>
  <si>
    <t>LFG-01562</t>
  </si>
  <si>
    <t>LFG-01563</t>
  </si>
  <si>
    <t>LFG-01564</t>
  </si>
  <si>
    <t>LFG-01565</t>
  </si>
  <si>
    <t>LFG-01566</t>
  </si>
  <si>
    <t>LFG-01567</t>
  </si>
  <si>
    <t>LFG-01568</t>
  </si>
  <si>
    <t>LFG-01569</t>
  </si>
  <si>
    <t>LFG-01570</t>
  </si>
  <si>
    <t>LFG-01571</t>
  </si>
  <si>
    <t>LFG-01572</t>
  </si>
  <si>
    <t>LFG-01573</t>
  </si>
  <si>
    <t>LFG-01574</t>
  </si>
  <si>
    <t>LFG-01575</t>
  </si>
  <si>
    <t>LFG-01576</t>
  </si>
  <si>
    <t>29.73, cloudy</t>
  </si>
  <si>
    <t>LFG-01577</t>
  </si>
  <si>
    <t>29.88, sunny</t>
  </si>
  <si>
    <t>LFG-01578</t>
  </si>
  <si>
    <t>29.89, sunny</t>
  </si>
  <si>
    <t>LFG-01579</t>
  </si>
  <si>
    <t>LFG-01580</t>
  </si>
  <si>
    <t>29.90, sunny</t>
  </si>
  <si>
    <t>LFG-01581</t>
  </si>
  <si>
    <t>LFG-01582</t>
  </si>
  <si>
    <t>29.91, sunny</t>
  </si>
  <si>
    <t>LFG-01583</t>
  </si>
  <si>
    <t>LFG-01584</t>
  </si>
  <si>
    <t>29.92, sunny</t>
  </si>
  <si>
    <t>LFG-01585</t>
  </si>
  <si>
    <t>LFG-01586</t>
  </si>
  <si>
    <t>29.93, sunny</t>
  </si>
  <si>
    <t>LFG-01587</t>
  </si>
  <si>
    <t>LFG-01588</t>
  </si>
  <si>
    <t>29.94, sunny</t>
  </si>
  <si>
    <t>LFG-01589</t>
  </si>
  <si>
    <t>LFG-01590</t>
  </si>
  <si>
    <t>29.95, sunny</t>
  </si>
  <si>
    <t>LFG-01591</t>
  </si>
  <si>
    <t>LFG-01592</t>
  </si>
  <si>
    <t>29.96, sunny</t>
  </si>
  <si>
    <t>LFG-01593</t>
  </si>
  <si>
    <t>LFG-01594</t>
  </si>
  <si>
    <t>LFG-01595</t>
  </si>
  <si>
    <t>LFG-01596</t>
  </si>
  <si>
    <t>LFG-01597</t>
  </si>
  <si>
    <t>LFG-01598</t>
  </si>
  <si>
    <t>LFG-01599</t>
  </si>
  <si>
    <t>LFG-01600</t>
  </si>
  <si>
    <t>LFG-01601</t>
  </si>
  <si>
    <t>LFG-01602</t>
  </si>
  <si>
    <t>LFG-01603</t>
  </si>
  <si>
    <t>LFG-01604</t>
  </si>
  <si>
    <t>LFG-01605</t>
  </si>
  <si>
    <t>LFG-01606</t>
  </si>
  <si>
    <t>LFG-01607</t>
  </si>
  <si>
    <t>LFG-01608</t>
  </si>
  <si>
    <t>LFG-01609</t>
  </si>
  <si>
    <t>LFG-01610</t>
  </si>
  <si>
    <t>29.87, sunny</t>
  </si>
  <si>
    <t>LFG-01611</t>
  </si>
  <si>
    <t>LFG-01612</t>
  </si>
  <si>
    <t>LFG-01613</t>
  </si>
  <si>
    <t>LFG-01614</t>
  </si>
  <si>
    <t>LFG-01615</t>
  </si>
  <si>
    <t>LFG-01616</t>
  </si>
  <si>
    <t>LFG-01617</t>
  </si>
  <si>
    <t>LFG-01618</t>
  </si>
  <si>
    <t>LFG-01619</t>
  </si>
  <si>
    <t>29.80, scattered clouds</t>
  </si>
  <si>
    <t>LFG-01620</t>
  </si>
  <si>
    <t>29.82, scattered clouds</t>
  </si>
  <si>
    <t>LFG-01621</t>
  </si>
  <si>
    <t>29.84, scattered clouds</t>
  </si>
  <si>
    <t>LFG-01622</t>
  </si>
  <si>
    <t>29.86, scattered clouds</t>
  </si>
  <si>
    <t>LFG-01623</t>
  </si>
  <si>
    <t>29.88, scattered clouds</t>
  </si>
  <si>
    <t>LFG-01624</t>
  </si>
  <si>
    <t>29.90, scattered clouds</t>
  </si>
  <si>
    <t>LFG-01625</t>
  </si>
  <si>
    <t>29.92, scattered clouds</t>
  </si>
  <si>
    <t>LFG-01626</t>
  </si>
  <si>
    <t>29.94, scattered clouds</t>
  </si>
  <si>
    <t>LFG-01627</t>
  </si>
  <si>
    <t>29.96, scattered clouds</t>
  </si>
  <si>
    <t>LFG-01628</t>
  </si>
  <si>
    <t>LFG-01629</t>
  </si>
  <si>
    <t>LFG-01630</t>
  </si>
  <si>
    <t>LFG-01631</t>
  </si>
  <si>
    <t>LFG-01632</t>
  </si>
  <si>
    <t>LFG-01633</t>
  </si>
  <si>
    <t>LFG-01634</t>
  </si>
  <si>
    <t>LFG-01635</t>
  </si>
  <si>
    <t>LFG-01636</t>
  </si>
  <si>
    <t>LFG-01637</t>
  </si>
  <si>
    <t>LFG-01638</t>
  </si>
  <si>
    <t>LFG-01639</t>
  </si>
  <si>
    <t>LFG-01640</t>
  </si>
  <si>
    <t>LFG-01641</t>
  </si>
  <si>
    <t>LFG-01642</t>
  </si>
  <si>
    <t>LFG-01643</t>
  </si>
  <si>
    <t>LFG-01644</t>
  </si>
  <si>
    <t>29.62, scattered clouds</t>
  </si>
  <si>
    <t>LFG-01645</t>
  </si>
  <si>
    <t>29.18, rain</t>
  </si>
  <si>
    <t>LFG-01646</t>
  </si>
  <si>
    <t>29.17, rain</t>
  </si>
  <si>
    <t>LFG-01647</t>
  </si>
  <si>
    <t>LFG-01648</t>
  </si>
  <si>
    <t>29.16, rain</t>
  </si>
  <si>
    <t>LFG-01649</t>
  </si>
  <si>
    <t>LFG-01650</t>
  </si>
  <si>
    <t>29.15, rain</t>
  </si>
  <si>
    <t>LFG-01651</t>
  </si>
  <si>
    <t>LFG-01652</t>
  </si>
  <si>
    <t>29.14, rain</t>
  </si>
  <si>
    <t>LFG-01653</t>
  </si>
  <si>
    <t>LFG-01654</t>
  </si>
  <si>
    <t>29.13, rain</t>
  </si>
  <si>
    <t>LFG-01655</t>
  </si>
  <si>
    <t>LFG-01656</t>
  </si>
  <si>
    <t>29.12, rain</t>
  </si>
  <si>
    <t>LFG-01657</t>
  </si>
  <si>
    <t>LFG-01658</t>
  </si>
  <si>
    <t>29.11, rain</t>
  </si>
  <si>
    <t>LFG-01659</t>
  </si>
  <si>
    <t>LFG-01660</t>
  </si>
  <si>
    <t>29.10, rain</t>
  </si>
  <si>
    <t>LFG-01661</t>
  </si>
  <si>
    <t>LFG-01662</t>
  </si>
  <si>
    <t>LFG-01663</t>
  </si>
  <si>
    <t>LFG-01664</t>
  </si>
  <si>
    <t>LFG-01665</t>
  </si>
  <si>
    <t>LFG-01666</t>
  </si>
  <si>
    <t>LFG-01667</t>
  </si>
  <si>
    <t>LFG-01668</t>
  </si>
  <si>
    <t>LFG-01669</t>
  </si>
  <si>
    <t>LFG-01670</t>
  </si>
  <si>
    <t>LFG-01671</t>
  </si>
  <si>
    <t>LFG-01672</t>
  </si>
  <si>
    <t>LFG-01673</t>
  </si>
  <si>
    <t>LFG-01674</t>
  </si>
  <si>
    <t>LFG-01675</t>
  </si>
  <si>
    <t>LFG-01676</t>
  </si>
  <si>
    <t>LFG-01677</t>
  </si>
  <si>
    <t>LFG-01678</t>
  </si>
  <si>
    <t>29.19, rain</t>
  </si>
  <si>
    <t>LFG-01679</t>
  </si>
  <si>
    <t>Rhinebeck</t>
  </si>
  <si>
    <t>RB_LF 001</t>
  </si>
  <si>
    <t>29.42"Hg, Clear sky</t>
  </si>
  <si>
    <t>Rhinebeck LF Baseline Gas Monitoring.xlsx</t>
  </si>
  <si>
    <t>LFG-01680</t>
  </si>
  <si>
    <t>RB_LF 002</t>
  </si>
  <si>
    <t>LFG-01681</t>
  </si>
  <si>
    <t>RB_LF 003</t>
  </si>
  <si>
    <t>LFG-01682</t>
  </si>
  <si>
    <t>RB_LF 004</t>
  </si>
  <si>
    <t>LFG-01683</t>
  </si>
  <si>
    <t>RB_LF 005</t>
  </si>
  <si>
    <t>LFG-01684</t>
  </si>
  <si>
    <t>RB_LF 006</t>
  </si>
  <si>
    <t>LFG-01685</t>
  </si>
  <si>
    <t>RB_LF 007</t>
  </si>
  <si>
    <t>LFG-01686</t>
  </si>
  <si>
    <t>RB_LF 008</t>
  </si>
  <si>
    <t>LFG-01687</t>
  </si>
  <si>
    <t>RB_LF 009</t>
  </si>
  <si>
    <t>LFG-01688</t>
  </si>
  <si>
    <t>RB_LF 010</t>
  </si>
  <si>
    <t>LFG-01689</t>
  </si>
  <si>
    <t>RB_LF 011</t>
  </si>
  <si>
    <t>LFG-01690</t>
  </si>
  <si>
    <t>RB_LF 012</t>
  </si>
  <si>
    <t>LFG-01691</t>
  </si>
  <si>
    <t>RB_LF 013</t>
  </si>
  <si>
    <t>LFG-01692</t>
  </si>
  <si>
    <t>RB_LF 014</t>
  </si>
  <si>
    <t>LFG-01693</t>
  </si>
  <si>
    <t>RB_LF 015</t>
  </si>
  <si>
    <t>LFG-01694</t>
  </si>
  <si>
    <t>RB_LF 016</t>
  </si>
  <si>
    <t>LFG-01695</t>
  </si>
  <si>
    <t>RB_LF 017</t>
  </si>
  <si>
    <t>LFG-01696</t>
  </si>
  <si>
    <t>RB_LF 018</t>
  </si>
  <si>
    <t>LFG-01697</t>
  </si>
  <si>
    <t>RB_LF 019</t>
  </si>
  <si>
    <t>LFG-01698</t>
  </si>
  <si>
    <t>RB_LF 020</t>
  </si>
  <si>
    <t>LFG-01699</t>
  </si>
  <si>
    <t>RB_LF 021</t>
  </si>
  <si>
    <t>LFG-01700</t>
  </si>
  <si>
    <t>RB_LF 022</t>
  </si>
  <si>
    <t>LFG-01701</t>
  </si>
  <si>
    <t>RB_LF 023</t>
  </si>
  <si>
    <t>LFG-01702</t>
  </si>
  <si>
    <t>RB_LF 024</t>
  </si>
  <si>
    <t>LFG-01703</t>
  </si>
  <si>
    <t>RB_LF 025</t>
  </si>
  <si>
    <t>LFG-01704</t>
  </si>
  <si>
    <t>RB_LF 026</t>
  </si>
  <si>
    <t>LFG-01705</t>
  </si>
  <si>
    <t>RB_LF 027</t>
  </si>
  <si>
    <t>LFG-01706</t>
  </si>
  <si>
    <t>RB_LF 028</t>
  </si>
  <si>
    <t>LFG-01707</t>
  </si>
  <si>
    <t>RB_LF 029</t>
  </si>
  <si>
    <t>LFG-01708</t>
  </si>
  <si>
    <t>RB_LF 030</t>
  </si>
  <si>
    <t>LFG-01709</t>
  </si>
  <si>
    <t>RB_LF 031</t>
  </si>
  <si>
    <t>LFG-01710</t>
  </si>
  <si>
    <t>RB_LF 032</t>
  </si>
  <si>
    <t>LFG-01711</t>
  </si>
  <si>
    <t>RB_LF 033</t>
  </si>
  <si>
    <t>LFG-01712</t>
  </si>
  <si>
    <t>RB_LF 034</t>
  </si>
  <si>
    <t>29.68"Hg, Sunny</t>
  </si>
  <si>
    <t>LFG-01713</t>
  </si>
  <si>
    <t>RB_LF 035</t>
  </si>
  <si>
    <t>LFG-01714</t>
  </si>
  <si>
    <t>RB_LF 036</t>
  </si>
  <si>
    <t>LFG-01715</t>
  </si>
  <si>
    <t>RB_LF 037</t>
  </si>
  <si>
    <t>LFG-01716</t>
  </si>
  <si>
    <t>RB_LF 038</t>
  </si>
  <si>
    <t>LFG-01717</t>
  </si>
  <si>
    <t>RB_LF 039</t>
  </si>
  <si>
    <t>LFG-01718</t>
  </si>
  <si>
    <t>RB_LF 040</t>
  </si>
  <si>
    <t>LFG-01719</t>
  </si>
  <si>
    <t>RB_LF 041</t>
  </si>
  <si>
    <t>LFG-01720</t>
  </si>
  <si>
    <t>RB_LF 042</t>
  </si>
  <si>
    <t>LFG-01721</t>
  </si>
  <si>
    <t>29.51"Hg, Cloudy and  Rain</t>
  </si>
  <si>
    <t>LFG-01722</t>
  </si>
  <si>
    <t>LFG-01723</t>
  </si>
  <si>
    <t>LFG-01724</t>
  </si>
  <si>
    <t>LFG-01725</t>
  </si>
  <si>
    <t>LFG-01726</t>
  </si>
  <si>
    <t>LFG-01727</t>
  </si>
  <si>
    <t>LFG-01728</t>
  </si>
  <si>
    <t>LFG-01729</t>
  </si>
  <si>
    <t>LFG-01730</t>
  </si>
  <si>
    <t>LFG-01731</t>
  </si>
  <si>
    <t>LFG-01732</t>
  </si>
  <si>
    <t>LFG-01733</t>
  </si>
  <si>
    <t>LFG-01734</t>
  </si>
  <si>
    <t>LFG-01735</t>
  </si>
  <si>
    <t>LFG-01736</t>
  </si>
  <si>
    <t>LFG-01737</t>
  </si>
  <si>
    <t>LFG-01738</t>
  </si>
  <si>
    <t>LFG-01739</t>
  </si>
  <si>
    <t>LFG-01740</t>
  </si>
  <si>
    <t>LFG-01741</t>
  </si>
  <si>
    <t>LFG-01742</t>
  </si>
  <si>
    <t>LFG-01743</t>
  </si>
  <si>
    <t>LFG-01744</t>
  </si>
  <si>
    <t>LFG-01745</t>
  </si>
  <si>
    <t>LFG-01746</t>
  </si>
  <si>
    <t>LFG-01747</t>
  </si>
  <si>
    <t>LFG-01748</t>
  </si>
  <si>
    <t>LFG-01749</t>
  </si>
  <si>
    <t>LFG-01750</t>
  </si>
  <si>
    <t>LFG-01751</t>
  </si>
  <si>
    <t>LFG-01752</t>
  </si>
  <si>
    <t>LFG-01753</t>
  </si>
  <si>
    <t>LFG-01754</t>
  </si>
  <si>
    <t>LFG-01755</t>
  </si>
  <si>
    <t>LFG-01756</t>
  </si>
  <si>
    <t>LFG-01757</t>
  </si>
  <si>
    <t>LFG-01758</t>
  </si>
  <si>
    <t>LFG-01759</t>
  </si>
  <si>
    <t>LFG-01760</t>
  </si>
  <si>
    <t>LFG-01761</t>
  </si>
  <si>
    <t>LFG-01762</t>
  </si>
  <si>
    <t>LFG-01763</t>
  </si>
  <si>
    <t>29.46</t>
  </si>
  <si>
    <t>LFG-01764</t>
  </si>
  <si>
    <t>29.47</t>
  </si>
  <si>
    <t>LFG-01765</t>
  </si>
  <si>
    <t>LFG-01766</t>
  </si>
  <si>
    <t>LFG-01767</t>
  </si>
  <si>
    <t>LFG-01768</t>
  </si>
  <si>
    <t>LFG-01769</t>
  </si>
  <si>
    <t>LFG-01770</t>
  </si>
  <si>
    <t>LFG-01771</t>
  </si>
  <si>
    <t>LFG-01772</t>
  </si>
  <si>
    <t>LFG-01773</t>
  </si>
  <si>
    <t>LFG-01774</t>
  </si>
  <si>
    <t>LFG-01775</t>
  </si>
  <si>
    <t>29.48</t>
  </si>
  <si>
    <t>LFG-01776</t>
  </si>
  <si>
    <t>29.49</t>
  </si>
  <si>
    <t>LFG-01777</t>
  </si>
  <si>
    <t>LFG-01778</t>
  </si>
  <si>
    <t>LFG-01779</t>
  </si>
  <si>
    <t>LFG-01780</t>
  </si>
  <si>
    <t>LFG-01781</t>
  </si>
  <si>
    <t>LFG-01782</t>
  </si>
  <si>
    <t>LFG-01783</t>
  </si>
  <si>
    <t>LFG-01784</t>
  </si>
  <si>
    <t>LFG-01785</t>
  </si>
  <si>
    <t>LFG-01786</t>
  </si>
  <si>
    <t>LFG-01787</t>
  </si>
  <si>
    <t>LFG-01788</t>
  </si>
  <si>
    <t>LFG-01789</t>
  </si>
  <si>
    <t>LFG-01790</t>
  </si>
  <si>
    <t>LFG-01791</t>
  </si>
  <si>
    <t>LFG-01792</t>
  </si>
  <si>
    <t>LFG-01793</t>
  </si>
  <si>
    <t>LFG-01794</t>
  </si>
  <si>
    <t>LFG-01795</t>
  </si>
  <si>
    <t>LFG-01796</t>
  </si>
  <si>
    <t>LFG-01797</t>
  </si>
  <si>
    <t>LFG-01798</t>
  </si>
  <si>
    <t>LFG-01799</t>
  </si>
  <si>
    <t>LFG-01800</t>
  </si>
  <si>
    <t>LFG-01801</t>
  </si>
  <si>
    <t>LFG-01802</t>
  </si>
  <si>
    <t>LFG-01803</t>
  </si>
  <si>
    <t>LFG-01804</t>
  </si>
  <si>
    <t>LFG-01805</t>
  </si>
  <si>
    <t>LFG-01806</t>
  </si>
  <si>
    <t>LFG-01807</t>
  </si>
  <si>
    <t>LFG-01808</t>
  </si>
  <si>
    <t>LFG-01809</t>
  </si>
  <si>
    <t>LFG-01810</t>
  </si>
  <si>
    <t>LFG-01811</t>
  </si>
  <si>
    <t>LFG-01812</t>
  </si>
  <si>
    <t>LFG-01813</t>
  </si>
  <si>
    <t>LFG-01814</t>
  </si>
  <si>
    <t>LFG-01815</t>
  </si>
  <si>
    <t>LFG-01816</t>
  </si>
  <si>
    <t>LFG-01817</t>
  </si>
  <si>
    <t>LFG-01818</t>
  </si>
  <si>
    <t>LFG-01819</t>
  </si>
  <si>
    <t>LFG-01820</t>
  </si>
  <si>
    <t>LFG-01821</t>
  </si>
  <si>
    <t>LFG-01822</t>
  </si>
  <si>
    <t>LFG-01823</t>
  </si>
  <si>
    <t>LFG-01824</t>
  </si>
  <si>
    <t>LFG-01825</t>
  </si>
  <si>
    <t>LFG-01826</t>
  </si>
  <si>
    <t>LFG-01827</t>
  </si>
  <si>
    <t>LFG-01828</t>
  </si>
  <si>
    <t>LFG-01829</t>
  </si>
  <si>
    <t>LFG-01830</t>
  </si>
  <si>
    <t>LFG-01831</t>
  </si>
  <si>
    <t>LFG-01832</t>
  </si>
  <si>
    <t>LFG-01833</t>
  </si>
  <si>
    <t>LFG-01834</t>
  </si>
  <si>
    <t>LFG-01835</t>
  </si>
  <si>
    <t>LFG-01836</t>
  </si>
  <si>
    <t>LFG-01837</t>
  </si>
  <si>
    <t>LFG-01838</t>
  </si>
  <si>
    <t>LFG-01839</t>
  </si>
  <si>
    <t>LFG-01840</t>
  </si>
  <si>
    <t>LFG-01841</t>
  </si>
  <si>
    <t>LFG-01842</t>
  </si>
  <si>
    <t>LFG-01843</t>
  </si>
  <si>
    <t>LFG-01844</t>
  </si>
  <si>
    <t>LFG-01845</t>
  </si>
  <si>
    <t>LFG-01846</t>
  </si>
  <si>
    <t>LFG-01847</t>
  </si>
  <si>
    <t>LFG-01848</t>
  </si>
  <si>
    <t>LFG-01849</t>
  </si>
  <si>
    <t>LFG-01850</t>
  </si>
  <si>
    <t>LFG-01851</t>
  </si>
  <si>
    <t>LFG-01852</t>
  </si>
  <si>
    <t>LFG-01853</t>
  </si>
  <si>
    <t>LFG-01854</t>
  </si>
  <si>
    <t>LFG-01855</t>
  </si>
  <si>
    <t>LFG-01856</t>
  </si>
  <si>
    <t>LFG-01857</t>
  </si>
  <si>
    <t>LFG-01858</t>
  </si>
  <si>
    <t>LFG-01859</t>
  </si>
  <si>
    <t>LFG-01860</t>
  </si>
  <si>
    <t>LFG-01861</t>
  </si>
  <si>
    <t>LFG-01862</t>
  </si>
  <si>
    <t>LFG-01863</t>
  </si>
  <si>
    <t>LFG-01864</t>
  </si>
  <si>
    <t>LFG-01865</t>
  </si>
  <si>
    <t>LFG-01866</t>
  </si>
  <si>
    <t>LFG-01867</t>
  </si>
  <si>
    <t>LFG-01868</t>
  </si>
  <si>
    <t>LFG-01869</t>
  </si>
  <si>
    <t>LFG-01870</t>
  </si>
  <si>
    <t>LFG-01871</t>
  </si>
  <si>
    <t>LFG-01872</t>
  </si>
  <si>
    <t>LFG-01873</t>
  </si>
  <si>
    <t>LFG-01874</t>
  </si>
  <si>
    <t>LFG-01875</t>
  </si>
  <si>
    <t>LFG-01876</t>
  </si>
  <si>
    <t>LFG-01877</t>
  </si>
  <si>
    <t>LFG-01878</t>
  </si>
  <si>
    <t>LFG-01879</t>
  </si>
  <si>
    <t>LFG-01880</t>
  </si>
  <si>
    <t>LFG-01881</t>
  </si>
  <si>
    <t>LFG-01882</t>
  </si>
  <si>
    <t>LFG-01883</t>
  </si>
  <si>
    <t>LFG-01884</t>
  </si>
  <si>
    <t>LFG-01885</t>
  </si>
  <si>
    <t>LFG-01886</t>
  </si>
  <si>
    <t>LFG-01887</t>
  </si>
  <si>
    <t>LFG-01888</t>
  </si>
  <si>
    <t>LFG-01889</t>
  </si>
  <si>
    <t>LFG-01890</t>
  </si>
  <si>
    <t>LFG-01891</t>
  </si>
  <si>
    <t>LFG-01892</t>
  </si>
  <si>
    <t>LFG-01893</t>
  </si>
  <si>
    <t>LFG-01894</t>
  </si>
  <si>
    <t>LFG-01895</t>
  </si>
  <si>
    <t>LFG-01896</t>
  </si>
  <si>
    <t>LFG-01897</t>
  </si>
  <si>
    <t>LFG-01898</t>
  </si>
  <si>
    <t>LFG-01899</t>
  </si>
  <si>
    <t>LFG-01900</t>
  </si>
  <si>
    <t>LFG-01901</t>
  </si>
  <si>
    <t>LFG-01902</t>
  </si>
  <si>
    <t>LFG-01903</t>
  </si>
  <si>
    <t>LFG-01904</t>
  </si>
  <si>
    <t>LFG-01905</t>
  </si>
  <si>
    <t>LFG-01906</t>
  </si>
  <si>
    <t>LFG-01907</t>
  </si>
  <si>
    <t>LFG-01908</t>
  </si>
  <si>
    <t>LFG-01909</t>
  </si>
  <si>
    <t>LFG-01910</t>
  </si>
  <si>
    <t>LFG-01911</t>
  </si>
  <si>
    <t>LFG-01912</t>
  </si>
  <si>
    <t>LFG-01913</t>
  </si>
  <si>
    <t>LFG-01914</t>
  </si>
  <si>
    <t>LFG-01915</t>
  </si>
  <si>
    <t>LFG-01916</t>
  </si>
  <si>
    <t>LFG-01917</t>
  </si>
  <si>
    <t>LFG-01918</t>
  </si>
  <si>
    <t>LFG-01919</t>
  </si>
  <si>
    <t>LFG-01920</t>
  </si>
  <si>
    <t>LFG-01921</t>
  </si>
  <si>
    <t>LFG-01922</t>
  </si>
  <si>
    <t>LFG-01923</t>
  </si>
  <si>
    <t>LFG-01924</t>
  </si>
  <si>
    <t>LFG-01925</t>
  </si>
  <si>
    <t>LFG-01926</t>
  </si>
  <si>
    <t>LFG-01927</t>
  </si>
  <si>
    <t>LFG-01928</t>
  </si>
  <si>
    <t>LFG-01929</t>
  </si>
  <si>
    <t>LFG-01930</t>
  </si>
  <si>
    <t>LFG-01931</t>
  </si>
  <si>
    <t>LFG-01932</t>
  </si>
  <si>
    <t>LFG-01933</t>
  </si>
  <si>
    <t>LFG-01934</t>
  </si>
  <si>
    <t>LFG-01935</t>
  </si>
  <si>
    <t>LFG-01936</t>
  </si>
  <si>
    <t>LFG-01937</t>
  </si>
  <si>
    <t>LFG-01938</t>
  </si>
  <si>
    <t>LFG-01939</t>
  </si>
  <si>
    <t>LFG-01940</t>
  </si>
  <si>
    <t>LFG-01941</t>
  </si>
  <si>
    <t>LFG-01942</t>
  </si>
  <si>
    <t>LFG-01943</t>
  </si>
  <si>
    <t>LFG-01944</t>
  </si>
  <si>
    <t>LFG-01945</t>
  </si>
  <si>
    <t>LFG-01946</t>
  </si>
  <si>
    <t>LFG-01947</t>
  </si>
  <si>
    <t>LFG-01948</t>
  </si>
  <si>
    <t>LFG-01949</t>
  </si>
  <si>
    <t>LFG-01950</t>
  </si>
  <si>
    <t>LFG-01951</t>
  </si>
  <si>
    <t>LFG-01952</t>
  </si>
  <si>
    <t>LFG-01953</t>
  </si>
  <si>
    <t>LFG-01954</t>
  </si>
  <si>
    <t>LFG-01955</t>
  </si>
  <si>
    <t>LFG-01956</t>
  </si>
  <si>
    <t>LFG-01957</t>
  </si>
  <si>
    <t>LFG-01958</t>
  </si>
  <si>
    <t>LFG-01959</t>
  </si>
  <si>
    <t>LFG-01960</t>
  </si>
  <si>
    <t>LFG-01961</t>
  </si>
  <si>
    <t>LFG-01962</t>
  </si>
  <si>
    <t>LFG-01963</t>
  </si>
  <si>
    <t>LFG-01964</t>
  </si>
  <si>
    <t>LFG-01965</t>
  </si>
  <si>
    <t>LFG-01966</t>
  </si>
  <si>
    <t>LFG-01967</t>
  </si>
  <si>
    <t>LFG-01968</t>
  </si>
  <si>
    <t>LFG-01969</t>
  </si>
  <si>
    <t>LFG-01970</t>
  </si>
  <si>
    <t>LFG-01971</t>
  </si>
  <si>
    <t>LFG-01972</t>
  </si>
  <si>
    <t>LFG-01973</t>
  </si>
  <si>
    <t>New Paltz</t>
  </si>
  <si>
    <t>NP_LF 001</t>
  </si>
  <si>
    <t>29.66inHg; Sunny and Clear sky</t>
  </si>
  <si>
    <t>New Paltz Baseline Gas Monitoring.xlsx</t>
  </si>
  <si>
    <t>LFG-01974</t>
  </si>
  <si>
    <t>NP_LF 002</t>
  </si>
  <si>
    <t>LFG-01975</t>
  </si>
  <si>
    <t>NP_LF 003</t>
  </si>
  <si>
    <t>not measured= Not measured due flare torch on it</t>
  </si>
  <si>
    <t>LFG-01976</t>
  </si>
  <si>
    <t>NP_LF 004</t>
  </si>
  <si>
    <t>High moisture vent;29.66inHg; Sunny and Clear sky</t>
  </si>
  <si>
    <t>LFG-01977</t>
  </si>
  <si>
    <t>NP_LF 005</t>
  </si>
  <si>
    <t>LFG-01978</t>
  </si>
  <si>
    <t>NP_LF 006</t>
  </si>
  <si>
    <t>LFG-01979</t>
  </si>
  <si>
    <t>NP_LF 007</t>
  </si>
  <si>
    <t>LFG-01980</t>
  </si>
  <si>
    <t>NP_LF 008</t>
  </si>
  <si>
    <t>LFG-01981</t>
  </si>
  <si>
    <t>NP_LF 009</t>
  </si>
  <si>
    <t>LFG-01982</t>
  </si>
  <si>
    <t>NP_LF 010</t>
  </si>
  <si>
    <t>LFG-01983</t>
  </si>
  <si>
    <t>NP_LF 011</t>
  </si>
  <si>
    <t>LFG-01984</t>
  </si>
  <si>
    <t>29.33 inHg</t>
  </si>
  <si>
    <t>LFG-01985</t>
  </si>
  <si>
    <t>29.33 in Hg</t>
  </si>
  <si>
    <t>LFG-01986</t>
  </si>
  <si>
    <t>LFG-01987</t>
  </si>
  <si>
    <t>29.33 in Hg; High moisture vent</t>
  </si>
  <si>
    <t>LFG-01988</t>
  </si>
  <si>
    <t>LFG-01989</t>
  </si>
  <si>
    <t>LFG-01990</t>
  </si>
  <si>
    <t>LFG-01991</t>
  </si>
  <si>
    <t>LFG-01992</t>
  </si>
  <si>
    <t>LFG-01993</t>
  </si>
  <si>
    <t>LFG-01994</t>
  </si>
  <si>
    <t>LFG-01995</t>
  </si>
  <si>
    <t>Bar 29.22"  Hg, dense clouds</t>
  </si>
  <si>
    <t>LFG-01996</t>
  </si>
  <si>
    <t>Bar 29.22"  Hg,dense clouds</t>
  </si>
  <si>
    <t>LFG-01997</t>
  </si>
  <si>
    <t>LFG-01998</t>
  </si>
  <si>
    <t>High moisture vent ; Bar 29.22"  Hg</t>
  </si>
  <si>
    <t>LFG-01999</t>
  </si>
  <si>
    <t>LFG-02000</t>
  </si>
  <si>
    <t>LFG-02001</t>
  </si>
  <si>
    <t>LFG-02002</t>
  </si>
  <si>
    <t>LFG-02003</t>
  </si>
  <si>
    <t>LFG-02004</t>
  </si>
  <si>
    <t>LFG-02005</t>
  </si>
  <si>
    <t>LFG-02006</t>
  </si>
  <si>
    <t>29.27"  Hg, Cloudy</t>
  </si>
  <si>
    <t>LFG-02007</t>
  </si>
  <si>
    <t>LFG-02008</t>
  </si>
  <si>
    <t>LFG-02009</t>
  </si>
  <si>
    <t>No Access due to snow piles</t>
  </si>
  <si>
    <t>LFG-02010</t>
  </si>
  <si>
    <t>LFG-02011</t>
  </si>
  <si>
    <t>LFG-02012</t>
  </si>
  <si>
    <t>LFG-02013</t>
  </si>
  <si>
    <t>LFG-02014</t>
  </si>
  <si>
    <t>LFG-02015</t>
  </si>
  <si>
    <t>LFG-02016</t>
  </si>
  <si>
    <t>LFG-02017</t>
  </si>
  <si>
    <t>30.14"  Hg, light rain</t>
  </si>
  <si>
    <t>LFG-02018</t>
  </si>
  <si>
    <t>LFG-02019</t>
  </si>
  <si>
    <t>30.14"  Hg, light rain,High moisture vent</t>
  </si>
  <si>
    <t>LFG-02020</t>
  </si>
  <si>
    <t>LFG-02021</t>
  </si>
  <si>
    <t>LFG-02022</t>
  </si>
  <si>
    <t>LFG-02023</t>
  </si>
  <si>
    <t>LFG-02024</t>
  </si>
  <si>
    <t>LFG-02025</t>
  </si>
  <si>
    <t>LFG-02026</t>
  </si>
  <si>
    <t>LFG-02027</t>
  </si>
  <si>
    <t>LFG-02028</t>
  </si>
  <si>
    <t>29.86, High moisture vent</t>
  </si>
  <si>
    <t>LFG-02029</t>
  </si>
  <si>
    <t>LFG-02030</t>
  </si>
  <si>
    <t>LFG-02031</t>
  </si>
  <si>
    <t>LFG-02032</t>
  </si>
  <si>
    <t>LFG-02033</t>
  </si>
  <si>
    <t>LFG-02034</t>
  </si>
  <si>
    <t>LFG-02035</t>
  </si>
  <si>
    <t>29.11, sunny with scattered clouds</t>
  </si>
  <si>
    <t>LFG-02036</t>
  </si>
  <si>
    <t>29.1, sunny with scattered clouds</t>
  </si>
  <si>
    <t>LFG-02037</t>
  </si>
  <si>
    <t>29.08, sunny with scattered clouds</t>
  </si>
  <si>
    <t>LFG-02038</t>
  </si>
  <si>
    <t>29.07, sunny with scattered clouds</t>
  </si>
  <si>
    <t>LFG-02039</t>
  </si>
  <si>
    <t>29.06, sunny with scattered clouds</t>
  </si>
  <si>
    <t>LFG-02040</t>
  </si>
  <si>
    <t>29.05, sunny with scattered clouds</t>
  </si>
  <si>
    <t>LFG-02041</t>
  </si>
  <si>
    <t>LFG-02042</t>
  </si>
  <si>
    <t>LFG-02043</t>
  </si>
  <si>
    <t>LFG-02044</t>
  </si>
  <si>
    <t>29.68, scatter clouds</t>
  </si>
  <si>
    <t>LFG-02045</t>
  </si>
  <si>
    <t>LFG-02046</t>
  </si>
  <si>
    <t>LFG-02047</t>
  </si>
  <si>
    <t>LFG-02048</t>
  </si>
  <si>
    <t>LFG-02049</t>
  </si>
  <si>
    <t>LFG-02050</t>
  </si>
  <si>
    <t>LFG-02051</t>
  </si>
  <si>
    <t>LFG-02052</t>
  </si>
  <si>
    <t>LFG-02053</t>
  </si>
  <si>
    <t>29.28, sunny</t>
  </si>
  <si>
    <t>LFG-02054</t>
  </si>
  <si>
    <t>LFG-02055</t>
  </si>
  <si>
    <t>LFG-02056</t>
  </si>
  <si>
    <t>LFG-02057</t>
  </si>
  <si>
    <t>LFG-02058</t>
  </si>
  <si>
    <t>LFG-02059</t>
  </si>
  <si>
    <t>LFG-02060</t>
  </si>
  <si>
    <t>LFG-02061</t>
  </si>
  <si>
    <t>LFG-02062</t>
  </si>
  <si>
    <t>LFG-02063</t>
  </si>
  <si>
    <t>LFG-02064</t>
  </si>
  <si>
    <t>29.09, sunny with scattered clouds</t>
  </si>
  <si>
    <t>LFG-02065</t>
  </si>
  <si>
    <t>LFG-02066</t>
  </si>
  <si>
    <t>LFG-02067</t>
  </si>
  <si>
    <t>LFG-02068</t>
  </si>
  <si>
    <t>LFG-02069</t>
  </si>
  <si>
    <t>LFG-02070</t>
  </si>
  <si>
    <t>LFG-02071</t>
  </si>
  <si>
    <t>LFG-02072</t>
  </si>
  <si>
    <t>Philipstown</t>
  </si>
  <si>
    <t>PT-LF001</t>
  </si>
  <si>
    <t>Philipstown LF Baseline Gas Monitoring.xlsx</t>
  </si>
  <si>
    <t>LFG-02073</t>
  </si>
  <si>
    <t>PT-LF002</t>
  </si>
  <si>
    <t>LFG-02074</t>
  </si>
  <si>
    <t>PT-LF003</t>
  </si>
  <si>
    <t>LFG-02075</t>
  </si>
  <si>
    <t>PT-LF004</t>
  </si>
  <si>
    <t>LFG-02076</t>
  </si>
  <si>
    <t>PT-LF005</t>
  </si>
  <si>
    <t>29.05</t>
  </si>
  <si>
    <t>LFG-02077</t>
  </si>
  <si>
    <t>PT-LF006</t>
  </si>
  <si>
    <t>LFG-02078</t>
  </si>
  <si>
    <t>PT-LF007</t>
  </si>
  <si>
    <t>LFG-02079</t>
  </si>
  <si>
    <t>PT-LF008</t>
  </si>
  <si>
    <t>29.12</t>
  </si>
  <si>
    <t>LFG-02080</t>
  </si>
  <si>
    <t>PT-LF009</t>
  </si>
  <si>
    <t>29.14</t>
  </si>
  <si>
    <t>LFG-02081</t>
  </si>
  <si>
    <t>PT-LF010</t>
  </si>
  <si>
    <t>29.13</t>
  </si>
  <si>
    <t>LFG-02082</t>
  </si>
  <si>
    <t>PT-LF011</t>
  </si>
  <si>
    <t>29.11</t>
  </si>
  <si>
    <t>LFG-02083</t>
  </si>
  <si>
    <t>PT-LF012</t>
  </si>
  <si>
    <t>LFG-02084</t>
  </si>
  <si>
    <t>PT-LF013</t>
  </si>
  <si>
    <t>LFG-02085</t>
  </si>
  <si>
    <t>PT-LF014</t>
  </si>
  <si>
    <t>LFG-02086</t>
  </si>
  <si>
    <t>PT-LF015</t>
  </si>
  <si>
    <t>LFG-02087</t>
  </si>
  <si>
    <t>PT-LF016</t>
  </si>
  <si>
    <t>29.15</t>
  </si>
  <si>
    <t>LFG-02088</t>
  </si>
  <si>
    <t>PT-LF017</t>
  </si>
  <si>
    <t>29.17</t>
  </si>
  <si>
    <t>LFG-02089</t>
  </si>
  <si>
    <t>PT-LF018</t>
  </si>
  <si>
    <t>29.16</t>
  </si>
  <si>
    <t>LFG-02090</t>
  </si>
  <si>
    <t>PT-LF019</t>
  </si>
  <si>
    <t>LFG-02091</t>
  </si>
  <si>
    <t>PT-LF020</t>
  </si>
  <si>
    <t>LFG-02092</t>
  </si>
  <si>
    <t>PT-LF021</t>
  </si>
  <si>
    <t>LFG-02093</t>
  </si>
  <si>
    <t>29.44</t>
  </si>
  <si>
    <t>LFG-02094</t>
  </si>
  <si>
    <t>LFG-02095</t>
  </si>
  <si>
    <t>LFG-02096</t>
  </si>
  <si>
    <t>LFG-02097</t>
  </si>
  <si>
    <t>29.51</t>
  </si>
  <si>
    <t>LFG-02098</t>
  </si>
  <si>
    <t>LFG-02099</t>
  </si>
  <si>
    <t>LFG-02100</t>
  </si>
  <si>
    <t>LFG-02101</t>
  </si>
  <si>
    <t>LFG-02102</t>
  </si>
  <si>
    <t>LFG-02103</t>
  </si>
  <si>
    <t>LFG-02104</t>
  </si>
  <si>
    <t>LFG-02105</t>
  </si>
  <si>
    <t>LFG-02106</t>
  </si>
  <si>
    <t>29.52</t>
  </si>
  <si>
    <t>LFG-02107</t>
  </si>
  <si>
    <t>29.5</t>
  </si>
  <si>
    <t>LFG-02108</t>
  </si>
  <si>
    <t>LFG-02109</t>
  </si>
  <si>
    <t>LFG-02110</t>
  </si>
  <si>
    <t>LFG-02111</t>
  </si>
  <si>
    <t>LFG-02112</t>
  </si>
  <si>
    <t>LFG-02113</t>
  </si>
  <si>
    <t>LFG-02114</t>
  </si>
  <si>
    <t>LFG-02115</t>
  </si>
  <si>
    <t>LFG-02116</t>
  </si>
  <si>
    <t>LFG-02117</t>
  </si>
  <si>
    <t>LFG-02118</t>
  </si>
  <si>
    <t>LFG-02119</t>
  </si>
  <si>
    <t>LFG-02120</t>
  </si>
  <si>
    <t>LFG-02121</t>
  </si>
  <si>
    <t>LFG-02122</t>
  </si>
  <si>
    <t>LFG-02123</t>
  </si>
  <si>
    <t>LFG-02124</t>
  </si>
  <si>
    <t>LFG-02125</t>
  </si>
  <si>
    <t>LFG-02126</t>
  </si>
  <si>
    <t>LFG-02127</t>
  </si>
  <si>
    <t>LFG-02128</t>
  </si>
  <si>
    <t>LFG-02129</t>
  </si>
  <si>
    <t>LFG-02130</t>
  </si>
  <si>
    <t>LFG-02131</t>
  </si>
  <si>
    <t>LFG-02132</t>
  </si>
  <si>
    <t>LFG-02133</t>
  </si>
  <si>
    <t>LFG-02134</t>
  </si>
  <si>
    <t>LFG-02135</t>
  </si>
  <si>
    <t>29.82</t>
  </si>
  <si>
    <t>LFG-02136</t>
  </si>
  <si>
    <t>LFG-02137</t>
  </si>
  <si>
    <t>LFG-02138</t>
  </si>
  <si>
    <t>LFG-02139</t>
  </si>
  <si>
    <t>LFG-02140</t>
  </si>
  <si>
    <t>LFG-02141</t>
  </si>
  <si>
    <t>LFG-02142</t>
  </si>
  <si>
    <t>LFG-02143</t>
  </si>
  <si>
    <t>LFG-02144</t>
  </si>
  <si>
    <t>LFG-02145</t>
  </si>
  <si>
    <t>LFG-02146</t>
  </si>
  <si>
    <t>LFG-02147</t>
  </si>
  <si>
    <t>LFG-02148</t>
  </si>
  <si>
    <t>LFG-02149</t>
  </si>
  <si>
    <t>LFG-02150</t>
  </si>
  <si>
    <t>LFG-02151</t>
  </si>
  <si>
    <t>LFG-02152</t>
  </si>
  <si>
    <t>LFG-02153</t>
  </si>
  <si>
    <t>LFG-02154</t>
  </si>
  <si>
    <t>LFG-02155</t>
  </si>
  <si>
    <t>Total Records</t>
  </si>
  <si>
    <t>Not Measured</t>
  </si>
  <si>
    <t>DP Records</t>
  </si>
  <si>
    <t>Calculated Flow Records</t>
  </si>
  <si>
    <t>Source Flow Records</t>
  </si>
  <si>
    <t>Earliest Sample</t>
  </si>
  <si>
    <t>Latest Sample</t>
  </si>
  <si>
    <t>Average CH4 (%vol)</t>
  </si>
  <si>
    <t>Maximum CH4 (%vol)</t>
  </si>
  <si>
    <t>Average Model #180 Flow (SCFM)</t>
  </si>
  <si>
    <t>Maximum Model #180 Flow (SCFM)</t>
  </si>
  <si>
    <t>Published Model #180 Flow (SCFM)</t>
  </si>
  <si>
    <t>Formula Check (SCFM)</t>
  </si>
  <si>
    <t>QC Topic</t>
  </si>
  <si>
    <t>Status</t>
  </si>
  <si>
    <t>Treatment</t>
  </si>
  <si>
    <t>Required Action</t>
  </si>
  <si>
    <t>Location</t>
  </si>
  <si>
    <t>1-inch Model #180 selection</t>
  </si>
  <si>
    <t>Applied / verify label</t>
  </si>
  <si>
    <t>Model #180 is applied consistent with the 1-inch assembly described in the field transmittal.</t>
  </si>
  <si>
    <t>Confirm the installed Flo-Wing insert/model and equipment label before final reliance.</t>
  </si>
  <si>
    <t>Appendix_Guide / Methodology</t>
  </si>
  <si>
    <t>Qualified</t>
  </si>
  <si>
    <t>Flow magnitude uses ABS(DP); source sign is retained.</t>
  </si>
  <si>
    <t>Verify tubing orientation before interpreting direction.</t>
  </si>
  <si>
    <t>Mamaroneck spelling</t>
  </si>
  <si>
    <t>Standardized</t>
  </si>
  <si>
    <t>Site name standardized; source filename retained.</t>
  </si>
  <si>
    <t>Use standardized site field for analysis.</t>
  </si>
  <si>
    <t>Applied</t>
  </si>
  <si>
    <t>Tier 1 ≤1.25% CH4; Tier 2 &gt;1.25% and &lt;2.5% CH4; Tier 3 ≥2.5% CH4; non-numeric values are Not Classified.</t>
  </si>
  <si>
    <t>Review tiers as record-level screening categories, not permanent vent classifications.</t>
  </si>
  <si>
    <t>Master_Data / Vent_Tier_Summary / municipality sheets</t>
  </si>
  <si>
    <t>Missing measurement display</t>
  </si>
  <si>
    <t>Blank measurement fields and source values coded as not measured display as Not measured throughout the active monitoring datasets.</t>
  </si>
  <si>
    <t>Do not interpret Not measured as a zero result.</t>
  </si>
  <si>
    <t>Master_Data / all municipality sheets / summaries</t>
  </si>
  <si>
    <t>Input File</t>
  </si>
  <si>
    <t>Standardized Site</t>
  </si>
  <si>
    <t>Primary Sheet</t>
  </si>
  <si>
    <t>Used Range</t>
  </si>
  <si>
    <t>Normalized Records</t>
  </si>
  <si>
    <t>A1:CC26</t>
  </si>
  <si>
    <t>A1:DE129</t>
  </si>
  <si>
    <t>A1:AW66</t>
  </si>
  <si>
    <t>A1:BM37</t>
  </si>
  <si>
    <t>A1:CE16</t>
  </si>
  <si>
    <t>A1:CL32</t>
  </si>
  <si>
    <t>A1:CY21</t>
  </si>
  <si>
    <t>A1:CW30</t>
  </si>
  <si>
    <t>A1:AL24</t>
  </si>
  <si>
    <t>A1:BY76</t>
  </si>
  <si>
    <t>A1:CY44</t>
  </si>
  <si>
    <t>A1:CD37</t>
  </si>
  <si>
    <t>A1:BL22</t>
  </si>
  <si>
    <t>ISCO Flo-Wing Spec Sheet.pdf</t>
  </si>
  <si>
    <t>Pages 1–2</t>
  </si>
  <si>
    <t>N/A</t>
  </si>
  <si>
    <t>LFG Vent Tier Summary — Latest Numeric Methane Reading by Vent</t>
  </si>
  <si>
    <t>Tier</t>
  </si>
  <si>
    <t>Methane Concentration Basis</t>
  </si>
  <si>
    <t>Tier 1</t>
  </si>
  <si>
    <t>CH4 ≤1.25% vol</t>
  </si>
  <si>
    <t>Tier 2</t>
  </si>
  <si>
    <t>CH4 &gt;1.25% and &lt;2.5% vol</t>
  </si>
  <si>
    <t>Tier 3</t>
  </si>
  <si>
    <t>CH4 ≥2.5% vol</t>
  </si>
  <si>
    <t>Not Classified</t>
  </si>
  <si>
    <t>No numeric methane result available</t>
  </si>
  <si>
    <t>Municipality / Site</t>
  </si>
  <si>
    <t>Unique Vents</t>
  </si>
  <si>
    <t>Latest Tier 1 Vents</t>
  </si>
  <si>
    <t>Latest Tier 2 Vents</t>
  </si>
  <si>
    <t>Latest Tier 3 Vents</t>
  </si>
  <si>
    <t>Not Classified Vents</t>
  </si>
  <si>
    <t>Latest Numeric Sample</t>
  </si>
  <si>
    <t>Municipality Worksheet</t>
  </si>
  <si>
    <t>Amenia — Landfill Gas Monitoring Records</t>
  </si>
  <si>
    <t>Vent tiers: Tier 1 = CH4 ≤1.25%; Tier 2 = CH4 &gt;1.25% and &lt;2.5%; Tier 3 = CH4 ≥2.5%; non-numeric or unmeasured results = Not Classified.</t>
  </si>
  <si>
    <t>Dutchess County — Landfill Gas Monitoring Records</t>
  </si>
  <si>
    <t>Woodstock — Landfill Gas Monitoring Records</t>
  </si>
  <si>
    <t>Beacon — Landfill Gas Monitoring Records</t>
  </si>
  <si>
    <t>North East — Landfill Gas Monitoring Records</t>
  </si>
  <si>
    <t>Gardiner — Landfill Gas Monitoring Records</t>
  </si>
  <si>
    <t>Wallkill — Landfill Gas Monitoring Records</t>
  </si>
  <si>
    <t>Hurley — Landfill Gas Monitoring Records</t>
  </si>
  <si>
    <t>Mamaroneck — Landfill Gas Monitoring Records</t>
  </si>
  <si>
    <t>Bethel — Landfill Gas Monitoring Records</t>
  </si>
  <si>
    <t>Rhinebeck — Landfill Gas Monitoring Records</t>
  </si>
  <si>
    <t>New Paltz — Landfill Gas Monitoring Records</t>
  </si>
  <si>
    <t>Philipstown — Landfill Gas Monitoring Records</t>
  </si>
  <si>
    <t>Woodstock LF Methane Monitoring Data.xlsx</t>
  </si>
  <si>
    <t>Beacon LF Methane Monitoring Data.xlsx</t>
  </si>
  <si>
    <t>Gas flow  (SCFM)</t>
  </si>
  <si>
    <t>Support pre-biofilter landfill-gas flow monitoring.</t>
  </si>
  <si>
    <t>Secure the modified Flo-Wing assembly to the wellhead or vents with a bungee cord, outlet toward the ground, with the assembly top approximately 6 inches below the wellhead top. Secure the flexible geomembrane sleeve to the wellhead with a rubber band and inspect for leaks.</t>
  </si>
  <si>
    <t>Differential pressure Records</t>
  </si>
  <si>
    <t>29.25 inHg, cloudy</t>
  </si>
  <si>
    <t>29.06,</t>
  </si>
  <si>
    <t>Not measured=not measure because I could not locate vent pipe but there was broken candycane under the solar panel</t>
  </si>
  <si>
    <t>Not measured=not measure because I could not locate vent but there was broken candycane under the solar panel</t>
  </si>
  <si>
    <t>Not measured=not measure because could not locate vent but there was broken candycane under the solar panel</t>
  </si>
  <si>
    <t xml:space="preserve">The Static Pressure and Differential pressure was not measured for philipstown LF because the vent pipes are 10-12 feet high and accessibilty issue for ISCO flowing </t>
  </si>
  <si>
    <t>Philipstown dataset</t>
  </si>
  <si>
    <t xml:space="preserve">The Static Pressure and Differential pressure was not measured for philipstown LF because the vent pipes are 10-12 feet high and accessibilty issue for ISCO flo Wing </t>
  </si>
  <si>
    <t>Instrument Calibration</t>
  </si>
  <si>
    <t>Note: Data collected before February 2026 were obtained under limited calibration conditions. From February 2026 onward, the instrument was calibrated before use with certified 35/50% CH₄ calibration gas mixture.</t>
  </si>
  <si>
    <t>29.65, hot and sunny</t>
  </si>
  <si>
    <t>29.66, hot and sunny</t>
  </si>
  <si>
    <t>29.67, hot and sunny</t>
  </si>
  <si>
    <t>29.68, hot and sunny</t>
  </si>
  <si>
    <t>29.69, hot and sunny</t>
  </si>
  <si>
    <t>29.7, hot and sunny</t>
  </si>
  <si>
    <t>29.77, sunny</t>
  </si>
  <si>
    <t>29.76, sunny</t>
  </si>
  <si>
    <t>29.75, sunny</t>
  </si>
  <si>
    <t>29.74, sunny</t>
  </si>
  <si>
    <t>29.73, sunny</t>
  </si>
  <si>
    <t>29.72, sunny</t>
  </si>
  <si>
    <t>29.7, sunny</t>
  </si>
  <si>
    <t>29.69, sunny</t>
  </si>
  <si>
    <t>29.68, sunny</t>
  </si>
  <si>
    <t>29.67, sunny</t>
  </si>
  <si>
    <t>29.65, sunny</t>
  </si>
  <si>
    <t>29.64, sunny</t>
  </si>
  <si>
    <t>29.63, sunny</t>
  </si>
  <si>
    <t>29.62, sunny</t>
  </si>
  <si>
    <t>29.72, Cloudy</t>
  </si>
  <si>
    <t>29.74, Cloudy</t>
  </si>
  <si>
    <t>29.75, Cloudy</t>
  </si>
  <si>
    <t>29.76, Cloudy</t>
  </si>
  <si>
    <t>29.77, Cloudy</t>
  </si>
  <si>
    <t>29.78, Cloudy</t>
  </si>
  <si>
    <t>29.68, Cloudy</t>
  </si>
  <si>
    <t>29.70, Cloudy</t>
  </si>
  <si>
    <t>29.71, Cloudy</t>
  </si>
  <si>
    <t>29.73, Cloudy</t>
  </si>
  <si>
    <t>29.69, Cloudy</t>
  </si>
  <si>
    <t>29.69, Hot and Sunny</t>
  </si>
  <si>
    <t>29.70, Hot and Sunny</t>
  </si>
  <si>
    <t>29.67, Hot and Sunny</t>
  </si>
  <si>
    <t>29.71, Hot and Sunny</t>
  </si>
  <si>
    <t>29.63, Hot and Sunny</t>
  </si>
  <si>
    <t>29.66, Hot and Sunny</t>
  </si>
  <si>
    <t>29.64, Hot and Sunny</t>
  </si>
  <si>
    <t>29.65, Hot and Sunny</t>
  </si>
  <si>
    <t>29.68, Hot and Sunny</t>
  </si>
  <si>
    <t>30.05, Cloudy</t>
  </si>
  <si>
    <t>30.02, Cloudy</t>
  </si>
  <si>
    <t>30.01, Cloudy</t>
  </si>
  <si>
    <t>30.03, Cloudy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</si>
</sst>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mm/dd/yyyy"/>
    <numFmt numFmtId="165" formatCode="mm/dd/yyyy\ h:mm\ AM/PM"/>
    <numFmt numFmtId="166" formatCode="0.000"/>
  </numFmts>
  <fonts count="10">
    <font>
      <sz val="11"/>
      <name val="Carlito"/>
    </font>
    <font>
      <b/>
      <sz val="16"/>
      <color rgb="FFFFFFFF"/>
      <name val="Carlito"/>
    </font>
    <font>
      <b/>
      <sz val="11"/>
      <color rgb="FFFFFFFF"/>
      <name val="Carlito"/>
    </font>
    <font>
      <b/>
      <sz val="18"/>
      <color rgb="FFFFFFFF"/>
      <name val="Carlito"/>
    </font>
    <font>
      <b/>
      <sz val="11"/>
      <name val="Carlito"/>
    </font>
    <font>
      <b/>
      <sz val="11"/>
      <color rgb="FFFFFFFF"/>
      <name val="Carlito"/>
    </font>
    <font>
      <b/>
      <sz val="11"/>
      <name val="Carlito"/>
    </font>
    <font>
      <i/>
      <sz val="11"/>
      <name val="Carlito"/>
    </font>
    <font>
      <sz val="11"/>
      <color rgb="FFFF0000"/>
      <name val="Carlito"/>
    </font>
    <font>
      <b/>
      <sz val="11"/>
      <color rgb="FFFF0000"/>
      <name val="Carlito"/>
    </font>
  </fonts>
  <fills count="7">
    <fill>
      <patternFill patternType="none"/>
    </fill>
    <fill>
      <patternFill patternType="gray125"/>
    </fill>
    <fill>
      <patternFill patternType="solid">
        <fgColor rgb="FF17365D"/>
      </patternFill>
    </fill>
    <fill>
      <patternFill patternType="solid">
        <fgColor rgb="FFD9EAF7"/>
      </patternFill>
    </fill>
    <fill>
      <patternFill patternType="solid">
        <fgColor rgb="FF17365D"/>
      </patternFill>
    </fill>
    <fill>
      <patternFill patternType="solid">
        <fgColor rgb="FFD9EAF7"/>
      </patternFill>
    </fill>
    <fill>
      <patternFill patternType="solid">
        <fgColor theme="5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B7B7B7"/>
      </bottom>
      <diagonal/>
    </border>
  </borders>
  <cellStyleXfs count="1">
    <xf numFmtId="0" fontId="0" fillId="0" borderId="1"/>
  </cellStyleXfs>
  <cellXfs count="28">
    <xf numFmtId="0" fontId="0" fillId="0" borderId="0" xfId="0" applyBorder="1"/>
    <xf numFmtId="0" fontId="0" fillId="0" borderId="0" xfId="0" applyBorder="1" applyAlignment="1">
      <alignment wrapText="1"/>
    </xf>
    <xf numFmtId="164" fontId="0" fillId="0" borderId="0" xfId="0" applyNumberFormat="1" applyBorder="1"/>
    <xf numFmtId="165" fontId="0" fillId="0" borderId="0" xfId="0" applyNumberFormat="1" applyBorder="1"/>
    <xf numFmtId="2" fontId="0" fillId="0" borderId="0" xfId="0" applyNumberFormat="1" applyBorder="1"/>
    <xf numFmtId="166" fontId="0" fillId="0" borderId="0" xfId="0" applyNumberFormat="1" applyBorder="1"/>
    <xf numFmtId="0" fontId="4" fillId="3" borderId="0" xfId="0" applyFont="1" applyFill="1" applyBorder="1" applyAlignment="1">
      <alignment vertical="top" wrapText="1"/>
    </xf>
    <xf numFmtId="164" fontId="0" fillId="0" borderId="0" xfId="0" applyNumberFormat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5" fillId="2" borderId="2" xfId="0" applyFont="1" applyFill="1" applyBorder="1" applyAlignment="1">
      <alignment horizontal="center" vertical="center" wrapText="1"/>
    </xf>
    <xf numFmtId="0" fontId="2" fillId="4" borderId="0" xfId="0" applyFont="1" applyFill="1" applyBorder="1" applyAlignment="1">
      <alignment horizontal="center" vertical="center" wrapText="1"/>
    </xf>
    <xf numFmtId="0" fontId="6" fillId="5" borderId="0" xfId="0" applyFont="1" applyFill="1" applyBorder="1" applyAlignment="1">
      <alignment wrapText="1"/>
    </xf>
    <xf numFmtId="0" fontId="0" fillId="0" borderId="1" xfId="0"/>
    <xf numFmtId="0" fontId="2" fillId="2" borderId="2" xfId="0" applyFont="1" applyFill="1" applyBorder="1" applyAlignment="1">
      <alignment horizontal="center" vertical="center" wrapText="1"/>
    </xf>
    <xf numFmtId="0" fontId="0" fillId="6" borderId="0" xfId="0" applyFill="1" applyBorder="1"/>
    <xf numFmtId="2" fontId="0" fillId="6" borderId="0" xfId="0" applyNumberFormat="1" applyFill="1" applyBorder="1"/>
    <xf numFmtId="0" fontId="0" fillId="6" borderId="0" xfId="0" applyFill="1" applyBorder="1" applyAlignment="1">
      <alignment wrapText="1"/>
    </xf>
    <xf numFmtId="0" fontId="9" fillId="0" borderId="0" xfId="0" applyFont="1" applyBorder="1"/>
    <xf numFmtId="0" fontId="0" fillId="0" borderId="1" xfId="0" applyAlignment="1">
      <alignment wrapText="1"/>
    </xf>
    <xf numFmtId="0" fontId="8" fillId="0" borderId="0" xfId="0" applyFont="1" applyBorder="1" applyAlignment="1">
      <alignment wrapText="1"/>
    </xf>
    <xf numFmtId="0" fontId="9" fillId="0" borderId="0" xfId="0" applyFont="1" applyBorder="1" applyAlignment="1">
      <alignment wrapText="1"/>
    </xf>
    <xf numFmtId="0" fontId="8" fillId="0" borderId="0" xfId="0" applyFont="1" applyBorder="1" applyAlignment="1">
      <alignment vertical="top" wrapText="1"/>
    </xf>
    <xf numFmtId="0" fontId="9" fillId="2" borderId="1" xfId="0" applyFont="1" applyFill="1" applyAlignment="1">
      <alignment horizontal="center" vertical="center" wrapText="1"/>
    </xf>
    <xf numFmtId="0" fontId="9" fillId="2" borderId="1" xfId="0" applyFont="1" applyFill="1" applyAlignment="1">
      <alignment horizontal="left" vertical="center" wrapText="1"/>
    </xf>
    <xf numFmtId="0" fontId="3" fillId="2" borderId="1" xfId="0" applyFont="1" applyFill="1" applyAlignment="1">
      <alignment horizontal="center" vertical="center"/>
    </xf>
    <xf numFmtId="0" fontId="0" fillId="0" borderId="1" xfId="0"/>
    <xf numFmtId="0" fontId="1" fillId="4" borderId="0" xfId="0" applyFont="1" applyFill="1" applyBorder="1" applyAlignment="1">
      <alignment horizontal="center" vertical="center"/>
    </xf>
    <xf numFmtId="0" fontId="7" fillId="5" borderId="0" xfId="0" applyFont="1" applyFill="1" applyBorder="1" applyAlignment="1">
      <alignment vertical="center" wrapText="1"/>
    </xf>
  </cellXfs>
  <cellStyles count="1">
    <cellStyle name="Normal" xfId="0" builtinId="0"/>
  </cellStyles>
  <dxfs count="59">
    <dxf>
      <font>
        <color rgb="FF666666"/>
      </font>
      <fill>
        <patternFill>
          <bgColor rgb="FFE7E6E6"/>
        </patternFill>
      </fill>
    </dxf>
    <dxf>
      <font>
        <color rgb="FF9C0006"/>
      </font>
      <fill>
        <patternFill>
          <bgColor rgb="FFFCE4D6"/>
        </patternFill>
      </fill>
    </dxf>
    <dxf>
      <font>
        <color rgb="FF7F6000"/>
      </font>
      <fill>
        <patternFill>
          <bgColor rgb="FFFFF2CC"/>
        </patternFill>
      </fill>
    </dxf>
    <dxf>
      <font>
        <color rgb="FF385723"/>
      </font>
      <fill>
        <patternFill>
          <bgColor rgb="FFE2F0D9"/>
        </patternFill>
      </fill>
    </dxf>
    <dxf>
      <font>
        <color rgb="FF666666"/>
      </font>
      <fill>
        <patternFill>
          <bgColor rgb="FFE7E6E6"/>
        </patternFill>
      </fill>
    </dxf>
    <dxf>
      <font>
        <color rgb="FF9C0006"/>
      </font>
      <fill>
        <patternFill>
          <bgColor rgb="FFFCE4D6"/>
        </patternFill>
      </fill>
    </dxf>
    <dxf>
      <font>
        <color rgb="FF7F6000"/>
      </font>
      <fill>
        <patternFill>
          <bgColor rgb="FFFFF2CC"/>
        </patternFill>
      </fill>
    </dxf>
    <dxf>
      <font>
        <color rgb="FF385723"/>
      </font>
      <fill>
        <patternFill>
          <bgColor rgb="FFE2F0D9"/>
        </patternFill>
      </fill>
    </dxf>
    <dxf>
      <font>
        <color rgb="FF666666"/>
      </font>
      <fill>
        <patternFill>
          <bgColor rgb="FFE7E6E6"/>
        </patternFill>
      </fill>
    </dxf>
    <dxf>
      <font>
        <color rgb="FF9C0006"/>
      </font>
      <fill>
        <patternFill>
          <bgColor rgb="FFFCE4D6"/>
        </patternFill>
      </fill>
    </dxf>
    <dxf>
      <font>
        <color rgb="FF7F6000"/>
      </font>
      <fill>
        <patternFill>
          <bgColor rgb="FFFFF2CC"/>
        </patternFill>
      </fill>
    </dxf>
    <dxf>
      <font>
        <color rgb="FF385723"/>
      </font>
      <fill>
        <patternFill>
          <bgColor rgb="FFE2F0D9"/>
        </patternFill>
      </fill>
    </dxf>
    <dxf>
      <font>
        <color rgb="FF666666"/>
      </font>
      <fill>
        <patternFill>
          <bgColor rgb="FFE7E6E6"/>
        </patternFill>
      </fill>
    </dxf>
    <dxf>
      <font>
        <color rgb="FF9C0006"/>
      </font>
      <fill>
        <patternFill>
          <bgColor rgb="FFFCE4D6"/>
        </patternFill>
      </fill>
    </dxf>
    <dxf>
      <font>
        <color rgb="FF7F6000"/>
      </font>
      <fill>
        <patternFill>
          <bgColor rgb="FFFFF2CC"/>
        </patternFill>
      </fill>
    </dxf>
    <dxf>
      <font>
        <color rgb="FF385723"/>
      </font>
      <fill>
        <patternFill>
          <bgColor rgb="FFE2F0D9"/>
        </patternFill>
      </fill>
    </dxf>
    <dxf>
      <font>
        <color rgb="FF666666"/>
      </font>
      <fill>
        <patternFill>
          <bgColor rgb="FFE7E6E6"/>
        </patternFill>
      </fill>
    </dxf>
    <dxf>
      <font>
        <color rgb="FF9C0006"/>
      </font>
      <fill>
        <patternFill>
          <bgColor rgb="FFFCE4D6"/>
        </patternFill>
      </fill>
    </dxf>
    <dxf>
      <font>
        <color rgb="FF7F6000"/>
      </font>
      <fill>
        <patternFill>
          <bgColor rgb="FFFFF2CC"/>
        </patternFill>
      </fill>
    </dxf>
    <dxf>
      <font>
        <color rgb="FF385723"/>
      </font>
      <fill>
        <patternFill>
          <bgColor rgb="FFE2F0D9"/>
        </patternFill>
      </fill>
    </dxf>
    <dxf>
      <font>
        <color rgb="FF666666"/>
      </font>
      <fill>
        <patternFill>
          <bgColor rgb="FFE7E6E6"/>
        </patternFill>
      </fill>
    </dxf>
    <dxf>
      <font>
        <color rgb="FF9C0006"/>
      </font>
      <fill>
        <patternFill>
          <bgColor rgb="FFFCE4D6"/>
        </patternFill>
      </fill>
    </dxf>
    <dxf>
      <font>
        <color rgb="FF7F6000"/>
      </font>
      <fill>
        <patternFill>
          <bgColor rgb="FFFFF2CC"/>
        </patternFill>
      </fill>
    </dxf>
    <dxf>
      <font>
        <color rgb="FF385723"/>
      </font>
      <fill>
        <patternFill>
          <bgColor rgb="FFE2F0D9"/>
        </patternFill>
      </fill>
    </dxf>
    <dxf>
      <font>
        <color rgb="FF666666"/>
      </font>
      <fill>
        <patternFill>
          <bgColor rgb="FFE7E6E6"/>
        </patternFill>
      </fill>
    </dxf>
    <dxf>
      <font>
        <color rgb="FF9C0006"/>
      </font>
      <fill>
        <patternFill>
          <bgColor rgb="FFFCE4D6"/>
        </patternFill>
      </fill>
    </dxf>
    <dxf>
      <font>
        <color rgb="FF7F6000"/>
      </font>
      <fill>
        <patternFill>
          <bgColor rgb="FFFFF2CC"/>
        </patternFill>
      </fill>
    </dxf>
    <dxf>
      <font>
        <color rgb="FF385723"/>
      </font>
      <fill>
        <patternFill>
          <bgColor rgb="FFE2F0D9"/>
        </patternFill>
      </fill>
    </dxf>
    <dxf>
      <font>
        <color rgb="FF666666"/>
      </font>
      <fill>
        <patternFill>
          <bgColor rgb="FFE7E6E6"/>
        </patternFill>
      </fill>
    </dxf>
    <dxf>
      <font>
        <color rgb="FF9C0006"/>
      </font>
      <fill>
        <patternFill>
          <bgColor rgb="FFFCE4D6"/>
        </patternFill>
      </fill>
    </dxf>
    <dxf>
      <font>
        <color rgb="FF7F6000"/>
      </font>
      <fill>
        <patternFill>
          <bgColor rgb="FFFFF2CC"/>
        </patternFill>
      </fill>
    </dxf>
    <dxf>
      <font>
        <color rgb="FF385723"/>
      </font>
      <fill>
        <patternFill>
          <bgColor rgb="FFE2F0D9"/>
        </patternFill>
      </fill>
    </dxf>
    <dxf>
      <font>
        <color rgb="FF666666"/>
      </font>
      <fill>
        <patternFill>
          <bgColor rgb="FFE7E6E6"/>
        </patternFill>
      </fill>
    </dxf>
    <dxf>
      <font>
        <color rgb="FF9C0006"/>
      </font>
      <fill>
        <patternFill>
          <bgColor rgb="FFFCE4D6"/>
        </patternFill>
      </fill>
    </dxf>
    <dxf>
      <font>
        <color rgb="FF7F6000"/>
      </font>
      <fill>
        <patternFill>
          <bgColor rgb="FFFFF2CC"/>
        </patternFill>
      </fill>
    </dxf>
    <dxf>
      <font>
        <color rgb="FF385723"/>
      </font>
      <fill>
        <patternFill>
          <bgColor rgb="FFE2F0D9"/>
        </patternFill>
      </fill>
    </dxf>
    <dxf>
      <font>
        <color rgb="FF666666"/>
      </font>
      <fill>
        <patternFill>
          <bgColor rgb="FFE7E6E6"/>
        </patternFill>
      </fill>
    </dxf>
    <dxf>
      <font>
        <color rgb="FF9C0006"/>
      </font>
      <fill>
        <patternFill>
          <bgColor rgb="FFFCE4D6"/>
        </patternFill>
      </fill>
    </dxf>
    <dxf>
      <font>
        <color rgb="FF7F6000"/>
      </font>
      <fill>
        <patternFill>
          <bgColor rgb="FFFFF2CC"/>
        </patternFill>
      </fill>
    </dxf>
    <dxf>
      <font>
        <color rgb="FF385723"/>
      </font>
      <fill>
        <patternFill>
          <bgColor rgb="FFE2F0D9"/>
        </patternFill>
      </fill>
    </dxf>
    <dxf>
      <font>
        <color rgb="FF666666"/>
      </font>
      <fill>
        <patternFill>
          <bgColor rgb="FFE7E6E6"/>
        </patternFill>
      </fill>
    </dxf>
    <dxf>
      <font>
        <color rgb="FF9C0006"/>
      </font>
      <fill>
        <patternFill>
          <bgColor rgb="FFFCE4D6"/>
        </patternFill>
      </fill>
    </dxf>
    <dxf>
      <font>
        <color rgb="FF7F6000"/>
      </font>
      <fill>
        <patternFill>
          <bgColor rgb="FFFFF2CC"/>
        </patternFill>
      </fill>
    </dxf>
    <dxf>
      <font>
        <color rgb="FF385723"/>
      </font>
      <fill>
        <patternFill>
          <bgColor rgb="FFE2F0D9"/>
        </patternFill>
      </fill>
    </dxf>
    <dxf>
      <font>
        <color rgb="FF666666"/>
      </font>
      <fill>
        <patternFill>
          <bgColor rgb="FFE7E6E6"/>
        </patternFill>
      </fill>
    </dxf>
    <dxf>
      <font>
        <color rgb="FF9C0006"/>
      </font>
      <fill>
        <patternFill>
          <bgColor rgb="FFFCE4D6"/>
        </patternFill>
      </fill>
    </dxf>
    <dxf>
      <font>
        <color rgb="FF7F6000"/>
      </font>
      <fill>
        <patternFill>
          <bgColor rgb="FFFFF2CC"/>
        </patternFill>
      </fill>
    </dxf>
    <dxf>
      <font>
        <color rgb="FF385723"/>
      </font>
      <fill>
        <patternFill>
          <bgColor rgb="FFE2F0D9"/>
        </patternFill>
      </fill>
    </dxf>
    <dxf>
      <font>
        <color rgb="FF666666"/>
      </font>
      <fill>
        <patternFill>
          <bgColor rgb="FFE7E6E6"/>
        </patternFill>
      </fill>
    </dxf>
    <dxf>
      <font>
        <color rgb="FF9C0006"/>
      </font>
      <fill>
        <patternFill>
          <bgColor rgb="FFFCE4D6"/>
        </patternFill>
      </fill>
    </dxf>
    <dxf>
      <font>
        <color rgb="FF7F6000"/>
      </font>
      <fill>
        <patternFill>
          <bgColor rgb="FFFFF2CC"/>
        </patternFill>
      </fill>
    </dxf>
    <dxf>
      <font>
        <color rgb="FF385723"/>
      </font>
      <fill>
        <patternFill>
          <bgColor rgb="FFE2F0D9"/>
        </patternFill>
      </fill>
    </dxf>
    <dxf>
      <font>
        <color rgb="FF666666"/>
      </font>
      <fill>
        <patternFill>
          <bgColor rgb="FFE7E6E6"/>
        </patternFill>
      </fill>
    </dxf>
    <dxf>
      <font>
        <color rgb="FF9C0006"/>
      </font>
      <fill>
        <patternFill>
          <bgColor rgb="FFFCE4D6"/>
        </patternFill>
      </fill>
    </dxf>
    <dxf>
      <font>
        <color rgb="FF7F6000"/>
      </font>
      <fill>
        <patternFill>
          <bgColor rgb="FFFFF2CC"/>
        </patternFill>
      </fill>
    </dxf>
    <dxf>
      <font>
        <color rgb="FF385723"/>
      </font>
      <fill>
        <patternFill>
          <bgColor rgb="FFE2F0D9"/>
        </patternFill>
      </fill>
    </dxf>
    <dxf>
      <fill>
        <patternFill>
          <bgColor rgb="FFFFF2CC"/>
        </patternFill>
      </fill>
    </dxf>
    <dxf>
      <fill>
        <patternFill>
          <bgColor rgb="FFFCE4D6"/>
        </patternFill>
      </fill>
    </dxf>
    <dxf>
      <alignment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28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Relationship Id="rId27" Type="http://schemas.openxmlformats.org/officeDocument/2006/relationships/customXml" Target="../customXml/item2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MasterLFGData" displayName="MasterLFGData" ref="A1:V2156">
  <autoFilter ref="A1:V2156" xr:uid="{00000000-0009-0000-0100-000001000000}"/>
  <tableColumns count="22">
    <tableColumn id="1" xr3:uid="{00000000-0010-0000-0000-000001000000}" name="Record ID"/>
    <tableColumn id="2" xr3:uid="{00000000-0010-0000-0000-000002000000}" name="Site"/>
    <tableColumn id="3" xr3:uid="{00000000-0010-0000-0000-000003000000}" name="Sample Date/Time"/>
    <tableColumn id="4" xr3:uid="{00000000-0010-0000-0000-000004000000}" name="Vent ID"/>
    <tableColumn id="5" xr3:uid="{00000000-0010-0000-0000-000005000000}" name="Monitoring Round"/>
    <tableColumn id="6" xr3:uid="{00000000-0010-0000-0000-000006000000}" name="CH4 (%vol)"/>
    <tableColumn id="7" xr3:uid="{00000000-0010-0000-0000-000007000000}" name="CO2 (%vol)"/>
    <tableColumn id="8" xr3:uid="{00000000-0010-0000-0000-000008000000}" name="O2 (%vol)"/>
    <tableColumn id="9" xr3:uid="{00000000-0010-0000-0000-000009000000}" name="Balance Gas (%vol)"/>
    <tableColumn id="10" xr3:uid="{00000000-0010-0000-0000-00000A000000}" name="Temperature (F)"/>
    <tableColumn id="11" xr3:uid="{00000000-0010-0000-0000-00000B000000}" name="Barometric Pressure (inHg)"/>
    <tableColumn id="12" xr3:uid="{00000000-0010-0000-0000-00000C000000}" name="Static Pressure (inH2O)"/>
    <tableColumn id="13" xr3:uid="{00000000-0010-0000-0000-00000D000000}" name="Differential Pressure (inH2O)"/>
    <tableColumn id="14" xr3:uid="{00000000-0010-0000-0000-00000E000000}" name="Source Flow Rate (SCFM)"/>
    <tableColumn id="15" xr3:uid="{00000000-0010-0000-0000-00000F000000}" name="Model #180 Flow (SCFM)"/>
    <tableColumn id="16" xr3:uid="{00000000-0010-0000-0000-000010000000}" name="CH4 Flow (SCFM CH4)"/>
    <tableColumn id="17" xr3:uid="{00000000-0010-0000-0000-000011000000}" name="DP Sign"/>
    <tableColumn id="18" xr3:uid="{00000000-0010-0000-0000-000012000000}" name="Flow QC"/>
    <tableColumn id="19" xr3:uid="{00000000-0010-0000-0000-000013000000}" name="Source minus Model #180 (SCFM)"/>
    <tableColumn id="20" xr3:uid="{00000000-0010-0000-0000-000014000000}" name="Sampling Status"/>
    <tableColumn id="21" xr3:uid="{00000000-0010-0000-0000-000015000000}" name="Notes"/>
    <tableColumn id="22" xr3:uid="{00000000-0010-0000-0000-000016000000}" name="LFG Vent Tier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MeasuredSummaryTable" displayName="MeasuredSummaryTable" ref="A1:M14">
  <autoFilter ref="A1:M14" xr:uid="{00000000-0009-0000-0100-000002000000}"/>
  <tableColumns count="13">
    <tableColumn id="1" xr3:uid="{00000000-0010-0000-0100-000001000000}" name="Site"/>
    <tableColumn id="2" xr3:uid="{00000000-0010-0000-0100-000002000000}" name="Total Records"/>
    <tableColumn id="3" xr3:uid="{00000000-0010-0000-0100-000003000000}" name="Complete"/>
    <tableColumn id="4" xr3:uid="{00000000-0010-0000-0100-000004000000}" name="Not Measured"/>
    <tableColumn id="5" xr3:uid="{00000000-0010-0000-0100-000005000000}" name="DP Records"/>
    <tableColumn id="6" xr3:uid="{00000000-0010-0000-0100-000006000000}" name="Calculated Flow Records"/>
    <tableColumn id="7" xr3:uid="{00000000-0010-0000-0100-000007000000}" name="Source Flow Records"/>
    <tableColumn id="8" xr3:uid="{00000000-0010-0000-0100-000008000000}" name="Earliest Sample"/>
    <tableColumn id="9" xr3:uid="{00000000-0010-0000-0100-000009000000}" name="Latest Sample"/>
    <tableColumn id="10" xr3:uid="{00000000-0010-0000-0100-00000A000000}" name="Average CH4 (%vol)"/>
    <tableColumn id="11" xr3:uid="{00000000-0010-0000-0100-00000B000000}" name="Maximum CH4 (%vol)"/>
    <tableColumn id="12" xr3:uid="{00000000-0010-0000-0100-00000C000000}" name="Average Model #180 Flow (SCFM)"/>
    <tableColumn id="13" xr3:uid="{00000000-0010-0000-0100-00000D000000}" name="Maximum Model #180 Flow (SCFM)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Model180ReferenceTable" displayName="Model180ReferenceTable" ref="A1:C73">
  <autoFilter ref="A1:C73" xr:uid="{00000000-0009-0000-0100-000003000000}"/>
  <tableColumns count="3">
    <tableColumn id="1" xr3:uid="{00000000-0010-0000-0200-000001000000}" name="Differential Pressure (inH2O)"/>
    <tableColumn id="2" xr3:uid="{00000000-0010-0000-0200-000002000000}" name="Published Model #180 Flow (SCFM)"/>
    <tableColumn id="3" xr3:uid="{00000000-0010-0000-0200-000003000000}" name="Formula Check (SCFM)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3000000}" name="QCLogTable" displayName="QCLogTable" ref="A1:E7">
  <autoFilter ref="A1:E7" xr:uid="{00000000-0009-0000-0100-000004000000}"/>
  <tableColumns count="5">
    <tableColumn id="1" xr3:uid="{00000000-0010-0000-0300-000001000000}" name="QC Topic"/>
    <tableColumn id="2" xr3:uid="{00000000-0010-0000-0300-000002000000}" name="Status"/>
    <tableColumn id="3" xr3:uid="{00000000-0010-0000-0300-000003000000}" name="Treatment"/>
    <tableColumn id="4" xr3:uid="{00000000-0010-0000-0300-000004000000}" name="Required Action"/>
    <tableColumn id="5" xr3:uid="{00000000-0010-0000-0300-000005000000}" name="Location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4000000}" name="SourceInventoryTable" displayName="SourceInventoryTable" ref="A1:G15">
  <autoFilter ref="A1:G15" xr:uid="{00000000-0009-0000-0100-000005000000}"/>
  <tableColumns count="7">
    <tableColumn id="1" xr3:uid="{00000000-0010-0000-0400-000001000000}" name="Input File"/>
    <tableColumn id="2" xr3:uid="{00000000-0010-0000-0400-000002000000}" name="Standardized Site"/>
    <tableColumn id="3" xr3:uid="{00000000-0010-0000-0400-000003000000}" name="Primary Sheet"/>
    <tableColumn id="4" xr3:uid="{00000000-0010-0000-0400-000004000000}" name="Used Range"/>
    <tableColumn id="5" xr3:uid="{00000000-0010-0000-0400-000005000000}" name="Normalized Records"/>
    <tableColumn id="6" xr3:uid="{00000000-0010-0000-0400-000006000000}" name="Differential pressure Records"/>
    <tableColumn id="7" xr3:uid="{00000000-0010-0000-0400-000007000000}" name="Source Flow Records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5000000}" name="VentTierSummaryTable" displayName="VentTierSummaryTable" ref="A10:H23">
  <tableColumns count="8">
    <tableColumn id="1" xr3:uid="{00000000-0010-0000-0500-000001000000}" name="Municipality / Site"/>
    <tableColumn id="2" xr3:uid="{00000000-0010-0000-0500-000002000000}" name="Unique Vents"/>
    <tableColumn id="3" xr3:uid="{00000000-0010-0000-0500-000003000000}" name="Latest Tier 1 Vents"/>
    <tableColumn id="4" xr3:uid="{00000000-0010-0000-0500-000004000000}" name="Latest Tier 2 Vents"/>
    <tableColumn id="5" xr3:uid="{00000000-0010-0000-0500-000005000000}" name="Latest Tier 3 Vents"/>
    <tableColumn id="6" xr3:uid="{00000000-0010-0000-0500-000006000000}" name="Not Classified Vents"/>
    <tableColumn id="7" xr3:uid="{00000000-0010-0000-0500-000007000000}" name="Latest Numeric Sample"/>
    <tableColumn id="8" xr3:uid="{00000000-0010-0000-0500-000008000000}" name="Municipality Worksheet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6000000}" name="AmeniaLFGData" displayName="AmeniaLFGData" ref="A4:Y22">
  <tableColumns count="25">
    <tableColumn id="1" xr3:uid="{00000000-0010-0000-0600-000001000000}" name="Record ID"/>
    <tableColumn id="2" xr3:uid="{00000000-0010-0000-0600-000002000000}" name="Site"/>
    <tableColumn id="3" xr3:uid="{00000000-0010-0000-0600-000003000000}" name="Sample Date/Time"/>
    <tableColumn id="4" xr3:uid="{00000000-0010-0000-0600-000004000000}" name="Vent ID"/>
    <tableColumn id="5" xr3:uid="{00000000-0010-0000-0600-000005000000}" name="Monitoring Round"/>
    <tableColumn id="6" xr3:uid="{00000000-0010-0000-0600-000006000000}" name="CH4 (%vol)"/>
    <tableColumn id="7" xr3:uid="{00000000-0010-0000-0600-000007000000}" name="CO2 (%vol)"/>
    <tableColumn id="8" xr3:uid="{00000000-0010-0000-0600-000008000000}" name="O2 (%vol)"/>
    <tableColumn id="9" xr3:uid="{00000000-0010-0000-0600-000009000000}" name="Balance Gas (%vol)"/>
    <tableColumn id="10" xr3:uid="{00000000-0010-0000-0600-00000A000000}" name="Temperature (F)"/>
    <tableColumn id="11" xr3:uid="{00000000-0010-0000-0600-00000B000000}" name="Barometric Pressure (inHg)"/>
    <tableColumn id="12" xr3:uid="{00000000-0010-0000-0600-00000C000000}" name="Static Pressure (inH2O)"/>
    <tableColumn id="13" xr3:uid="{00000000-0010-0000-0600-00000D000000}" name="Differential Pressure (inH2O)"/>
    <tableColumn id="14" xr3:uid="{00000000-0010-0000-0600-00000E000000}" name="Source Flow Rate (SCFM)"/>
    <tableColumn id="15" xr3:uid="{00000000-0010-0000-0600-00000F000000}" name="Model #180 Flow (SCFM)"/>
    <tableColumn id="16" xr3:uid="{00000000-0010-0000-0600-000010000000}" name="CH4 Flow (SCFM CH4)"/>
    <tableColumn id="17" xr3:uid="{00000000-0010-0000-0600-000011000000}" name="DP Sign"/>
    <tableColumn id="18" xr3:uid="{00000000-0010-0000-0600-000012000000}" name="Flow QC"/>
    <tableColumn id="19" xr3:uid="{00000000-0010-0000-0600-000013000000}" name="Source minus Model #180 (SCFM)"/>
    <tableColumn id="20" xr3:uid="{00000000-0010-0000-0600-000014000000}" name="Sampling Status"/>
    <tableColumn id="21" xr3:uid="{00000000-0010-0000-0600-000015000000}" name="Notes"/>
    <tableColumn id="22" xr3:uid="{00000000-0010-0000-0600-000016000000}" name="Source File"/>
    <tableColumn id="23" xr3:uid="{00000000-0010-0000-0600-000017000000}" name="Source Sheet"/>
    <tableColumn id="24" xr3:uid="{00000000-0010-0000-0600-000018000000}" name="Source Sheet Row"/>
    <tableColumn id="26" xr3:uid="{00000000-0010-0000-0600-00001A000000}" name="LFG Vent Tier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7000000}" name="DutchessCountyLFGData" displayName="DutchessCountyLFGData" ref="A4:Y417">
  <tableColumns count="25">
    <tableColumn id="1" xr3:uid="{00000000-0010-0000-0700-000001000000}" name="Record ID"/>
    <tableColumn id="2" xr3:uid="{00000000-0010-0000-0700-000002000000}" name="Site"/>
    <tableColumn id="3" xr3:uid="{00000000-0010-0000-0700-000003000000}" name="Sample Date/Time"/>
    <tableColumn id="4" xr3:uid="{00000000-0010-0000-0700-000004000000}" name="Vent ID"/>
    <tableColumn id="5" xr3:uid="{00000000-0010-0000-0700-000005000000}" name="Monitoring Round"/>
    <tableColumn id="6" xr3:uid="{00000000-0010-0000-0700-000006000000}" name="CH4 (%vol)"/>
    <tableColumn id="7" xr3:uid="{00000000-0010-0000-0700-000007000000}" name="CO2 (%vol)"/>
    <tableColumn id="8" xr3:uid="{00000000-0010-0000-0700-000008000000}" name="O2 (%vol)"/>
    <tableColumn id="9" xr3:uid="{00000000-0010-0000-0700-000009000000}" name="Balance Gas (%vol)"/>
    <tableColumn id="10" xr3:uid="{00000000-0010-0000-0700-00000A000000}" name="Temperature (F)"/>
    <tableColumn id="11" xr3:uid="{00000000-0010-0000-0700-00000B000000}" name="Barometric Pressure (inHg)"/>
    <tableColumn id="12" xr3:uid="{00000000-0010-0000-0700-00000C000000}" name="Static Pressure (inH2O)"/>
    <tableColumn id="13" xr3:uid="{00000000-0010-0000-0700-00000D000000}" name="Differential Pressure (inH2O)"/>
    <tableColumn id="14" xr3:uid="{00000000-0010-0000-0700-00000E000000}" name="Source Flow Rate (SCFM)"/>
    <tableColumn id="15" xr3:uid="{00000000-0010-0000-0700-00000F000000}" name="Model #180 Flow (SCFM)"/>
    <tableColumn id="16" xr3:uid="{00000000-0010-0000-0700-000010000000}" name="CH4 Flow (SCFM CH4)"/>
    <tableColumn id="17" xr3:uid="{00000000-0010-0000-0700-000011000000}" name="DP Sign"/>
    <tableColumn id="18" xr3:uid="{00000000-0010-0000-0700-000012000000}" name="Flow QC"/>
    <tableColumn id="19" xr3:uid="{00000000-0010-0000-0700-000013000000}" name="Source minus Model #180 (SCFM)"/>
    <tableColumn id="20" xr3:uid="{00000000-0010-0000-0700-000014000000}" name="Sampling Status"/>
    <tableColumn id="21" xr3:uid="{00000000-0010-0000-0700-000015000000}" name="Notes"/>
    <tableColumn id="22" xr3:uid="{00000000-0010-0000-0700-000016000000}" name="Source File"/>
    <tableColumn id="23" xr3:uid="{00000000-0010-0000-0700-000017000000}" name="Source Sheet"/>
    <tableColumn id="24" xr3:uid="{00000000-0010-0000-0700-000018000000}" name="Source Sheet Row"/>
    <tableColumn id="26" xr3:uid="{00000000-0010-0000-0700-00001A000000}" name="LFG Vent Tier"/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8000000}" name="WoodstockLFGData" displayName="WoodstockLFGData" ref="A4:Y319">
  <tableColumns count="25">
    <tableColumn id="1" xr3:uid="{00000000-0010-0000-0800-000001000000}" name="Record ID"/>
    <tableColumn id="2" xr3:uid="{00000000-0010-0000-0800-000002000000}" name="Site"/>
    <tableColumn id="3" xr3:uid="{00000000-0010-0000-0800-000003000000}" name="Sample Date/Time"/>
    <tableColumn id="4" xr3:uid="{00000000-0010-0000-0800-000004000000}" name="Vent ID"/>
    <tableColumn id="5" xr3:uid="{00000000-0010-0000-0800-000005000000}" name="Monitoring Round"/>
    <tableColumn id="6" xr3:uid="{00000000-0010-0000-0800-000006000000}" name="CH4 (%vol)"/>
    <tableColumn id="7" xr3:uid="{00000000-0010-0000-0800-000007000000}" name="CO2 (%vol)"/>
    <tableColumn id="8" xr3:uid="{00000000-0010-0000-0800-000008000000}" name="O2 (%vol)"/>
    <tableColumn id="9" xr3:uid="{00000000-0010-0000-0800-000009000000}" name="Balance Gas (%vol)"/>
    <tableColumn id="10" xr3:uid="{00000000-0010-0000-0800-00000A000000}" name="Temperature (F)"/>
    <tableColumn id="11" xr3:uid="{00000000-0010-0000-0800-00000B000000}" name="Barometric Pressure (inHg)"/>
    <tableColumn id="12" xr3:uid="{00000000-0010-0000-0800-00000C000000}" name="Static Pressure (inH2O)"/>
    <tableColumn id="13" xr3:uid="{00000000-0010-0000-0800-00000D000000}" name="Differential Pressure (inH2O)"/>
    <tableColumn id="14" xr3:uid="{00000000-0010-0000-0800-00000E000000}" name="Source Flow Rate (SCFM)"/>
    <tableColumn id="15" xr3:uid="{00000000-0010-0000-0800-00000F000000}" name="Model #180 Flow (SCFM)"/>
    <tableColumn id="16" xr3:uid="{00000000-0010-0000-0800-000010000000}" name="CH4 Flow (SCFM CH4)"/>
    <tableColumn id="17" xr3:uid="{00000000-0010-0000-0800-000011000000}" name="DP Sign"/>
    <tableColumn id="18" xr3:uid="{00000000-0010-0000-0800-000012000000}" name="Flow QC"/>
    <tableColumn id="19" xr3:uid="{00000000-0010-0000-0800-000013000000}" name="Gas flow  (SCFM)"/>
    <tableColumn id="20" xr3:uid="{00000000-0010-0000-0800-000014000000}" name="Sampling Status"/>
    <tableColumn id="21" xr3:uid="{00000000-0010-0000-0800-000015000000}" name="Notes"/>
    <tableColumn id="22" xr3:uid="{00000000-0010-0000-0800-000016000000}" name="Source File"/>
    <tableColumn id="23" xr3:uid="{00000000-0010-0000-0800-000017000000}" name="Source Sheet"/>
    <tableColumn id="24" xr3:uid="{00000000-0010-0000-0800-000018000000}" name="Source Sheet Row"/>
    <tableColumn id="26" xr3:uid="{00000000-0010-0000-0800-00001A000000}" name="LFG Vent Tier"/>
  </tableColumns>
  <tableStyleInfo name="TableStyleMedium2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9000000}" name="BeaconLFGData" displayName="BeaconLFGData" ref="A4:Y235">
  <tableColumns count="25">
    <tableColumn id="1" xr3:uid="{00000000-0010-0000-0900-000001000000}" name="Record ID"/>
    <tableColumn id="2" xr3:uid="{00000000-0010-0000-0900-000002000000}" name="Site"/>
    <tableColumn id="3" xr3:uid="{00000000-0010-0000-0900-000003000000}" name="Sample Date/Time"/>
    <tableColumn id="4" xr3:uid="{00000000-0010-0000-0900-000004000000}" name="Vent ID"/>
    <tableColumn id="5" xr3:uid="{00000000-0010-0000-0900-000005000000}" name="Monitoring Round"/>
    <tableColumn id="6" xr3:uid="{00000000-0010-0000-0900-000006000000}" name="CH4 (%vol)"/>
    <tableColumn id="7" xr3:uid="{00000000-0010-0000-0900-000007000000}" name="CO2 (%vol)"/>
    <tableColumn id="8" xr3:uid="{00000000-0010-0000-0900-000008000000}" name="O2 (%vol)"/>
    <tableColumn id="9" xr3:uid="{00000000-0010-0000-0900-000009000000}" name="Balance Gas (%vol)"/>
    <tableColumn id="10" xr3:uid="{00000000-0010-0000-0900-00000A000000}" name="Temperature (F)"/>
    <tableColumn id="11" xr3:uid="{00000000-0010-0000-0900-00000B000000}" name="Barometric Pressure (inHg)"/>
    <tableColumn id="12" xr3:uid="{00000000-0010-0000-0900-00000C000000}" name="Static Pressure (inH2O)"/>
    <tableColumn id="13" xr3:uid="{00000000-0010-0000-0900-00000D000000}" name="Differential Pressure (inH2O)"/>
    <tableColumn id="14" xr3:uid="{00000000-0010-0000-0900-00000E000000}" name="Source Flow Rate (SCFM)"/>
    <tableColumn id="15" xr3:uid="{00000000-0010-0000-0900-00000F000000}" name="Model #180 Flow (SCFM)"/>
    <tableColumn id="16" xr3:uid="{00000000-0010-0000-0900-000010000000}" name="CH4 Flow (SCFM CH4)"/>
    <tableColumn id="17" xr3:uid="{00000000-0010-0000-0900-000011000000}" name="DP Sign"/>
    <tableColumn id="18" xr3:uid="{00000000-0010-0000-0900-000012000000}" name="Flow QC"/>
    <tableColumn id="19" xr3:uid="{00000000-0010-0000-0900-000013000000}" name="Source minus Model #180 (SCFM)"/>
    <tableColumn id="20" xr3:uid="{00000000-0010-0000-0900-000014000000}" name="Sampling Status"/>
    <tableColumn id="21" xr3:uid="{00000000-0010-0000-0900-000015000000}" name="Notes"/>
    <tableColumn id="22" xr3:uid="{00000000-0010-0000-0900-000016000000}" name="Source File"/>
    <tableColumn id="23" xr3:uid="{00000000-0010-0000-0900-000017000000}" name="Source Sheet"/>
    <tableColumn id="24" xr3:uid="{00000000-0010-0000-0900-000018000000}" name="Source Sheet Row"/>
    <tableColumn id="26" xr3:uid="{00000000-0010-0000-0900-00001A000000}" name="LFG Vent Tier"/>
  </tableColumns>
  <tableStyleInfo name="TableStyleMedium2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A000000}" name="NorthEastLFGData" displayName="NorthEastLFGData" ref="A4:Y121">
  <tableColumns count="25">
    <tableColumn id="1" xr3:uid="{00000000-0010-0000-0A00-000001000000}" name="Record ID"/>
    <tableColumn id="2" xr3:uid="{00000000-0010-0000-0A00-000002000000}" name="Site"/>
    <tableColumn id="3" xr3:uid="{00000000-0010-0000-0A00-000003000000}" name="Sample Date/Time"/>
    <tableColumn id="4" xr3:uid="{00000000-0010-0000-0A00-000004000000}" name="Vent ID"/>
    <tableColumn id="5" xr3:uid="{00000000-0010-0000-0A00-000005000000}" name="Monitoring Round"/>
    <tableColumn id="6" xr3:uid="{00000000-0010-0000-0A00-000006000000}" name="CH4 (%vol)"/>
    <tableColumn id="7" xr3:uid="{00000000-0010-0000-0A00-000007000000}" name="CO2 (%vol)"/>
    <tableColumn id="8" xr3:uid="{00000000-0010-0000-0A00-000008000000}" name="O2 (%vol)"/>
    <tableColumn id="9" xr3:uid="{00000000-0010-0000-0A00-000009000000}" name="Balance Gas (%vol)"/>
    <tableColumn id="10" xr3:uid="{00000000-0010-0000-0A00-00000A000000}" name="Temperature (F)"/>
    <tableColumn id="11" xr3:uid="{00000000-0010-0000-0A00-00000B000000}" name="Barometric Pressure (inHg)"/>
    <tableColumn id="12" xr3:uid="{00000000-0010-0000-0A00-00000C000000}" name="Static Pressure (inH2O)"/>
    <tableColumn id="13" xr3:uid="{00000000-0010-0000-0A00-00000D000000}" name="Differential Pressure (inH2O)"/>
    <tableColumn id="14" xr3:uid="{00000000-0010-0000-0A00-00000E000000}" name="Source Flow Rate (SCFM)"/>
    <tableColumn id="15" xr3:uid="{00000000-0010-0000-0A00-00000F000000}" name="Model #180 Flow (SCFM)"/>
    <tableColumn id="16" xr3:uid="{00000000-0010-0000-0A00-000010000000}" name="CH4 Flow (SCFM CH4)"/>
    <tableColumn id="17" xr3:uid="{00000000-0010-0000-0A00-000011000000}" name="DP Sign"/>
    <tableColumn id="18" xr3:uid="{00000000-0010-0000-0A00-000012000000}" name="Flow QC"/>
    <tableColumn id="19" xr3:uid="{00000000-0010-0000-0A00-000013000000}" name="Source minus Model #180 (SCFM)"/>
    <tableColumn id="20" xr3:uid="{00000000-0010-0000-0A00-000014000000}" name="Sampling Status"/>
    <tableColumn id="21" xr3:uid="{00000000-0010-0000-0A00-000015000000}" name="Notes"/>
    <tableColumn id="22" xr3:uid="{00000000-0010-0000-0A00-000016000000}" name="Source File"/>
    <tableColumn id="23" xr3:uid="{00000000-0010-0000-0A00-000017000000}" name="Source Sheet"/>
    <tableColumn id="24" xr3:uid="{00000000-0010-0000-0A00-000018000000}" name="Source Sheet Row"/>
    <tableColumn id="26" xr3:uid="{00000000-0010-0000-0A00-00001A000000}" name="LFG Vent Tier"/>
  </tableColumns>
  <tableStyleInfo name="TableStyleMedium2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B000000}" name="GardinerLFGData" displayName="GardinerLFGData" ref="A4:Y186">
  <tableColumns count="25">
    <tableColumn id="1" xr3:uid="{00000000-0010-0000-0B00-000001000000}" name="Record ID"/>
    <tableColumn id="2" xr3:uid="{00000000-0010-0000-0B00-000002000000}" name="Site"/>
    <tableColumn id="3" xr3:uid="{00000000-0010-0000-0B00-000003000000}" name="Sample Date/Time"/>
    <tableColumn id="4" xr3:uid="{00000000-0010-0000-0B00-000004000000}" name="Vent ID"/>
    <tableColumn id="5" xr3:uid="{00000000-0010-0000-0B00-000005000000}" name="Monitoring Round"/>
    <tableColumn id="6" xr3:uid="{00000000-0010-0000-0B00-000006000000}" name="CH4 (%vol)"/>
    <tableColumn id="7" xr3:uid="{00000000-0010-0000-0B00-000007000000}" name="CO2 (%vol)"/>
    <tableColumn id="8" xr3:uid="{00000000-0010-0000-0B00-000008000000}" name="O2 (%vol)"/>
    <tableColumn id="9" xr3:uid="{00000000-0010-0000-0B00-000009000000}" name="Balance Gas (%vol)"/>
    <tableColumn id="10" xr3:uid="{00000000-0010-0000-0B00-00000A000000}" name="Temperature (F)"/>
    <tableColumn id="11" xr3:uid="{00000000-0010-0000-0B00-00000B000000}" name="Barometric Pressure (inHg)"/>
    <tableColumn id="12" xr3:uid="{00000000-0010-0000-0B00-00000C000000}" name="Static Pressure (inH2O)"/>
    <tableColumn id="13" xr3:uid="{00000000-0010-0000-0B00-00000D000000}" name="Differential Pressure (inH2O)"/>
    <tableColumn id="14" xr3:uid="{00000000-0010-0000-0B00-00000E000000}" name="Source Flow Rate (SCFM)"/>
    <tableColumn id="15" xr3:uid="{00000000-0010-0000-0B00-00000F000000}" name="Model #180 Flow (SCFM)"/>
    <tableColumn id="16" xr3:uid="{00000000-0010-0000-0B00-000010000000}" name="CH4 Flow (SCFM CH4)"/>
    <tableColumn id="17" xr3:uid="{00000000-0010-0000-0B00-000011000000}" name="DP Sign"/>
    <tableColumn id="18" xr3:uid="{00000000-0010-0000-0B00-000012000000}" name="Flow QC"/>
    <tableColumn id="19" xr3:uid="{00000000-0010-0000-0B00-000013000000}" name="Source minus Model #180 (SCFM)"/>
    <tableColumn id="20" xr3:uid="{00000000-0010-0000-0B00-000014000000}" name="Sampling Status"/>
    <tableColumn id="21" xr3:uid="{00000000-0010-0000-0B00-000015000000}" name="Notes"/>
    <tableColumn id="22" xr3:uid="{00000000-0010-0000-0B00-000016000000}" name="Source File"/>
    <tableColumn id="23" xr3:uid="{00000000-0010-0000-0B00-000017000000}" name="Source Sheet"/>
    <tableColumn id="24" xr3:uid="{00000000-0010-0000-0B00-000018000000}" name="Source Sheet Row"/>
    <tableColumn id="26" xr3:uid="{00000000-0010-0000-0B00-00001A000000}" name="LFG Vent Tier"/>
  </tableColumns>
  <tableStyleInfo name="TableStyleMedium2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C000000}" name="WallkillLFGData" displayName="WallkillLFGData" ref="A4:Y148">
  <tableColumns count="25">
    <tableColumn id="1" xr3:uid="{00000000-0010-0000-0C00-000001000000}" name="Record ID"/>
    <tableColumn id="2" xr3:uid="{00000000-0010-0000-0C00-000002000000}" name="Site"/>
    <tableColumn id="3" xr3:uid="{00000000-0010-0000-0C00-000003000000}" name="Sample Date/Time"/>
    <tableColumn id="4" xr3:uid="{00000000-0010-0000-0C00-000004000000}" name="Vent ID"/>
    <tableColumn id="5" xr3:uid="{00000000-0010-0000-0C00-000005000000}" name="Monitoring Round"/>
    <tableColumn id="6" xr3:uid="{00000000-0010-0000-0C00-000006000000}" name="CH4 (%vol)"/>
    <tableColumn id="7" xr3:uid="{00000000-0010-0000-0C00-000007000000}" name="CO2 (%vol)"/>
    <tableColumn id="8" xr3:uid="{00000000-0010-0000-0C00-000008000000}" name="O2 (%vol)"/>
    <tableColumn id="9" xr3:uid="{00000000-0010-0000-0C00-000009000000}" name="Balance Gas (%vol)"/>
    <tableColumn id="10" xr3:uid="{00000000-0010-0000-0C00-00000A000000}" name="Temperature (F)"/>
    <tableColumn id="11" xr3:uid="{00000000-0010-0000-0C00-00000B000000}" name="Barometric Pressure (inHg)"/>
    <tableColumn id="12" xr3:uid="{00000000-0010-0000-0C00-00000C000000}" name="Static Pressure (inH2O)"/>
    <tableColumn id="13" xr3:uid="{00000000-0010-0000-0C00-00000D000000}" name="Differential Pressure (inH2O)"/>
    <tableColumn id="14" xr3:uid="{00000000-0010-0000-0C00-00000E000000}" name="Source Flow Rate (SCFM)"/>
    <tableColumn id="15" xr3:uid="{00000000-0010-0000-0C00-00000F000000}" name="Model #180 Flow (SCFM)"/>
    <tableColumn id="16" xr3:uid="{00000000-0010-0000-0C00-000010000000}" name="CH4 Flow (SCFM CH4)"/>
    <tableColumn id="17" xr3:uid="{00000000-0010-0000-0C00-000011000000}" name="DP Sign"/>
    <tableColumn id="18" xr3:uid="{00000000-0010-0000-0C00-000012000000}" name="Flow QC"/>
    <tableColumn id="19" xr3:uid="{00000000-0010-0000-0C00-000013000000}" name="Source minus Model #180 (SCFM)"/>
    <tableColumn id="20" xr3:uid="{00000000-0010-0000-0C00-000014000000}" name="Sampling Status"/>
    <tableColumn id="21" xr3:uid="{00000000-0010-0000-0C00-000015000000}" name="Notes"/>
    <tableColumn id="22" xr3:uid="{00000000-0010-0000-0C00-000016000000}" name="Source File"/>
    <tableColumn id="23" xr3:uid="{00000000-0010-0000-0C00-000017000000}" name="Source Sheet"/>
    <tableColumn id="24" xr3:uid="{00000000-0010-0000-0C00-000018000000}" name="Source Sheet Row"/>
    <tableColumn id="26" xr3:uid="{00000000-0010-0000-0C00-00001A000000}" name="LFG Vent Tier"/>
  </tableColumns>
  <tableStyleInfo name="TableStyleMedium2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D000000}" name="HurleyLFGData" displayName="HurleyLFGData" ref="A4:Y60">
  <tableColumns count="25">
    <tableColumn id="1" xr3:uid="{00000000-0010-0000-0D00-000001000000}" name="Record ID"/>
    <tableColumn id="2" xr3:uid="{00000000-0010-0000-0D00-000002000000}" name="Site"/>
    <tableColumn id="3" xr3:uid="{00000000-0010-0000-0D00-000003000000}" name="Sample Date/Time"/>
    <tableColumn id="4" xr3:uid="{00000000-0010-0000-0D00-000004000000}" name="Vent ID"/>
    <tableColumn id="5" xr3:uid="{00000000-0010-0000-0D00-000005000000}" name="Monitoring Round"/>
    <tableColumn id="6" xr3:uid="{00000000-0010-0000-0D00-000006000000}" name="CH4 (%vol)"/>
    <tableColumn id="7" xr3:uid="{00000000-0010-0000-0D00-000007000000}" name="CO2 (%vol)"/>
    <tableColumn id="8" xr3:uid="{00000000-0010-0000-0D00-000008000000}" name="O2 (%vol)"/>
    <tableColumn id="9" xr3:uid="{00000000-0010-0000-0D00-000009000000}" name="Balance Gas (%vol)"/>
    <tableColumn id="10" xr3:uid="{00000000-0010-0000-0D00-00000A000000}" name="Temperature (F)"/>
    <tableColumn id="11" xr3:uid="{00000000-0010-0000-0D00-00000B000000}" name="Barometric Pressure (inHg)"/>
    <tableColumn id="12" xr3:uid="{00000000-0010-0000-0D00-00000C000000}" name="Static Pressure (inH2O)"/>
    <tableColumn id="13" xr3:uid="{00000000-0010-0000-0D00-00000D000000}" name="Differential Pressure (inH2O)"/>
    <tableColumn id="14" xr3:uid="{00000000-0010-0000-0D00-00000E000000}" name="Source Flow Rate (SCFM)"/>
    <tableColumn id="15" xr3:uid="{00000000-0010-0000-0D00-00000F000000}" name="Model #180 Flow (SCFM)"/>
    <tableColumn id="16" xr3:uid="{00000000-0010-0000-0D00-000010000000}" name="CH4 Flow (SCFM CH4)"/>
    <tableColumn id="17" xr3:uid="{00000000-0010-0000-0D00-000011000000}" name="DP Sign"/>
    <tableColumn id="18" xr3:uid="{00000000-0010-0000-0D00-000012000000}" name="Flow QC"/>
    <tableColumn id="19" xr3:uid="{00000000-0010-0000-0D00-000013000000}" name="Source minus Model #180 (SCFM)"/>
    <tableColumn id="20" xr3:uid="{00000000-0010-0000-0D00-000014000000}" name="Sampling Status"/>
    <tableColumn id="21" xr3:uid="{00000000-0010-0000-0D00-000015000000}" name="Notes"/>
    <tableColumn id="22" xr3:uid="{00000000-0010-0000-0D00-000016000000}" name="Source File"/>
    <tableColumn id="23" xr3:uid="{00000000-0010-0000-0D00-000017000000}" name="Source Sheet"/>
    <tableColumn id="24" xr3:uid="{00000000-0010-0000-0D00-000018000000}" name="Source Sheet Row"/>
    <tableColumn id="26" xr3:uid="{00000000-0010-0000-0D00-00001A000000}" name="LFG Vent Tier"/>
  </tableColumns>
  <tableStyleInfo name="TableStyleMedium2"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E000000}" name="MamaroneckLFGData" displayName="MamaroneckLFGData" ref="A4:Y36">
  <tableColumns count="25">
    <tableColumn id="1" xr3:uid="{00000000-0010-0000-0E00-000001000000}" name="Record ID"/>
    <tableColumn id="2" xr3:uid="{00000000-0010-0000-0E00-000002000000}" name="Site"/>
    <tableColumn id="3" xr3:uid="{00000000-0010-0000-0E00-000003000000}" name="Sample Date/Time"/>
    <tableColumn id="4" xr3:uid="{00000000-0010-0000-0E00-000004000000}" name="Vent ID"/>
    <tableColumn id="5" xr3:uid="{00000000-0010-0000-0E00-000005000000}" name="Monitoring Round"/>
    <tableColumn id="6" xr3:uid="{00000000-0010-0000-0E00-000006000000}" name="CH4 (%vol)"/>
    <tableColumn id="7" xr3:uid="{00000000-0010-0000-0E00-000007000000}" name="CO2 (%vol)"/>
    <tableColumn id="8" xr3:uid="{00000000-0010-0000-0E00-000008000000}" name="O2 (%vol)"/>
    <tableColumn id="9" xr3:uid="{00000000-0010-0000-0E00-000009000000}" name="Balance Gas (%vol)"/>
    <tableColumn id="10" xr3:uid="{00000000-0010-0000-0E00-00000A000000}" name="Temperature (F)"/>
    <tableColumn id="11" xr3:uid="{00000000-0010-0000-0E00-00000B000000}" name="Barometric Pressure (inHg)"/>
    <tableColumn id="12" xr3:uid="{00000000-0010-0000-0E00-00000C000000}" name="Static Pressure (inH2O)"/>
    <tableColumn id="13" xr3:uid="{00000000-0010-0000-0E00-00000D000000}" name="Differential Pressure (inH2O)"/>
    <tableColumn id="14" xr3:uid="{00000000-0010-0000-0E00-00000E000000}" name="Source Flow Rate (SCFM)"/>
    <tableColumn id="15" xr3:uid="{00000000-0010-0000-0E00-00000F000000}" name="Model #180 Flow (SCFM)"/>
    <tableColumn id="16" xr3:uid="{00000000-0010-0000-0E00-000010000000}" name="CH4 Flow (SCFM CH4)"/>
    <tableColumn id="17" xr3:uid="{00000000-0010-0000-0E00-000011000000}" name="DP Sign"/>
    <tableColumn id="18" xr3:uid="{00000000-0010-0000-0E00-000012000000}" name="Flow QC"/>
    <tableColumn id="19" xr3:uid="{00000000-0010-0000-0E00-000013000000}" name="Source minus Model #180 (SCFM)"/>
    <tableColumn id="20" xr3:uid="{00000000-0010-0000-0E00-000014000000}" name="Sampling Status"/>
    <tableColumn id="21" xr3:uid="{00000000-0010-0000-0E00-000015000000}" name="Notes"/>
    <tableColumn id="22" xr3:uid="{00000000-0010-0000-0E00-000016000000}" name="Source File"/>
    <tableColumn id="23" xr3:uid="{00000000-0010-0000-0E00-000017000000}" name="Source Sheet"/>
    <tableColumn id="24" xr3:uid="{00000000-0010-0000-0E00-000018000000}" name="Source Sheet Row"/>
    <tableColumn id="26" xr3:uid="{00000000-0010-0000-0E00-00001A000000}" name="LFG Vent Tier"/>
  </tableColumns>
  <tableStyleInfo name="TableStyleMedium2"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F000000}" name="BethelLFGData" displayName="BethelLFGData" ref="A4:Y174">
  <tableColumns count="25">
    <tableColumn id="1" xr3:uid="{00000000-0010-0000-0F00-000001000000}" name="Record ID"/>
    <tableColumn id="2" xr3:uid="{00000000-0010-0000-0F00-000002000000}" name="Site"/>
    <tableColumn id="3" xr3:uid="{00000000-0010-0000-0F00-000003000000}" name="Sample Date/Time"/>
    <tableColumn id="4" xr3:uid="{00000000-0010-0000-0F00-000004000000}" name="Vent ID"/>
    <tableColumn id="5" xr3:uid="{00000000-0010-0000-0F00-000005000000}" name="Monitoring Round"/>
    <tableColumn id="6" xr3:uid="{00000000-0010-0000-0F00-000006000000}" name="CH4 (%vol)"/>
    <tableColumn id="7" xr3:uid="{00000000-0010-0000-0F00-000007000000}" name="CO2 (%vol)"/>
    <tableColumn id="8" xr3:uid="{00000000-0010-0000-0F00-000008000000}" name="O2 (%vol)"/>
    <tableColumn id="9" xr3:uid="{00000000-0010-0000-0F00-000009000000}" name="Balance Gas (%vol)"/>
    <tableColumn id="10" xr3:uid="{00000000-0010-0000-0F00-00000A000000}" name="Temperature (F)"/>
    <tableColumn id="11" xr3:uid="{00000000-0010-0000-0F00-00000B000000}" name="Barometric Pressure (inHg)"/>
    <tableColumn id="12" xr3:uid="{00000000-0010-0000-0F00-00000C000000}" name="Static Pressure (inH2O)"/>
    <tableColumn id="13" xr3:uid="{00000000-0010-0000-0F00-00000D000000}" name="Differential Pressure (inH2O)"/>
    <tableColumn id="14" xr3:uid="{00000000-0010-0000-0F00-00000E000000}" name="Source Flow Rate (SCFM)"/>
    <tableColumn id="15" xr3:uid="{00000000-0010-0000-0F00-00000F000000}" name="Model #180 Flow (SCFM)"/>
    <tableColumn id="16" xr3:uid="{00000000-0010-0000-0F00-000010000000}" name="CH4 Flow (SCFM CH4)"/>
    <tableColumn id="17" xr3:uid="{00000000-0010-0000-0F00-000011000000}" name="DP Sign"/>
    <tableColumn id="18" xr3:uid="{00000000-0010-0000-0F00-000012000000}" name="Flow QC"/>
    <tableColumn id="19" xr3:uid="{00000000-0010-0000-0F00-000013000000}" name="Source minus Model #180 (SCFM)"/>
    <tableColumn id="20" xr3:uid="{00000000-0010-0000-0F00-000014000000}" name="Sampling Status"/>
    <tableColumn id="21" xr3:uid="{00000000-0010-0000-0F00-000015000000}" name="Notes"/>
    <tableColumn id="22" xr3:uid="{00000000-0010-0000-0F00-000016000000}" name="Source File"/>
    <tableColumn id="23" xr3:uid="{00000000-0010-0000-0F00-000017000000}" name="Source Sheet"/>
    <tableColumn id="24" xr3:uid="{00000000-0010-0000-0F00-000018000000}" name="Source Sheet Row"/>
    <tableColumn id="26" xr3:uid="{00000000-0010-0000-0F00-00001A000000}" name="LFG Vent Tier"/>
  </tableColumns>
  <tableStyleInfo name="TableStyleMedium2"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10000000}" name="RhinebeckLFGData" displayName="RhinebeckLFGData" ref="A4:Y298">
  <tableColumns count="25">
    <tableColumn id="1" xr3:uid="{00000000-0010-0000-1000-000001000000}" name="Record ID"/>
    <tableColumn id="2" xr3:uid="{00000000-0010-0000-1000-000002000000}" name="Site"/>
    <tableColumn id="3" xr3:uid="{00000000-0010-0000-1000-000003000000}" name="Sample Date/Time"/>
    <tableColumn id="4" xr3:uid="{00000000-0010-0000-1000-000004000000}" name="Vent ID"/>
    <tableColumn id="5" xr3:uid="{00000000-0010-0000-1000-000005000000}" name="Monitoring Round"/>
    <tableColumn id="6" xr3:uid="{00000000-0010-0000-1000-000006000000}" name="CH4 (%vol)"/>
    <tableColumn id="7" xr3:uid="{00000000-0010-0000-1000-000007000000}" name="CO2 (%vol)"/>
    <tableColumn id="8" xr3:uid="{00000000-0010-0000-1000-000008000000}" name="O2 (%vol)"/>
    <tableColumn id="9" xr3:uid="{00000000-0010-0000-1000-000009000000}" name="Balance Gas (%vol)"/>
    <tableColumn id="10" xr3:uid="{00000000-0010-0000-1000-00000A000000}" name="Temperature (F)"/>
    <tableColumn id="11" xr3:uid="{00000000-0010-0000-1000-00000B000000}" name="Barometric Pressure (inHg)"/>
    <tableColumn id="12" xr3:uid="{00000000-0010-0000-1000-00000C000000}" name="Static Pressure (inH2O)"/>
    <tableColumn id="13" xr3:uid="{00000000-0010-0000-1000-00000D000000}" name="Differential Pressure (inH2O)"/>
    <tableColumn id="14" xr3:uid="{00000000-0010-0000-1000-00000E000000}" name="Source Flow Rate (SCFM)"/>
    <tableColumn id="15" xr3:uid="{00000000-0010-0000-1000-00000F000000}" name="Model #180 Flow (SCFM)"/>
    <tableColumn id="16" xr3:uid="{00000000-0010-0000-1000-000010000000}" name="CH4 Flow (SCFM CH4)"/>
    <tableColumn id="17" xr3:uid="{00000000-0010-0000-1000-000011000000}" name="DP Sign"/>
    <tableColumn id="18" xr3:uid="{00000000-0010-0000-1000-000012000000}" name="Flow QC"/>
    <tableColumn id="19" xr3:uid="{00000000-0010-0000-1000-000013000000}" name="Source minus Model #180 (SCFM)"/>
    <tableColumn id="20" xr3:uid="{00000000-0010-0000-1000-000014000000}" name="Sampling Status"/>
    <tableColumn id="21" xr3:uid="{00000000-0010-0000-1000-000015000000}" name="Notes"/>
    <tableColumn id="22" xr3:uid="{00000000-0010-0000-1000-000016000000}" name="Source File"/>
    <tableColumn id="23" xr3:uid="{00000000-0010-0000-1000-000017000000}" name="Source Sheet"/>
    <tableColumn id="24" xr3:uid="{00000000-0010-0000-1000-000018000000}" name="Source Sheet Row"/>
    <tableColumn id="26" xr3:uid="{00000000-0010-0000-1000-00001A000000}" name="LFG Vent Tier"/>
  </tableColumns>
  <tableStyleInfo name="TableStyleMedium2"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11000000}" name="NewPaltzLFGData" displayName="NewPaltzLFGData" ref="A4:Y103">
  <tableColumns count="25">
    <tableColumn id="1" xr3:uid="{00000000-0010-0000-1100-000001000000}" name="Record ID"/>
    <tableColumn id="2" xr3:uid="{00000000-0010-0000-1100-000002000000}" name="Site"/>
    <tableColumn id="3" xr3:uid="{00000000-0010-0000-1100-000003000000}" name="Sample Date/Time"/>
    <tableColumn id="4" xr3:uid="{00000000-0010-0000-1100-000004000000}" name="Vent ID"/>
    <tableColumn id="5" xr3:uid="{00000000-0010-0000-1100-000005000000}" name="Monitoring Round"/>
    <tableColumn id="6" xr3:uid="{00000000-0010-0000-1100-000006000000}" name="CH4 (%vol)"/>
    <tableColumn id="7" xr3:uid="{00000000-0010-0000-1100-000007000000}" name="CO2 (%vol)"/>
    <tableColumn id="8" xr3:uid="{00000000-0010-0000-1100-000008000000}" name="O2 (%vol)"/>
    <tableColumn id="9" xr3:uid="{00000000-0010-0000-1100-000009000000}" name="Balance Gas (%vol)"/>
    <tableColumn id="10" xr3:uid="{00000000-0010-0000-1100-00000A000000}" name="Temperature (F)"/>
    <tableColumn id="11" xr3:uid="{00000000-0010-0000-1100-00000B000000}" name="Barometric Pressure (inHg)"/>
    <tableColumn id="12" xr3:uid="{00000000-0010-0000-1100-00000C000000}" name="Static Pressure (inH2O)"/>
    <tableColumn id="13" xr3:uid="{00000000-0010-0000-1100-00000D000000}" name="Differential Pressure (inH2O)"/>
    <tableColumn id="14" xr3:uid="{00000000-0010-0000-1100-00000E000000}" name="Source Flow Rate (SCFM)"/>
    <tableColumn id="15" xr3:uid="{00000000-0010-0000-1100-00000F000000}" name="Model #180 Flow (SCFM)"/>
    <tableColumn id="16" xr3:uid="{00000000-0010-0000-1100-000010000000}" name="CH4 Flow (SCFM CH4)"/>
    <tableColumn id="17" xr3:uid="{00000000-0010-0000-1100-000011000000}" name="DP Sign"/>
    <tableColumn id="18" xr3:uid="{00000000-0010-0000-1100-000012000000}" name="Flow QC"/>
    <tableColumn id="19" xr3:uid="{00000000-0010-0000-1100-000013000000}" name="Source minus Model #180 (SCFM)"/>
    <tableColumn id="20" xr3:uid="{00000000-0010-0000-1100-000014000000}" name="Sampling Status"/>
    <tableColumn id="21" xr3:uid="{00000000-0010-0000-1100-000015000000}" name="Notes"/>
    <tableColumn id="22" xr3:uid="{00000000-0010-0000-1100-000016000000}" name="Source File"/>
    <tableColumn id="23" xr3:uid="{00000000-0010-0000-1100-000017000000}" name="Source Sheet"/>
    <tableColumn id="24" xr3:uid="{00000000-0010-0000-1100-000018000000}" name="Source Sheet Row"/>
    <tableColumn id="26" xr3:uid="{00000000-0010-0000-1100-00001A000000}" name="LFG Vent Tier"/>
  </tableColumns>
  <tableStyleInfo name="TableStyleMedium2"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12000000}" name="PhilipstownLFGData" displayName="PhilipstownLFGData" ref="A4:Y88" headerRowDxfId="58">
  <tableColumns count="25">
    <tableColumn id="1" xr3:uid="{00000000-0010-0000-1200-000001000000}" name="Record ID"/>
    <tableColumn id="2" xr3:uid="{00000000-0010-0000-1200-000002000000}" name="Site"/>
    <tableColumn id="3" xr3:uid="{00000000-0010-0000-1200-000003000000}" name="Sample Date/Time"/>
    <tableColumn id="4" xr3:uid="{00000000-0010-0000-1200-000004000000}" name="Vent ID"/>
    <tableColumn id="5" xr3:uid="{00000000-0010-0000-1200-000005000000}" name="Monitoring Round"/>
    <tableColumn id="6" xr3:uid="{00000000-0010-0000-1200-000006000000}" name="CH4 (%vol)"/>
    <tableColumn id="7" xr3:uid="{00000000-0010-0000-1200-000007000000}" name="CO2 (%vol)"/>
    <tableColumn id="8" xr3:uid="{00000000-0010-0000-1200-000008000000}" name="O2 (%vol)"/>
    <tableColumn id="9" xr3:uid="{00000000-0010-0000-1200-000009000000}" name="Balance Gas (%vol)"/>
    <tableColumn id="10" xr3:uid="{00000000-0010-0000-1200-00000A000000}" name="Temperature (F)"/>
    <tableColumn id="11" xr3:uid="{00000000-0010-0000-1200-00000B000000}" name="Barometric Pressure (inHg)"/>
    <tableColumn id="12" xr3:uid="{00000000-0010-0000-1200-00000C000000}" name="Static Pressure (inH2O)"/>
    <tableColumn id="13" xr3:uid="{00000000-0010-0000-1200-00000D000000}" name="Differential Pressure (inH2O)"/>
    <tableColumn id="14" xr3:uid="{00000000-0010-0000-1200-00000E000000}" name="Source Flow Rate (SCFM)"/>
    <tableColumn id="15" xr3:uid="{00000000-0010-0000-1200-00000F000000}" name="Model #180 Flow (SCFM)"/>
    <tableColumn id="16" xr3:uid="{00000000-0010-0000-1200-000010000000}" name="CH4 Flow (SCFM CH4)"/>
    <tableColumn id="17" xr3:uid="{00000000-0010-0000-1200-000011000000}" name="DP Sign"/>
    <tableColumn id="18" xr3:uid="{00000000-0010-0000-1200-000012000000}" name="Flow QC"/>
    <tableColumn id="19" xr3:uid="{00000000-0010-0000-1200-000013000000}" name="Source minus Model #180 (SCFM)"/>
    <tableColumn id="20" xr3:uid="{00000000-0010-0000-1200-000014000000}" name="Sampling Status"/>
    <tableColumn id="21" xr3:uid="{00000000-0010-0000-1200-000015000000}" name="Notes"/>
    <tableColumn id="22" xr3:uid="{00000000-0010-0000-1200-000016000000}" name="Source File"/>
    <tableColumn id="23" xr3:uid="{00000000-0010-0000-1200-000017000000}" name="Source Sheet"/>
    <tableColumn id="24" xr3:uid="{00000000-0010-0000-1200-000018000000}" name="Source Sheet Row"/>
    <tableColumn id="26" xr3:uid="{00000000-0010-0000-1200-00001A000000}" name="LFG Vent Tier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0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1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2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3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4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5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6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7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8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4"/>
  <sheetViews>
    <sheetView showGridLines="0" workbookViewId="0">
      <selection activeCell="B10" sqref="B10"/>
    </sheetView>
  </sheetViews>
  <sheetFormatPr defaultRowHeight="13.8"/>
  <cols>
    <col min="1" max="1" width="28" customWidth="1"/>
    <col min="2" max="2" width="92" customWidth="1"/>
  </cols>
  <sheetData>
    <row r="1" spans="1:8">
      <c r="A1" s="24" t="s">
        <v>0</v>
      </c>
      <c r="B1" s="25"/>
      <c r="C1" s="25"/>
      <c r="D1" s="25"/>
      <c r="E1" s="25"/>
      <c r="F1" s="25"/>
      <c r="G1" s="25"/>
      <c r="H1" s="25"/>
    </row>
    <row r="2" spans="1:8">
      <c r="A2" s="25"/>
      <c r="B2" s="25"/>
      <c r="C2" s="25"/>
      <c r="D2" s="25"/>
      <c r="E2" s="25"/>
      <c r="F2" s="25"/>
      <c r="G2" s="25"/>
      <c r="H2" s="25"/>
    </row>
    <row r="4" spans="1:8">
      <c r="A4" s="6" t="s">
        <v>1</v>
      </c>
      <c r="B4" s="7">
        <v>46234</v>
      </c>
    </row>
    <row r="5" spans="1:8" ht="27.6">
      <c r="A5" s="6" t="s">
        <v>2</v>
      </c>
      <c r="B5" s="8">
        <v>2155</v>
      </c>
    </row>
    <row r="6" spans="1:8" ht="27.6">
      <c r="A6" s="6" t="s">
        <v>3</v>
      </c>
      <c r="B6" s="8">
        <v>786</v>
      </c>
    </row>
    <row r="7" spans="1:8">
      <c r="A7" s="6" t="s">
        <v>4</v>
      </c>
      <c r="B7" s="8">
        <v>786</v>
      </c>
    </row>
    <row r="8" spans="1:8">
      <c r="A8" s="6" t="s">
        <v>5</v>
      </c>
      <c r="B8" s="8">
        <v>5</v>
      </c>
    </row>
    <row r="9" spans="1:8">
      <c r="A9" s="6" t="s">
        <v>6</v>
      </c>
      <c r="B9" s="8">
        <v>13</v>
      </c>
    </row>
    <row r="10" spans="1:8">
      <c r="A10" s="6" t="s">
        <v>7</v>
      </c>
      <c r="B10" s="8" t="s">
        <v>8</v>
      </c>
    </row>
    <row r="11" spans="1:8">
      <c r="A11" s="6" t="s">
        <v>9</v>
      </c>
      <c r="B11" s="8" t="s">
        <v>10</v>
      </c>
    </row>
    <row r="12" spans="1:8">
      <c r="A12" s="11" t="s">
        <v>11</v>
      </c>
      <c r="B12" s="1" t="s">
        <v>12</v>
      </c>
    </row>
    <row r="13" spans="1:8" ht="27.6">
      <c r="A13" s="11" t="s">
        <v>13</v>
      </c>
      <c r="B13" s="1" t="s">
        <v>14</v>
      </c>
    </row>
    <row r="14" spans="1:8" ht="27.6">
      <c r="A14" s="11" t="s">
        <v>15</v>
      </c>
      <c r="B14" s="20" t="s">
        <v>16</v>
      </c>
    </row>
  </sheetData>
  <mergeCells count="1">
    <mergeCell ref="A1:H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3"/>
  <sheetViews>
    <sheetView showGridLines="0" topLeftCell="A7" workbookViewId="0">
      <selection activeCell="B10" sqref="B10"/>
    </sheetView>
  </sheetViews>
  <sheetFormatPr defaultRowHeight="13.8"/>
  <cols>
    <col min="1" max="1" width="29.09765625" customWidth="1"/>
    <col min="2" max="2" width="105" customWidth="1"/>
  </cols>
  <sheetData>
    <row r="1" spans="1:2">
      <c r="A1" s="9" t="s">
        <v>17</v>
      </c>
      <c r="B1" s="9" t="s">
        <v>18</v>
      </c>
    </row>
    <row r="2" spans="1:2" s="12" customFormat="1" ht="65.400000000000006" customHeight="1">
      <c r="A2" s="23" t="s">
        <v>3087</v>
      </c>
      <c r="B2" s="22" t="s">
        <v>3088</v>
      </c>
    </row>
    <row r="3" spans="1:2">
      <c r="A3" s="6" t="s">
        <v>19</v>
      </c>
      <c r="B3" s="8" t="s">
        <v>3076</v>
      </c>
    </row>
    <row r="4" spans="1:2" ht="41.4">
      <c r="A4" s="6" t="s">
        <v>20</v>
      </c>
      <c r="B4" s="8" t="s">
        <v>3077</v>
      </c>
    </row>
    <row r="5" spans="1:2">
      <c r="A5" s="6" t="s">
        <v>21</v>
      </c>
      <c r="B5" s="8" t="s">
        <v>22</v>
      </c>
    </row>
    <row r="6" spans="1:2">
      <c r="A6" s="6" t="s">
        <v>23</v>
      </c>
      <c r="B6" s="8" t="s">
        <v>24</v>
      </c>
    </row>
    <row r="7" spans="1:2" ht="27.6">
      <c r="A7" s="6" t="s">
        <v>25</v>
      </c>
      <c r="B7" s="8" t="s">
        <v>26</v>
      </c>
    </row>
    <row r="8" spans="1:2">
      <c r="A8" s="6" t="s">
        <v>27</v>
      </c>
      <c r="B8" s="8" t="s">
        <v>28</v>
      </c>
    </row>
    <row r="9" spans="1:2" ht="27.6">
      <c r="A9" s="6" t="s">
        <v>29</v>
      </c>
      <c r="B9" s="8" t="s">
        <v>30</v>
      </c>
    </row>
    <row r="10" spans="1:2">
      <c r="A10" s="6" t="s">
        <v>31</v>
      </c>
      <c r="B10" s="8" t="s">
        <v>32</v>
      </c>
    </row>
    <row r="11" spans="1:2">
      <c r="A11" s="6" t="s">
        <v>33</v>
      </c>
      <c r="B11" s="21" t="s">
        <v>34</v>
      </c>
    </row>
    <row r="12" spans="1:2" ht="27.6">
      <c r="A12" s="6" t="s">
        <v>35</v>
      </c>
      <c r="B12" s="21" t="s">
        <v>36</v>
      </c>
    </row>
    <row r="13" spans="1:2" ht="27.6">
      <c r="A13" s="6" t="s">
        <v>37</v>
      </c>
      <c r="B13" s="8" t="s">
        <v>38</v>
      </c>
    </row>
    <row r="14" spans="1:2">
      <c r="A14" s="6" t="s">
        <v>39</v>
      </c>
      <c r="B14" s="8" t="s">
        <v>40</v>
      </c>
    </row>
    <row r="15" spans="1:2" ht="27.6">
      <c r="A15" s="6" t="s">
        <v>41</v>
      </c>
      <c r="B15" s="8" t="s">
        <v>42</v>
      </c>
    </row>
    <row r="16" spans="1:2" ht="27.6">
      <c r="A16" s="6" t="s">
        <v>43</v>
      </c>
      <c r="B16" s="8" t="s">
        <v>44</v>
      </c>
    </row>
    <row r="17" spans="1:2">
      <c r="A17" s="6" t="s">
        <v>45</v>
      </c>
      <c r="B17" s="21" t="s">
        <v>46</v>
      </c>
    </row>
    <row r="18" spans="1:2" ht="27.6">
      <c r="A18" s="6" t="s">
        <v>47</v>
      </c>
      <c r="B18" s="8" t="s">
        <v>48</v>
      </c>
    </row>
    <row r="20" spans="1:2" ht="27.6">
      <c r="A20" s="11" t="s">
        <v>49</v>
      </c>
      <c r="B20" s="19" t="s">
        <v>50</v>
      </c>
    </row>
    <row r="21" spans="1:2" ht="27.6">
      <c r="A21" s="11" t="s">
        <v>51</v>
      </c>
      <c r="B21" s="1" t="s">
        <v>52</v>
      </c>
    </row>
    <row r="22" spans="1:2" ht="27.6">
      <c r="A22" s="11" t="s">
        <v>53</v>
      </c>
      <c r="B22" s="1" t="s">
        <v>54</v>
      </c>
    </row>
    <row r="23" spans="1:2" ht="27.6">
      <c r="A23" s="11" t="s">
        <v>55</v>
      </c>
      <c r="B23" s="1" t="s">
        <v>56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2156"/>
  <sheetViews>
    <sheetView tabSelected="1" topLeftCell="M610" workbookViewId="0">
      <selection activeCell="U401" sqref="U401"/>
    </sheetView>
  </sheetViews>
  <sheetFormatPr defaultRowHeight="13.8"/>
  <cols>
    <col min="1" max="1" width="14" customWidth="1"/>
    <col min="2" max="2" width="19" customWidth="1"/>
    <col min="3" max="3" width="20" customWidth="1"/>
    <col min="4" max="4" width="15" customWidth="1"/>
    <col min="5" max="8" width="12" customWidth="1"/>
    <col min="9" max="9" width="15" customWidth="1"/>
    <col min="10" max="10" width="13" customWidth="1"/>
    <col min="11" max="12" width="16" customWidth="1"/>
    <col min="13" max="16" width="18" customWidth="1"/>
    <col min="17" max="17" width="14" customWidth="1"/>
    <col min="18" max="18" width="28" customWidth="1"/>
    <col min="19" max="19" width="21" customWidth="1"/>
    <col min="20" max="20" width="16" customWidth="1"/>
    <col min="21" max="21" width="44" customWidth="1"/>
    <col min="22" max="22" width="40" customWidth="1"/>
    <col min="23" max="23" width="18" customWidth="1"/>
    <col min="24" max="24" width="14" customWidth="1"/>
    <col min="25" max="25" width="40" customWidth="1"/>
    <col min="26" max="26" width="18" customWidth="1"/>
  </cols>
  <sheetData>
    <row r="1" spans="1:22" ht="30.45" customHeight="1">
      <c r="A1" s="9" t="s">
        <v>57</v>
      </c>
      <c r="B1" s="9" t="s">
        <v>58</v>
      </c>
      <c r="C1" s="9" t="s">
        <v>59</v>
      </c>
      <c r="D1" s="9" t="s">
        <v>60</v>
      </c>
      <c r="E1" s="9" t="s">
        <v>61</v>
      </c>
      <c r="F1" s="9" t="s">
        <v>62</v>
      </c>
      <c r="G1" s="9" t="s">
        <v>63</v>
      </c>
      <c r="H1" s="9" t="s">
        <v>64</v>
      </c>
      <c r="I1" s="9" t="s">
        <v>65</v>
      </c>
      <c r="J1" s="9" t="s">
        <v>66</v>
      </c>
      <c r="K1" s="9" t="s">
        <v>67</v>
      </c>
      <c r="L1" s="9" t="s">
        <v>68</v>
      </c>
      <c r="M1" s="9" t="s">
        <v>69</v>
      </c>
      <c r="N1" s="9" t="s">
        <v>70</v>
      </c>
      <c r="O1" s="9" t="s">
        <v>71</v>
      </c>
      <c r="P1" s="9" t="s">
        <v>72</v>
      </c>
      <c r="Q1" s="9" t="s">
        <v>73</v>
      </c>
      <c r="R1" s="9" t="s">
        <v>74</v>
      </c>
      <c r="S1" s="9" t="s">
        <v>75</v>
      </c>
      <c r="T1" s="9" t="s">
        <v>76</v>
      </c>
      <c r="U1" s="9" t="s">
        <v>77</v>
      </c>
      <c r="V1" s="10" t="s">
        <v>81</v>
      </c>
    </row>
    <row r="2" spans="1:22" ht="27.6">
      <c r="A2" t="s">
        <v>82</v>
      </c>
      <c r="B2" t="s">
        <v>83</v>
      </c>
      <c r="C2" s="2">
        <v>45952</v>
      </c>
      <c r="D2" t="s">
        <v>84</v>
      </c>
      <c r="E2">
        <v>1</v>
      </c>
      <c r="F2" s="4">
        <v>10.5</v>
      </c>
      <c r="G2" s="4">
        <v>2.8</v>
      </c>
      <c r="H2" s="4">
        <v>20.2</v>
      </c>
      <c r="I2" s="4">
        <v>66.5</v>
      </c>
      <c r="J2" s="4">
        <v>65.8</v>
      </c>
      <c r="K2" s="4">
        <v>29.05</v>
      </c>
      <c r="L2" t="s">
        <v>85</v>
      </c>
      <c r="M2" t="s">
        <v>85</v>
      </c>
      <c r="N2" t="s">
        <v>85</v>
      </c>
      <c r="O2" s="4" t="str">
        <f t="shared" ref="O2:O65" si="0">IF(NOT(ISNUMBER(M2)),"Not measured",IF(ABS(M2)=0,0,IF(OR(ABS(M2)&lt;0.01,ABS(M2)&gt;24),"Not calculated",ROUND(3.8*SQRT(ABS(M2)),2))))</f>
        <v>Not measured</v>
      </c>
      <c r="P2" s="5" t="str">
        <f t="shared" ref="P2:P65" si="1">IF(AND(ISNUMBER(O2),ISNUMBER(F2)),ROUND(O2*F2/100,3),IF(O2="Not calculated","Not calculated","Not measured"))</f>
        <v>Not measured</v>
      </c>
      <c r="Q2" t="str">
        <f t="shared" ref="Q2:Q65" si="2">IF(NOT(ISNUMBER(M2)),"Not measured",IF(M2&gt;0,"Positive ΔP",IF(M2&lt;0,"Negative ΔP","Zero ΔP")))</f>
        <v>Not measured</v>
      </c>
      <c r="R2" t="str">
        <f t="shared" ref="R2:R65" si="3">IF(NOT(ISNUMBER(M2)),"Not measured",IF(ABS(M2)=0,"Zero / below detection",IF(ABS(M2)&lt;0.01,"Below table minimum",IF(ABS(M2)&gt;24,"Above table maximum",IF(3.8*SQRT(ABS(M2))&gt;10,"Above recommended range","Within Model #180 range")))))</f>
        <v>Not measured</v>
      </c>
      <c r="S2" s="4" t="str">
        <f t="shared" ref="S2:S65" si="4">IF(AND(ISNUMBER(N2),ISNUMBER(O2)),ROUND(N2-O2,2),IF(O2="Not calculated","Not calculated","Not measured"))</f>
        <v>Not measured</v>
      </c>
      <c r="T2" t="s">
        <v>86</v>
      </c>
      <c r="U2" s="8" t="s">
        <v>87</v>
      </c>
      <c r="V2" t="str">
        <f t="shared" ref="V2:V65" si="5">IF(NOT(ISNUMBER(F2)),"Not Classified",IF(F2&lt;=1.25,"Tier 1",IF(F2&lt;2.5,"Tier 2","Tier 3")))</f>
        <v>Tier 3</v>
      </c>
    </row>
    <row r="3" spans="1:22" ht="27.6">
      <c r="A3" t="s">
        <v>89</v>
      </c>
      <c r="B3" t="s">
        <v>83</v>
      </c>
      <c r="C3" s="2">
        <v>45952</v>
      </c>
      <c r="D3" t="s">
        <v>90</v>
      </c>
      <c r="E3">
        <v>1</v>
      </c>
      <c r="F3" s="4">
        <v>0</v>
      </c>
      <c r="G3" s="4">
        <v>0.1</v>
      </c>
      <c r="H3" s="4">
        <v>21.4</v>
      </c>
      <c r="I3" s="4">
        <v>78.5</v>
      </c>
      <c r="J3" s="4">
        <v>62.2</v>
      </c>
      <c r="K3" s="4">
        <v>29.05</v>
      </c>
      <c r="L3" t="s">
        <v>85</v>
      </c>
      <c r="M3" t="s">
        <v>85</v>
      </c>
      <c r="N3" t="s">
        <v>85</v>
      </c>
      <c r="O3" s="4" t="str">
        <f t="shared" si="0"/>
        <v>Not measured</v>
      </c>
      <c r="P3" s="5" t="str">
        <f t="shared" si="1"/>
        <v>Not measured</v>
      </c>
      <c r="Q3" t="str">
        <f t="shared" si="2"/>
        <v>Not measured</v>
      </c>
      <c r="R3" t="str">
        <f t="shared" si="3"/>
        <v>Not measured</v>
      </c>
      <c r="S3" s="4" t="str">
        <f t="shared" si="4"/>
        <v>Not measured</v>
      </c>
      <c r="T3" t="s">
        <v>86</v>
      </c>
      <c r="U3" s="8" t="s">
        <v>87</v>
      </c>
      <c r="V3" t="str">
        <f t="shared" si="5"/>
        <v>Tier 1</v>
      </c>
    </row>
    <row r="4" spans="1:22">
      <c r="A4" t="s">
        <v>91</v>
      </c>
      <c r="B4" t="s">
        <v>83</v>
      </c>
      <c r="C4" s="2">
        <v>45985</v>
      </c>
      <c r="D4" t="s">
        <v>84</v>
      </c>
      <c r="E4">
        <v>2</v>
      </c>
      <c r="F4" s="4">
        <v>1.7</v>
      </c>
      <c r="G4" s="4">
        <v>0.1</v>
      </c>
      <c r="H4" s="4">
        <v>22.8</v>
      </c>
      <c r="I4" s="4">
        <v>77.099999999999994</v>
      </c>
      <c r="J4" s="4">
        <v>46.7</v>
      </c>
      <c r="K4" s="4">
        <v>29.59</v>
      </c>
      <c r="L4" t="s">
        <v>85</v>
      </c>
      <c r="M4" t="s">
        <v>85</v>
      </c>
      <c r="N4" t="s">
        <v>85</v>
      </c>
      <c r="O4" s="4" t="str">
        <f t="shared" si="0"/>
        <v>Not measured</v>
      </c>
      <c r="P4" s="5" t="str">
        <f t="shared" si="1"/>
        <v>Not measured</v>
      </c>
      <c r="Q4" t="str">
        <f t="shared" si="2"/>
        <v>Not measured</v>
      </c>
      <c r="R4" t="str">
        <f t="shared" si="3"/>
        <v>Not measured</v>
      </c>
      <c r="S4" s="4" t="str">
        <f t="shared" si="4"/>
        <v>Not measured</v>
      </c>
      <c r="T4" t="s">
        <v>86</v>
      </c>
      <c r="U4" s="8" t="s">
        <v>92</v>
      </c>
      <c r="V4" t="str">
        <f t="shared" si="5"/>
        <v>Tier 2</v>
      </c>
    </row>
    <row r="5" spans="1:22">
      <c r="A5" t="s">
        <v>93</v>
      </c>
      <c r="B5" t="s">
        <v>83</v>
      </c>
      <c r="C5" s="2">
        <v>45985</v>
      </c>
      <c r="D5" t="s">
        <v>90</v>
      </c>
      <c r="E5">
        <v>2</v>
      </c>
      <c r="F5" s="4">
        <v>0</v>
      </c>
      <c r="G5" s="4">
        <v>0.1</v>
      </c>
      <c r="H5" s="4">
        <v>22.4</v>
      </c>
      <c r="I5" s="4">
        <v>78.099999999999994</v>
      </c>
      <c r="J5" s="4">
        <v>44.7</v>
      </c>
      <c r="K5" s="4">
        <v>29.59</v>
      </c>
      <c r="L5" t="s">
        <v>85</v>
      </c>
      <c r="M5" t="s">
        <v>85</v>
      </c>
      <c r="N5" t="s">
        <v>85</v>
      </c>
      <c r="O5" s="4" t="str">
        <f t="shared" si="0"/>
        <v>Not measured</v>
      </c>
      <c r="P5" s="5" t="str">
        <f t="shared" si="1"/>
        <v>Not measured</v>
      </c>
      <c r="Q5" t="str">
        <f t="shared" si="2"/>
        <v>Not measured</v>
      </c>
      <c r="R5" t="str">
        <f t="shared" si="3"/>
        <v>Not measured</v>
      </c>
      <c r="S5" s="4" t="str">
        <f t="shared" si="4"/>
        <v>Not measured</v>
      </c>
      <c r="T5" t="s">
        <v>86</v>
      </c>
      <c r="U5" s="8" t="s">
        <v>92</v>
      </c>
      <c r="V5" t="str">
        <f t="shared" si="5"/>
        <v>Tier 1</v>
      </c>
    </row>
    <row r="6" spans="1:22">
      <c r="A6" t="s">
        <v>94</v>
      </c>
      <c r="B6" t="s">
        <v>83</v>
      </c>
      <c r="C6" s="2">
        <v>46013</v>
      </c>
      <c r="D6" t="s">
        <v>84</v>
      </c>
      <c r="E6">
        <v>3</v>
      </c>
      <c r="F6" s="4">
        <v>10.199999999999999</v>
      </c>
      <c r="G6" s="4">
        <v>0.1</v>
      </c>
      <c r="H6" s="4">
        <v>21.6</v>
      </c>
      <c r="I6" s="4">
        <v>78.099999999999994</v>
      </c>
      <c r="J6" s="4">
        <v>31.3</v>
      </c>
      <c r="K6" s="4">
        <v>29.74</v>
      </c>
      <c r="L6" t="s">
        <v>85</v>
      </c>
      <c r="M6" t="s">
        <v>85</v>
      </c>
      <c r="N6" t="s">
        <v>85</v>
      </c>
      <c r="O6" s="4" t="str">
        <f t="shared" si="0"/>
        <v>Not measured</v>
      </c>
      <c r="P6" s="5" t="str">
        <f t="shared" si="1"/>
        <v>Not measured</v>
      </c>
      <c r="Q6" t="str">
        <f t="shared" si="2"/>
        <v>Not measured</v>
      </c>
      <c r="R6" t="str">
        <f t="shared" si="3"/>
        <v>Not measured</v>
      </c>
      <c r="S6" s="4" t="str">
        <f t="shared" si="4"/>
        <v>Not measured</v>
      </c>
      <c r="T6" t="s">
        <v>86</v>
      </c>
      <c r="U6" s="8" t="s">
        <v>95</v>
      </c>
      <c r="V6" t="str">
        <f t="shared" si="5"/>
        <v>Tier 3</v>
      </c>
    </row>
    <row r="7" spans="1:22">
      <c r="A7" t="s">
        <v>96</v>
      </c>
      <c r="B7" t="s">
        <v>83</v>
      </c>
      <c r="C7" s="2">
        <v>46013</v>
      </c>
      <c r="D7" t="s">
        <v>90</v>
      </c>
      <c r="E7">
        <v>3</v>
      </c>
      <c r="F7" s="4">
        <v>0.2</v>
      </c>
      <c r="G7" s="4">
        <v>0.1</v>
      </c>
      <c r="H7" s="4">
        <v>21.4</v>
      </c>
      <c r="I7" s="4">
        <v>78.3</v>
      </c>
      <c r="J7" s="4">
        <v>28.7</v>
      </c>
      <c r="K7" s="4">
        <v>29.74</v>
      </c>
      <c r="L7" t="s">
        <v>85</v>
      </c>
      <c r="M7" t="s">
        <v>85</v>
      </c>
      <c r="N7" t="s">
        <v>85</v>
      </c>
      <c r="O7" s="4" t="str">
        <f t="shared" si="0"/>
        <v>Not measured</v>
      </c>
      <c r="P7" s="5" t="str">
        <f t="shared" si="1"/>
        <v>Not measured</v>
      </c>
      <c r="Q7" t="str">
        <f t="shared" si="2"/>
        <v>Not measured</v>
      </c>
      <c r="R7" t="str">
        <f t="shared" si="3"/>
        <v>Not measured</v>
      </c>
      <c r="S7" s="4" t="str">
        <f t="shared" si="4"/>
        <v>Not measured</v>
      </c>
      <c r="T7" t="s">
        <v>86</v>
      </c>
      <c r="U7" s="8" t="s">
        <v>95</v>
      </c>
      <c r="V7" t="str">
        <f t="shared" si="5"/>
        <v>Tier 1</v>
      </c>
    </row>
    <row r="8" spans="1:22">
      <c r="A8" t="s">
        <v>97</v>
      </c>
      <c r="B8" t="s">
        <v>83</v>
      </c>
      <c r="C8" s="2">
        <v>46066</v>
      </c>
      <c r="D8" t="s">
        <v>84</v>
      </c>
      <c r="E8">
        <v>4</v>
      </c>
      <c r="F8" s="4">
        <v>11.1</v>
      </c>
      <c r="G8" s="4">
        <v>0.1</v>
      </c>
      <c r="H8" s="4">
        <v>21.5</v>
      </c>
      <c r="I8" s="4">
        <v>78.3</v>
      </c>
      <c r="J8" s="4">
        <v>29</v>
      </c>
      <c r="K8" s="4">
        <v>29.5</v>
      </c>
      <c r="L8" t="s">
        <v>85</v>
      </c>
      <c r="M8" t="s">
        <v>85</v>
      </c>
      <c r="N8" t="s">
        <v>85</v>
      </c>
      <c r="O8" s="4" t="str">
        <f t="shared" si="0"/>
        <v>Not measured</v>
      </c>
      <c r="P8" s="5" t="str">
        <f t="shared" si="1"/>
        <v>Not measured</v>
      </c>
      <c r="Q8" t="str">
        <f t="shared" si="2"/>
        <v>Not measured</v>
      </c>
      <c r="R8" t="str">
        <f t="shared" si="3"/>
        <v>Not measured</v>
      </c>
      <c r="S8" s="4" t="str">
        <f t="shared" si="4"/>
        <v>Not measured</v>
      </c>
      <c r="T8" t="s">
        <v>86</v>
      </c>
      <c r="U8" s="8" t="s">
        <v>98</v>
      </c>
      <c r="V8" t="str">
        <f t="shared" si="5"/>
        <v>Tier 3</v>
      </c>
    </row>
    <row r="9" spans="1:22">
      <c r="A9" t="s">
        <v>99</v>
      </c>
      <c r="B9" t="s">
        <v>83</v>
      </c>
      <c r="C9" s="2">
        <v>46066</v>
      </c>
      <c r="D9" t="s">
        <v>90</v>
      </c>
      <c r="E9">
        <v>4</v>
      </c>
      <c r="F9" s="4">
        <v>0.3</v>
      </c>
      <c r="G9" s="4">
        <v>0.4</v>
      </c>
      <c r="H9" s="4">
        <v>21.2</v>
      </c>
      <c r="I9" s="4">
        <v>78</v>
      </c>
      <c r="J9" s="4">
        <v>29</v>
      </c>
      <c r="K9" s="4">
        <v>29.5</v>
      </c>
      <c r="L9" t="s">
        <v>85</v>
      </c>
      <c r="M9" t="s">
        <v>85</v>
      </c>
      <c r="N9" t="s">
        <v>85</v>
      </c>
      <c r="O9" s="4" t="str">
        <f t="shared" si="0"/>
        <v>Not measured</v>
      </c>
      <c r="P9" s="5" t="str">
        <f t="shared" si="1"/>
        <v>Not measured</v>
      </c>
      <c r="Q9" t="str">
        <f t="shared" si="2"/>
        <v>Not measured</v>
      </c>
      <c r="R9" t="str">
        <f t="shared" si="3"/>
        <v>Not measured</v>
      </c>
      <c r="S9" s="4" t="str">
        <f t="shared" si="4"/>
        <v>Not measured</v>
      </c>
      <c r="T9" t="s">
        <v>86</v>
      </c>
      <c r="U9" s="8" t="s">
        <v>98</v>
      </c>
      <c r="V9" t="str">
        <f t="shared" si="5"/>
        <v>Tier 1</v>
      </c>
    </row>
    <row r="10" spans="1:22" ht="41.4">
      <c r="A10" t="s">
        <v>100</v>
      </c>
      <c r="B10" t="s">
        <v>83</v>
      </c>
      <c r="C10" s="3">
        <v>46097.40347222222</v>
      </c>
      <c r="D10" t="s">
        <v>84</v>
      </c>
      <c r="E10">
        <v>5</v>
      </c>
      <c r="F10" s="4">
        <v>21.5</v>
      </c>
      <c r="G10" s="4">
        <v>6.6</v>
      </c>
      <c r="H10" s="4">
        <v>0.4</v>
      </c>
      <c r="I10" s="4">
        <v>71.5</v>
      </c>
      <c r="J10" s="4">
        <v>52.8</v>
      </c>
      <c r="K10" s="4">
        <v>29.25</v>
      </c>
      <c r="L10" t="s">
        <v>85</v>
      </c>
      <c r="M10" t="s">
        <v>85</v>
      </c>
      <c r="N10" t="s">
        <v>85</v>
      </c>
      <c r="O10" s="4" t="str">
        <f t="shared" si="0"/>
        <v>Not measured</v>
      </c>
      <c r="P10" s="5" t="str">
        <f t="shared" si="1"/>
        <v>Not measured</v>
      </c>
      <c r="Q10" t="str">
        <f t="shared" si="2"/>
        <v>Not measured</v>
      </c>
      <c r="R10" t="str">
        <f t="shared" si="3"/>
        <v>Not measured</v>
      </c>
      <c r="S10" s="4" t="str">
        <f t="shared" si="4"/>
        <v>Not measured</v>
      </c>
      <c r="T10" t="s">
        <v>86</v>
      </c>
      <c r="U10" s="8" t="s">
        <v>101</v>
      </c>
      <c r="V10" t="str">
        <f t="shared" si="5"/>
        <v>Tier 3</v>
      </c>
    </row>
    <row r="11" spans="1:22">
      <c r="A11" t="s">
        <v>102</v>
      </c>
      <c r="B11" t="s">
        <v>83</v>
      </c>
      <c r="C11" s="3">
        <v>46097.405555555553</v>
      </c>
      <c r="D11" t="s">
        <v>90</v>
      </c>
      <c r="E11">
        <v>5</v>
      </c>
      <c r="F11" s="4">
        <v>11.7</v>
      </c>
      <c r="G11" s="4">
        <v>9.5</v>
      </c>
      <c r="H11" s="4">
        <v>0.3</v>
      </c>
      <c r="I11" s="4">
        <v>78.5</v>
      </c>
      <c r="J11" s="4">
        <v>51.5</v>
      </c>
      <c r="K11" s="4">
        <v>29.23</v>
      </c>
      <c r="L11" t="s">
        <v>85</v>
      </c>
      <c r="M11" t="s">
        <v>85</v>
      </c>
      <c r="N11" t="s">
        <v>85</v>
      </c>
      <c r="O11" s="4" t="str">
        <f t="shared" si="0"/>
        <v>Not measured</v>
      </c>
      <c r="P11" s="5" t="str">
        <f t="shared" si="1"/>
        <v>Not measured</v>
      </c>
      <c r="Q11" t="str">
        <f t="shared" si="2"/>
        <v>Not measured</v>
      </c>
      <c r="R11" t="str">
        <f t="shared" si="3"/>
        <v>Not measured</v>
      </c>
      <c r="S11" s="4" t="str">
        <f t="shared" si="4"/>
        <v>Not measured</v>
      </c>
      <c r="T11" t="s">
        <v>86</v>
      </c>
      <c r="U11" s="8" t="s">
        <v>103</v>
      </c>
      <c r="V11" t="str">
        <f t="shared" si="5"/>
        <v>Tier 3</v>
      </c>
    </row>
    <row r="12" spans="1:22">
      <c r="A12" t="s">
        <v>104</v>
      </c>
      <c r="B12" t="s">
        <v>83</v>
      </c>
      <c r="C12" s="3">
        <v>46127.423611111109</v>
      </c>
      <c r="D12" t="s">
        <v>84</v>
      </c>
      <c r="E12">
        <v>6</v>
      </c>
      <c r="F12" s="4">
        <v>26.5</v>
      </c>
      <c r="G12" s="4">
        <v>5.6</v>
      </c>
      <c r="H12" s="4">
        <v>0.7</v>
      </c>
      <c r="I12" s="4">
        <v>68.5</v>
      </c>
      <c r="J12" s="4">
        <v>68.900000000000006</v>
      </c>
      <c r="K12" s="4">
        <v>29.5</v>
      </c>
      <c r="L12" t="s">
        <v>85</v>
      </c>
      <c r="M12" t="s">
        <v>85</v>
      </c>
      <c r="N12" t="s">
        <v>85</v>
      </c>
      <c r="O12" s="4" t="str">
        <f t="shared" si="0"/>
        <v>Not measured</v>
      </c>
      <c r="P12" s="5" t="str">
        <f t="shared" si="1"/>
        <v>Not measured</v>
      </c>
      <c r="Q12" t="str">
        <f t="shared" si="2"/>
        <v>Not measured</v>
      </c>
      <c r="R12" t="str">
        <f t="shared" si="3"/>
        <v>Not measured</v>
      </c>
      <c r="S12" s="4" t="str">
        <f t="shared" si="4"/>
        <v>Not measured</v>
      </c>
      <c r="T12" t="s">
        <v>86</v>
      </c>
      <c r="U12" s="8" t="s">
        <v>105</v>
      </c>
      <c r="V12" t="str">
        <f t="shared" si="5"/>
        <v>Tier 3</v>
      </c>
    </row>
    <row r="13" spans="1:22">
      <c r="A13" t="s">
        <v>106</v>
      </c>
      <c r="B13" t="s">
        <v>83</v>
      </c>
      <c r="C13" s="3">
        <v>46128.426388888889</v>
      </c>
      <c r="D13" t="s">
        <v>90</v>
      </c>
      <c r="E13">
        <v>6</v>
      </c>
      <c r="F13" s="4">
        <v>12.7</v>
      </c>
      <c r="G13" s="4">
        <v>2.5</v>
      </c>
      <c r="H13" s="4">
        <v>1.3</v>
      </c>
      <c r="I13" s="4">
        <v>74.5</v>
      </c>
      <c r="J13" s="4">
        <v>68.900000000000006</v>
      </c>
      <c r="K13" s="4">
        <v>29.4</v>
      </c>
      <c r="L13" t="s">
        <v>85</v>
      </c>
      <c r="M13" t="s">
        <v>85</v>
      </c>
      <c r="N13" t="s">
        <v>85</v>
      </c>
      <c r="O13" s="4" t="str">
        <f t="shared" si="0"/>
        <v>Not measured</v>
      </c>
      <c r="P13" s="5" t="str">
        <f t="shared" si="1"/>
        <v>Not measured</v>
      </c>
      <c r="Q13" t="str">
        <f t="shared" si="2"/>
        <v>Not measured</v>
      </c>
      <c r="R13" t="str">
        <f t="shared" si="3"/>
        <v>Not measured</v>
      </c>
      <c r="S13" s="4" t="str">
        <f t="shared" si="4"/>
        <v>Not measured</v>
      </c>
      <c r="T13" t="s">
        <v>86</v>
      </c>
      <c r="U13" s="8" t="s">
        <v>107</v>
      </c>
      <c r="V13" t="str">
        <f t="shared" si="5"/>
        <v>Tier 3</v>
      </c>
    </row>
    <row r="14" spans="1:22">
      <c r="A14" t="s">
        <v>108</v>
      </c>
      <c r="B14" t="s">
        <v>83</v>
      </c>
      <c r="C14" s="3">
        <v>46169.467361111107</v>
      </c>
      <c r="D14" t="s">
        <v>84</v>
      </c>
      <c r="E14">
        <v>7</v>
      </c>
      <c r="F14" s="4">
        <v>18.2</v>
      </c>
      <c r="G14" s="4">
        <v>3.6</v>
      </c>
      <c r="H14" s="4">
        <v>10.5</v>
      </c>
      <c r="I14" s="4">
        <v>67.7</v>
      </c>
      <c r="J14" s="4">
        <v>72.099999999999994</v>
      </c>
      <c r="K14" s="4">
        <v>29.8</v>
      </c>
      <c r="L14" s="4">
        <v>0.06</v>
      </c>
      <c r="M14" s="4">
        <v>0.01</v>
      </c>
      <c r="N14" t="s">
        <v>85</v>
      </c>
      <c r="O14" s="4">
        <f t="shared" si="0"/>
        <v>0.38</v>
      </c>
      <c r="P14" s="5">
        <f t="shared" si="1"/>
        <v>6.9000000000000006E-2</v>
      </c>
      <c r="Q14" t="str">
        <f t="shared" si="2"/>
        <v>Positive ΔP</v>
      </c>
      <c r="R14" t="str">
        <f t="shared" si="3"/>
        <v>Within Model #180 range</v>
      </c>
      <c r="S14" s="4" t="str">
        <f t="shared" si="4"/>
        <v>Not measured</v>
      </c>
      <c r="T14" t="s">
        <v>86</v>
      </c>
      <c r="U14" s="8" t="s">
        <v>109</v>
      </c>
      <c r="V14" t="str">
        <f t="shared" si="5"/>
        <v>Tier 3</v>
      </c>
    </row>
    <row r="15" spans="1:22">
      <c r="A15" t="s">
        <v>110</v>
      </c>
      <c r="B15" t="s">
        <v>83</v>
      </c>
      <c r="C15" s="3">
        <v>46169.470833333333</v>
      </c>
      <c r="D15" t="s">
        <v>90</v>
      </c>
      <c r="E15">
        <v>7</v>
      </c>
      <c r="F15" s="4">
        <v>8.9</v>
      </c>
      <c r="G15" s="4">
        <v>1.4</v>
      </c>
      <c r="H15" s="4">
        <v>12.6</v>
      </c>
      <c r="I15" s="4">
        <v>77.099999999999994</v>
      </c>
      <c r="J15" s="4">
        <v>72.099999999999994</v>
      </c>
      <c r="K15" s="4">
        <v>29.8</v>
      </c>
      <c r="L15" s="4">
        <v>0.01</v>
      </c>
      <c r="M15" s="4">
        <v>0.01</v>
      </c>
      <c r="N15" t="s">
        <v>85</v>
      </c>
      <c r="O15" s="4">
        <f t="shared" si="0"/>
        <v>0.38</v>
      </c>
      <c r="P15" s="5">
        <f t="shared" si="1"/>
        <v>3.4000000000000002E-2</v>
      </c>
      <c r="Q15" t="str">
        <f t="shared" si="2"/>
        <v>Positive ΔP</v>
      </c>
      <c r="R15" t="str">
        <f t="shared" si="3"/>
        <v>Within Model #180 range</v>
      </c>
      <c r="S15" s="4" t="str">
        <f t="shared" si="4"/>
        <v>Not measured</v>
      </c>
      <c r="T15" t="s">
        <v>86</v>
      </c>
      <c r="U15" s="8" t="s">
        <v>109</v>
      </c>
      <c r="V15" t="str">
        <f t="shared" si="5"/>
        <v>Tier 3</v>
      </c>
    </row>
    <row r="16" spans="1:22">
      <c r="A16" t="s">
        <v>111</v>
      </c>
      <c r="B16" t="s">
        <v>83</v>
      </c>
      <c r="C16" s="3">
        <v>46195.4375</v>
      </c>
      <c r="D16" t="s">
        <v>84</v>
      </c>
      <c r="E16">
        <v>8</v>
      </c>
      <c r="F16" s="4">
        <v>8.4</v>
      </c>
      <c r="G16" s="4">
        <v>1.2</v>
      </c>
      <c r="H16" s="4">
        <v>18.600000000000001</v>
      </c>
      <c r="I16" s="4">
        <v>71.8</v>
      </c>
      <c r="J16" s="4">
        <v>78.7</v>
      </c>
      <c r="K16" s="4">
        <v>29.7</v>
      </c>
      <c r="L16" s="4">
        <v>-0.01</v>
      </c>
      <c r="M16" s="4">
        <v>-0.01</v>
      </c>
      <c r="N16" t="s">
        <v>85</v>
      </c>
      <c r="O16" s="4">
        <f t="shared" si="0"/>
        <v>0.38</v>
      </c>
      <c r="P16" s="5">
        <f t="shared" si="1"/>
        <v>3.2000000000000001E-2</v>
      </c>
      <c r="Q16" t="str">
        <f t="shared" si="2"/>
        <v>Negative ΔP</v>
      </c>
      <c r="R16" t="str">
        <f t="shared" si="3"/>
        <v>Within Model #180 range</v>
      </c>
      <c r="S16" s="4" t="str">
        <f t="shared" si="4"/>
        <v>Not measured</v>
      </c>
      <c r="T16" t="s">
        <v>86</v>
      </c>
      <c r="U16" s="8" t="s">
        <v>112</v>
      </c>
      <c r="V16" t="str">
        <f t="shared" si="5"/>
        <v>Tier 3</v>
      </c>
    </row>
    <row r="17" spans="1:22">
      <c r="A17" t="s">
        <v>113</v>
      </c>
      <c r="B17" t="s">
        <v>83</v>
      </c>
      <c r="C17" s="3">
        <v>46195.438888888893</v>
      </c>
      <c r="D17" t="s">
        <v>90</v>
      </c>
      <c r="E17">
        <v>8</v>
      </c>
      <c r="F17" s="4">
        <v>1.1000000000000001</v>
      </c>
      <c r="G17" s="4">
        <v>0.3</v>
      </c>
      <c r="H17" s="4">
        <v>19.600000000000001</v>
      </c>
      <c r="I17" s="4">
        <v>78</v>
      </c>
      <c r="J17" s="4">
        <v>78.7</v>
      </c>
      <c r="K17" s="4">
        <v>29.6</v>
      </c>
      <c r="L17" s="4">
        <v>-0.05</v>
      </c>
      <c r="M17" s="4">
        <v>-0.01</v>
      </c>
      <c r="N17" t="s">
        <v>85</v>
      </c>
      <c r="O17" s="4">
        <f t="shared" si="0"/>
        <v>0.38</v>
      </c>
      <c r="P17" s="5">
        <f t="shared" si="1"/>
        <v>4.0000000000000001E-3</v>
      </c>
      <c r="Q17" t="str">
        <f t="shared" si="2"/>
        <v>Negative ΔP</v>
      </c>
      <c r="R17" t="str">
        <f t="shared" si="3"/>
        <v>Within Model #180 range</v>
      </c>
      <c r="S17" s="4" t="str">
        <f t="shared" si="4"/>
        <v>Not measured</v>
      </c>
      <c r="T17" t="s">
        <v>86</v>
      </c>
      <c r="U17" s="8" t="s">
        <v>114</v>
      </c>
      <c r="V17" t="str">
        <f t="shared" si="5"/>
        <v>Tier 1</v>
      </c>
    </row>
    <row r="18" spans="1:22">
      <c r="A18" t="s">
        <v>115</v>
      </c>
      <c r="B18" t="s">
        <v>83</v>
      </c>
      <c r="C18" s="3">
        <v>46226.484027777777</v>
      </c>
      <c r="D18" t="s">
        <v>84</v>
      </c>
      <c r="E18">
        <v>9</v>
      </c>
      <c r="F18" s="4">
        <v>4.5999999999999996</v>
      </c>
      <c r="G18" s="4">
        <v>0.1</v>
      </c>
      <c r="H18" s="4">
        <v>20.2</v>
      </c>
      <c r="I18" s="4">
        <v>79.7</v>
      </c>
      <c r="J18" s="4">
        <v>71.099999999999994</v>
      </c>
      <c r="K18" s="4">
        <v>29.62</v>
      </c>
      <c r="L18" s="4">
        <v>-0.04</v>
      </c>
      <c r="M18" s="4">
        <v>-0.01</v>
      </c>
      <c r="N18" t="s">
        <v>85</v>
      </c>
      <c r="O18" s="4">
        <f t="shared" si="0"/>
        <v>0.38</v>
      </c>
      <c r="P18" s="5">
        <f t="shared" si="1"/>
        <v>1.7000000000000001E-2</v>
      </c>
      <c r="Q18" t="str">
        <f t="shared" si="2"/>
        <v>Negative ΔP</v>
      </c>
      <c r="R18" t="str">
        <f t="shared" si="3"/>
        <v>Within Model #180 range</v>
      </c>
      <c r="S18" s="4" t="str">
        <f t="shared" si="4"/>
        <v>Not measured</v>
      </c>
      <c r="T18" t="s">
        <v>86</v>
      </c>
      <c r="U18" s="8" t="s">
        <v>116</v>
      </c>
      <c r="V18" t="str">
        <f t="shared" si="5"/>
        <v>Tier 3</v>
      </c>
    </row>
    <row r="19" spans="1:22">
      <c r="A19" t="s">
        <v>117</v>
      </c>
      <c r="B19" t="s">
        <v>83</v>
      </c>
      <c r="C19" s="3">
        <v>46226.486111111109</v>
      </c>
      <c r="D19" t="s">
        <v>90</v>
      </c>
      <c r="E19">
        <v>9</v>
      </c>
      <c r="F19" s="4">
        <v>0.2</v>
      </c>
      <c r="G19" s="4">
        <v>0.1</v>
      </c>
      <c r="H19" s="4">
        <v>20.100000000000001</v>
      </c>
      <c r="I19" s="4">
        <v>79.8</v>
      </c>
      <c r="J19" s="4">
        <v>74</v>
      </c>
      <c r="K19" s="4">
        <v>29.61</v>
      </c>
      <c r="L19" s="4">
        <v>-0.05</v>
      </c>
      <c r="M19" s="4">
        <v>-0.01</v>
      </c>
      <c r="N19" t="s">
        <v>85</v>
      </c>
      <c r="O19" s="4">
        <f t="shared" si="0"/>
        <v>0.38</v>
      </c>
      <c r="P19" s="5">
        <f t="shared" si="1"/>
        <v>1E-3</v>
      </c>
      <c r="Q19" t="str">
        <f t="shared" si="2"/>
        <v>Negative ΔP</v>
      </c>
      <c r="R19" t="str">
        <f t="shared" si="3"/>
        <v>Within Model #180 range</v>
      </c>
      <c r="S19" s="4" t="str">
        <f t="shared" si="4"/>
        <v>Not measured</v>
      </c>
      <c r="T19" t="s">
        <v>86</v>
      </c>
      <c r="U19" s="8" t="s">
        <v>118</v>
      </c>
      <c r="V19" t="str">
        <f t="shared" si="5"/>
        <v>Tier 1</v>
      </c>
    </row>
    <row r="20" spans="1:22">
      <c r="A20" t="s">
        <v>119</v>
      </c>
      <c r="B20" t="s">
        <v>120</v>
      </c>
      <c r="C20" s="2">
        <v>45946</v>
      </c>
      <c r="D20" t="s">
        <v>121</v>
      </c>
      <c r="E20">
        <v>1</v>
      </c>
      <c r="F20" s="4">
        <v>18.899999999999999</v>
      </c>
      <c r="G20" s="4">
        <v>8.3000000000000007</v>
      </c>
      <c r="H20" s="4">
        <v>19.399999999999999</v>
      </c>
      <c r="I20" s="4">
        <v>48.4</v>
      </c>
      <c r="J20" s="4">
        <v>63.2</v>
      </c>
      <c r="K20" s="4">
        <v>29.74</v>
      </c>
      <c r="L20" t="s">
        <v>85</v>
      </c>
      <c r="M20" t="s">
        <v>85</v>
      </c>
      <c r="N20" t="s">
        <v>85</v>
      </c>
      <c r="O20" s="4" t="str">
        <f t="shared" si="0"/>
        <v>Not measured</v>
      </c>
      <c r="P20" s="5" t="str">
        <f t="shared" si="1"/>
        <v>Not measured</v>
      </c>
      <c r="Q20" t="str">
        <f t="shared" si="2"/>
        <v>Not measured</v>
      </c>
      <c r="R20" t="str">
        <f t="shared" si="3"/>
        <v>Not measured</v>
      </c>
      <c r="S20" s="4" t="str">
        <f t="shared" si="4"/>
        <v>Not measured</v>
      </c>
      <c r="T20" t="s">
        <v>86</v>
      </c>
      <c r="U20" s="8" t="s">
        <v>122</v>
      </c>
      <c r="V20" t="str">
        <f t="shared" si="5"/>
        <v>Tier 3</v>
      </c>
    </row>
    <row r="21" spans="1:22">
      <c r="A21" t="s">
        <v>124</v>
      </c>
      <c r="B21" t="s">
        <v>120</v>
      </c>
      <c r="C21" s="2">
        <v>45946</v>
      </c>
      <c r="D21" t="s">
        <v>125</v>
      </c>
      <c r="E21">
        <v>1</v>
      </c>
      <c r="F21" s="4">
        <v>0.1</v>
      </c>
      <c r="G21" s="4">
        <v>0.2</v>
      </c>
      <c r="H21" s="4">
        <v>21</v>
      </c>
      <c r="I21" s="4">
        <v>78.8</v>
      </c>
      <c r="J21" s="4">
        <v>62.6</v>
      </c>
      <c r="K21" s="4">
        <v>29.74</v>
      </c>
      <c r="L21" t="s">
        <v>85</v>
      </c>
      <c r="M21" t="s">
        <v>85</v>
      </c>
      <c r="N21" t="s">
        <v>85</v>
      </c>
      <c r="O21" s="4" t="str">
        <f t="shared" si="0"/>
        <v>Not measured</v>
      </c>
      <c r="P21" s="5" t="str">
        <f t="shared" si="1"/>
        <v>Not measured</v>
      </c>
      <c r="Q21" t="str">
        <f t="shared" si="2"/>
        <v>Not measured</v>
      </c>
      <c r="R21" t="str">
        <f t="shared" si="3"/>
        <v>Not measured</v>
      </c>
      <c r="S21" s="4" t="str">
        <f t="shared" si="4"/>
        <v>Not measured</v>
      </c>
      <c r="T21" t="s">
        <v>86</v>
      </c>
      <c r="U21" s="8" t="s">
        <v>122</v>
      </c>
      <c r="V21" t="str">
        <f t="shared" si="5"/>
        <v>Tier 1</v>
      </c>
    </row>
    <row r="22" spans="1:22">
      <c r="A22" t="s">
        <v>126</v>
      </c>
      <c r="B22" t="s">
        <v>120</v>
      </c>
      <c r="C22" s="2">
        <v>45946</v>
      </c>
      <c r="D22" t="s">
        <v>127</v>
      </c>
      <c r="E22">
        <v>1</v>
      </c>
      <c r="F22" s="4">
        <v>59.6</v>
      </c>
      <c r="G22" s="4">
        <v>29.8</v>
      </c>
      <c r="H22" s="4">
        <v>5</v>
      </c>
      <c r="I22" s="4">
        <v>15.6</v>
      </c>
      <c r="J22" s="4">
        <v>54.3</v>
      </c>
      <c r="K22" s="4">
        <v>29.74</v>
      </c>
      <c r="L22" t="s">
        <v>85</v>
      </c>
      <c r="M22" t="s">
        <v>85</v>
      </c>
      <c r="N22" t="s">
        <v>85</v>
      </c>
      <c r="O22" s="4" t="str">
        <f t="shared" si="0"/>
        <v>Not measured</v>
      </c>
      <c r="P22" s="5" t="str">
        <f t="shared" si="1"/>
        <v>Not measured</v>
      </c>
      <c r="Q22" t="str">
        <f t="shared" si="2"/>
        <v>Not measured</v>
      </c>
      <c r="R22" t="str">
        <f t="shared" si="3"/>
        <v>Not measured</v>
      </c>
      <c r="S22" s="4" t="str">
        <f t="shared" si="4"/>
        <v>Not measured</v>
      </c>
      <c r="T22" t="s">
        <v>86</v>
      </c>
      <c r="U22" s="8" t="s">
        <v>122</v>
      </c>
      <c r="V22" t="str">
        <f t="shared" si="5"/>
        <v>Tier 3</v>
      </c>
    </row>
    <row r="23" spans="1:22">
      <c r="A23" t="s">
        <v>128</v>
      </c>
      <c r="B23" t="s">
        <v>120</v>
      </c>
      <c r="C23" s="2">
        <v>45946</v>
      </c>
      <c r="D23" t="s">
        <v>129</v>
      </c>
      <c r="E23">
        <v>1</v>
      </c>
      <c r="F23" s="4">
        <v>11.3</v>
      </c>
      <c r="G23" s="4">
        <v>5.5</v>
      </c>
      <c r="H23" s="4">
        <v>15.7</v>
      </c>
      <c r="I23" s="4">
        <v>39.9</v>
      </c>
      <c r="J23" s="4">
        <v>57</v>
      </c>
      <c r="K23" s="4">
        <v>29.74</v>
      </c>
      <c r="L23" t="s">
        <v>85</v>
      </c>
      <c r="M23" t="s">
        <v>85</v>
      </c>
      <c r="N23" t="s">
        <v>85</v>
      </c>
      <c r="O23" s="4" t="str">
        <f t="shared" si="0"/>
        <v>Not measured</v>
      </c>
      <c r="P23" s="5" t="str">
        <f t="shared" si="1"/>
        <v>Not measured</v>
      </c>
      <c r="Q23" t="str">
        <f t="shared" si="2"/>
        <v>Not measured</v>
      </c>
      <c r="R23" t="str">
        <f t="shared" si="3"/>
        <v>Not measured</v>
      </c>
      <c r="S23" s="4" t="str">
        <f t="shared" si="4"/>
        <v>Not measured</v>
      </c>
      <c r="T23" t="s">
        <v>86</v>
      </c>
      <c r="U23" s="8" t="s">
        <v>122</v>
      </c>
      <c r="V23" t="str">
        <f t="shared" si="5"/>
        <v>Tier 3</v>
      </c>
    </row>
    <row r="24" spans="1:22">
      <c r="A24" t="s">
        <v>130</v>
      </c>
      <c r="B24" t="s">
        <v>120</v>
      </c>
      <c r="C24" s="2">
        <v>45946</v>
      </c>
      <c r="D24" t="s">
        <v>131</v>
      </c>
      <c r="E24">
        <v>1</v>
      </c>
      <c r="F24" s="4">
        <v>41.4</v>
      </c>
      <c r="G24" s="4">
        <v>20.399999999999999</v>
      </c>
      <c r="H24" s="4">
        <v>0.1</v>
      </c>
      <c r="I24" s="4">
        <v>7.2</v>
      </c>
      <c r="J24" s="4">
        <v>59.1</v>
      </c>
      <c r="K24" s="4">
        <v>29.74</v>
      </c>
      <c r="L24" t="s">
        <v>85</v>
      </c>
      <c r="M24" t="s">
        <v>85</v>
      </c>
      <c r="N24" t="s">
        <v>85</v>
      </c>
      <c r="O24" s="4" t="str">
        <f t="shared" si="0"/>
        <v>Not measured</v>
      </c>
      <c r="P24" s="5" t="str">
        <f t="shared" si="1"/>
        <v>Not measured</v>
      </c>
      <c r="Q24" t="str">
        <f t="shared" si="2"/>
        <v>Not measured</v>
      </c>
      <c r="R24" t="str">
        <f t="shared" si="3"/>
        <v>Not measured</v>
      </c>
      <c r="S24" s="4" t="str">
        <f t="shared" si="4"/>
        <v>Not measured</v>
      </c>
      <c r="T24" t="s">
        <v>86</v>
      </c>
      <c r="U24" s="8" t="s">
        <v>122</v>
      </c>
      <c r="V24" t="str">
        <f t="shared" si="5"/>
        <v>Tier 3</v>
      </c>
    </row>
    <row r="25" spans="1:22">
      <c r="A25" t="s">
        <v>132</v>
      </c>
      <c r="B25" t="s">
        <v>120</v>
      </c>
      <c r="C25" s="2">
        <v>45946</v>
      </c>
      <c r="D25" t="s">
        <v>133</v>
      </c>
      <c r="E25">
        <v>1</v>
      </c>
      <c r="F25" s="4">
        <v>1.8</v>
      </c>
      <c r="G25" s="4">
        <v>0.5</v>
      </c>
      <c r="H25" s="4">
        <v>20.8</v>
      </c>
      <c r="I25" s="4">
        <v>76.900000000000006</v>
      </c>
      <c r="J25" s="4">
        <v>61.3</v>
      </c>
      <c r="K25" s="4">
        <v>29.74</v>
      </c>
      <c r="L25" t="s">
        <v>85</v>
      </c>
      <c r="M25" t="s">
        <v>85</v>
      </c>
      <c r="N25" t="s">
        <v>85</v>
      </c>
      <c r="O25" s="4" t="str">
        <f t="shared" si="0"/>
        <v>Not measured</v>
      </c>
      <c r="P25" s="5" t="str">
        <f t="shared" si="1"/>
        <v>Not measured</v>
      </c>
      <c r="Q25" t="str">
        <f t="shared" si="2"/>
        <v>Not measured</v>
      </c>
      <c r="R25" t="str">
        <f t="shared" si="3"/>
        <v>Not measured</v>
      </c>
      <c r="S25" s="4" t="str">
        <f t="shared" si="4"/>
        <v>Not measured</v>
      </c>
      <c r="T25" t="s">
        <v>86</v>
      </c>
      <c r="U25" s="8" t="s">
        <v>122</v>
      </c>
      <c r="V25" t="str">
        <f t="shared" si="5"/>
        <v>Tier 2</v>
      </c>
    </row>
    <row r="26" spans="1:22">
      <c r="A26" t="s">
        <v>134</v>
      </c>
      <c r="B26" t="s">
        <v>120</v>
      </c>
      <c r="C26" s="2">
        <v>45946</v>
      </c>
      <c r="D26" t="s">
        <v>135</v>
      </c>
      <c r="E26">
        <v>1</v>
      </c>
      <c r="F26" s="4">
        <v>33.200000000000003</v>
      </c>
      <c r="G26" s="4">
        <v>18</v>
      </c>
      <c r="H26" s="4">
        <v>9</v>
      </c>
      <c r="I26" s="4">
        <v>39.799999999999997</v>
      </c>
      <c r="J26" s="4">
        <v>60.8</v>
      </c>
      <c r="K26" s="4">
        <v>29.74</v>
      </c>
      <c r="L26" t="s">
        <v>85</v>
      </c>
      <c r="M26" t="s">
        <v>85</v>
      </c>
      <c r="N26" t="s">
        <v>85</v>
      </c>
      <c r="O26" s="4" t="str">
        <f t="shared" si="0"/>
        <v>Not measured</v>
      </c>
      <c r="P26" s="5" t="str">
        <f t="shared" si="1"/>
        <v>Not measured</v>
      </c>
      <c r="Q26" t="str">
        <f t="shared" si="2"/>
        <v>Not measured</v>
      </c>
      <c r="R26" t="str">
        <f t="shared" si="3"/>
        <v>Not measured</v>
      </c>
      <c r="S26" s="4" t="str">
        <f t="shared" si="4"/>
        <v>Not measured</v>
      </c>
      <c r="T26" t="s">
        <v>86</v>
      </c>
      <c r="U26" s="8" t="s">
        <v>122</v>
      </c>
      <c r="V26" t="str">
        <f t="shared" si="5"/>
        <v>Tier 3</v>
      </c>
    </row>
    <row r="27" spans="1:22">
      <c r="A27" t="s">
        <v>136</v>
      </c>
      <c r="B27" t="s">
        <v>120</v>
      </c>
      <c r="C27" s="2">
        <v>45946</v>
      </c>
      <c r="D27" t="s">
        <v>137</v>
      </c>
      <c r="E27">
        <v>1</v>
      </c>
      <c r="F27" s="4">
        <v>0.6</v>
      </c>
      <c r="G27" s="4">
        <v>0.2</v>
      </c>
      <c r="H27" s="4">
        <v>21.3</v>
      </c>
      <c r="I27" s="4">
        <v>77.900000000000006</v>
      </c>
      <c r="J27" s="4">
        <v>61.5</v>
      </c>
      <c r="K27" s="4">
        <v>29.74</v>
      </c>
      <c r="L27" t="s">
        <v>85</v>
      </c>
      <c r="M27" t="s">
        <v>85</v>
      </c>
      <c r="N27" t="s">
        <v>85</v>
      </c>
      <c r="O27" s="4" t="str">
        <f t="shared" si="0"/>
        <v>Not measured</v>
      </c>
      <c r="P27" s="5" t="str">
        <f t="shared" si="1"/>
        <v>Not measured</v>
      </c>
      <c r="Q27" t="str">
        <f t="shared" si="2"/>
        <v>Not measured</v>
      </c>
      <c r="R27" t="str">
        <f t="shared" si="3"/>
        <v>Not measured</v>
      </c>
      <c r="S27" s="4" t="str">
        <f t="shared" si="4"/>
        <v>Not measured</v>
      </c>
      <c r="T27" t="s">
        <v>86</v>
      </c>
      <c r="U27" s="8" t="s">
        <v>122</v>
      </c>
      <c r="V27" t="str">
        <f t="shared" si="5"/>
        <v>Tier 1</v>
      </c>
    </row>
    <row r="28" spans="1:22">
      <c r="A28" t="s">
        <v>138</v>
      </c>
      <c r="B28" t="s">
        <v>120</v>
      </c>
      <c r="C28" s="2">
        <v>45946</v>
      </c>
      <c r="D28" t="s">
        <v>139</v>
      </c>
      <c r="E28">
        <v>1</v>
      </c>
      <c r="F28" s="4">
        <v>0</v>
      </c>
      <c r="G28" s="4">
        <v>0</v>
      </c>
      <c r="H28" s="4">
        <v>21.5</v>
      </c>
      <c r="I28" s="4">
        <v>78.5</v>
      </c>
      <c r="J28" s="4">
        <v>59</v>
      </c>
      <c r="K28" s="4">
        <v>29.74</v>
      </c>
      <c r="L28" t="s">
        <v>85</v>
      </c>
      <c r="M28" t="s">
        <v>85</v>
      </c>
      <c r="N28" t="s">
        <v>85</v>
      </c>
      <c r="O28" s="4" t="str">
        <f t="shared" si="0"/>
        <v>Not measured</v>
      </c>
      <c r="P28" s="5" t="str">
        <f t="shared" si="1"/>
        <v>Not measured</v>
      </c>
      <c r="Q28" t="str">
        <f t="shared" si="2"/>
        <v>Not measured</v>
      </c>
      <c r="R28" t="str">
        <f t="shared" si="3"/>
        <v>Not measured</v>
      </c>
      <c r="S28" s="4" t="str">
        <f t="shared" si="4"/>
        <v>Not measured</v>
      </c>
      <c r="T28" t="s">
        <v>86</v>
      </c>
      <c r="U28" s="8" t="s">
        <v>122</v>
      </c>
      <c r="V28" t="str">
        <f t="shared" si="5"/>
        <v>Tier 1</v>
      </c>
    </row>
    <row r="29" spans="1:22">
      <c r="A29" t="s">
        <v>140</v>
      </c>
      <c r="B29" t="s">
        <v>120</v>
      </c>
      <c r="C29" s="2">
        <v>45946</v>
      </c>
      <c r="D29" t="s">
        <v>141</v>
      </c>
      <c r="E29">
        <v>1</v>
      </c>
      <c r="F29" s="4">
        <v>0</v>
      </c>
      <c r="G29" s="4">
        <v>0</v>
      </c>
      <c r="H29" s="4">
        <v>21.6</v>
      </c>
      <c r="I29" s="4">
        <v>78.400000000000006</v>
      </c>
      <c r="J29" s="4">
        <v>58.4</v>
      </c>
      <c r="K29" s="4">
        <v>29.74</v>
      </c>
      <c r="L29" t="s">
        <v>85</v>
      </c>
      <c r="M29" t="s">
        <v>85</v>
      </c>
      <c r="N29" t="s">
        <v>85</v>
      </c>
      <c r="O29" s="4" t="str">
        <f t="shared" si="0"/>
        <v>Not measured</v>
      </c>
      <c r="P29" s="5" t="str">
        <f t="shared" si="1"/>
        <v>Not measured</v>
      </c>
      <c r="Q29" t="str">
        <f t="shared" si="2"/>
        <v>Not measured</v>
      </c>
      <c r="R29" t="str">
        <f t="shared" si="3"/>
        <v>Not measured</v>
      </c>
      <c r="S29" s="4" t="str">
        <f t="shared" si="4"/>
        <v>Not measured</v>
      </c>
      <c r="T29" t="s">
        <v>86</v>
      </c>
      <c r="U29" s="8" t="s">
        <v>122</v>
      </c>
      <c r="V29" t="str">
        <f t="shared" si="5"/>
        <v>Tier 1</v>
      </c>
    </row>
    <row r="30" spans="1:22">
      <c r="A30" t="s">
        <v>142</v>
      </c>
      <c r="B30" t="s">
        <v>120</v>
      </c>
      <c r="C30" s="2">
        <v>45946</v>
      </c>
      <c r="D30" t="s">
        <v>143</v>
      </c>
      <c r="E30">
        <v>1</v>
      </c>
      <c r="F30" s="4">
        <v>0</v>
      </c>
      <c r="G30" s="4">
        <v>0</v>
      </c>
      <c r="H30" s="4">
        <v>21.4</v>
      </c>
      <c r="I30" s="4">
        <v>78.599999999999994</v>
      </c>
      <c r="J30" s="4">
        <v>61.8</v>
      </c>
      <c r="K30" s="4">
        <v>29.74</v>
      </c>
      <c r="L30" t="s">
        <v>85</v>
      </c>
      <c r="M30" t="s">
        <v>85</v>
      </c>
      <c r="N30" t="s">
        <v>85</v>
      </c>
      <c r="O30" s="4" t="str">
        <f t="shared" si="0"/>
        <v>Not measured</v>
      </c>
      <c r="P30" s="5" t="str">
        <f t="shared" si="1"/>
        <v>Not measured</v>
      </c>
      <c r="Q30" t="str">
        <f t="shared" si="2"/>
        <v>Not measured</v>
      </c>
      <c r="R30" t="str">
        <f t="shared" si="3"/>
        <v>Not measured</v>
      </c>
      <c r="S30" s="4" t="str">
        <f t="shared" si="4"/>
        <v>Not measured</v>
      </c>
      <c r="T30" t="s">
        <v>86</v>
      </c>
      <c r="U30" s="8" t="s">
        <v>122</v>
      </c>
      <c r="V30" t="str">
        <f t="shared" si="5"/>
        <v>Tier 1</v>
      </c>
    </row>
    <row r="31" spans="1:22">
      <c r="A31" t="s">
        <v>144</v>
      </c>
      <c r="B31" t="s">
        <v>120</v>
      </c>
      <c r="C31" s="2">
        <v>45946</v>
      </c>
      <c r="D31" t="s">
        <v>145</v>
      </c>
      <c r="E31">
        <v>1</v>
      </c>
      <c r="F31" s="4">
        <v>63.5</v>
      </c>
      <c r="G31" s="4">
        <v>8.1</v>
      </c>
      <c r="H31" s="4">
        <v>1.6</v>
      </c>
      <c r="I31" s="4">
        <v>12.5</v>
      </c>
      <c r="J31" s="4">
        <v>58.3</v>
      </c>
      <c r="K31" s="4">
        <v>29.74</v>
      </c>
      <c r="L31" t="s">
        <v>85</v>
      </c>
      <c r="M31" t="s">
        <v>85</v>
      </c>
      <c r="N31" t="s">
        <v>85</v>
      </c>
      <c r="O31" s="4" t="str">
        <f t="shared" si="0"/>
        <v>Not measured</v>
      </c>
      <c r="P31" s="5" t="str">
        <f t="shared" si="1"/>
        <v>Not measured</v>
      </c>
      <c r="Q31" t="str">
        <f t="shared" si="2"/>
        <v>Not measured</v>
      </c>
      <c r="R31" t="str">
        <f t="shared" si="3"/>
        <v>Not measured</v>
      </c>
      <c r="S31" s="4" t="str">
        <f t="shared" si="4"/>
        <v>Not measured</v>
      </c>
      <c r="T31" t="s">
        <v>86</v>
      </c>
      <c r="U31" s="8" t="s">
        <v>122</v>
      </c>
      <c r="V31" t="str">
        <f t="shared" si="5"/>
        <v>Tier 3</v>
      </c>
    </row>
    <row r="32" spans="1:22">
      <c r="A32" t="s">
        <v>146</v>
      </c>
      <c r="B32" t="s">
        <v>120</v>
      </c>
      <c r="C32" s="2">
        <v>45946</v>
      </c>
      <c r="D32" t="s">
        <v>147</v>
      </c>
      <c r="E32">
        <v>1</v>
      </c>
      <c r="F32" s="4">
        <v>45.3</v>
      </c>
      <c r="G32" s="4">
        <v>25</v>
      </c>
      <c r="H32" s="4">
        <v>7</v>
      </c>
      <c r="I32" s="4">
        <v>22.7</v>
      </c>
      <c r="J32" s="4">
        <v>62.5</v>
      </c>
      <c r="K32" s="4">
        <v>29.74</v>
      </c>
      <c r="L32" t="s">
        <v>85</v>
      </c>
      <c r="M32" t="s">
        <v>85</v>
      </c>
      <c r="N32" t="s">
        <v>85</v>
      </c>
      <c r="O32" s="4" t="str">
        <f t="shared" si="0"/>
        <v>Not measured</v>
      </c>
      <c r="P32" s="5" t="str">
        <f t="shared" si="1"/>
        <v>Not measured</v>
      </c>
      <c r="Q32" t="str">
        <f t="shared" si="2"/>
        <v>Not measured</v>
      </c>
      <c r="R32" t="str">
        <f t="shared" si="3"/>
        <v>Not measured</v>
      </c>
      <c r="S32" s="4" t="str">
        <f t="shared" si="4"/>
        <v>Not measured</v>
      </c>
      <c r="T32" t="s">
        <v>86</v>
      </c>
      <c r="U32" s="8" t="s">
        <v>122</v>
      </c>
      <c r="V32" t="str">
        <f t="shared" si="5"/>
        <v>Tier 3</v>
      </c>
    </row>
    <row r="33" spans="1:22">
      <c r="A33" t="s">
        <v>148</v>
      </c>
      <c r="B33" t="s">
        <v>120</v>
      </c>
      <c r="C33" s="2">
        <v>45946</v>
      </c>
      <c r="D33" t="s">
        <v>149</v>
      </c>
      <c r="E33">
        <v>1</v>
      </c>
      <c r="F33" s="4">
        <v>4.3</v>
      </c>
      <c r="G33" s="4">
        <v>2</v>
      </c>
      <c r="H33" s="4">
        <v>20</v>
      </c>
      <c r="I33" s="4">
        <v>73.7</v>
      </c>
      <c r="J33" s="4">
        <v>60.8</v>
      </c>
      <c r="K33" s="4">
        <v>29.74</v>
      </c>
      <c r="L33" t="s">
        <v>85</v>
      </c>
      <c r="M33" t="s">
        <v>85</v>
      </c>
      <c r="N33" t="s">
        <v>85</v>
      </c>
      <c r="O33" s="4" t="str">
        <f t="shared" si="0"/>
        <v>Not measured</v>
      </c>
      <c r="P33" s="5" t="str">
        <f t="shared" si="1"/>
        <v>Not measured</v>
      </c>
      <c r="Q33" t="str">
        <f t="shared" si="2"/>
        <v>Not measured</v>
      </c>
      <c r="R33" t="str">
        <f t="shared" si="3"/>
        <v>Not measured</v>
      </c>
      <c r="S33" s="4" t="str">
        <f t="shared" si="4"/>
        <v>Not measured</v>
      </c>
      <c r="T33" t="s">
        <v>86</v>
      </c>
      <c r="U33" s="8" t="s">
        <v>122</v>
      </c>
      <c r="V33" t="str">
        <f t="shared" si="5"/>
        <v>Tier 3</v>
      </c>
    </row>
    <row r="34" spans="1:22">
      <c r="A34" t="s">
        <v>150</v>
      </c>
      <c r="B34" t="s">
        <v>120</v>
      </c>
      <c r="C34" s="2">
        <v>45946</v>
      </c>
      <c r="D34" t="s">
        <v>151</v>
      </c>
      <c r="E34">
        <v>1</v>
      </c>
      <c r="F34" s="4">
        <v>5.3</v>
      </c>
      <c r="G34" s="4">
        <v>2.5</v>
      </c>
      <c r="H34" s="4">
        <v>19.8</v>
      </c>
      <c r="I34" s="4">
        <v>72.400000000000006</v>
      </c>
      <c r="J34" s="4">
        <v>54.5</v>
      </c>
      <c r="K34" s="4">
        <v>29.74</v>
      </c>
      <c r="L34" t="s">
        <v>85</v>
      </c>
      <c r="M34" t="s">
        <v>85</v>
      </c>
      <c r="N34" t="s">
        <v>85</v>
      </c>
      <c r="O34" s="4" t="str">
        <f t="shared" si="0"/>
        <v>Not measured</v>
      </c>
      <c r="P34" s="5" t="str">
        <f t="shared" si="1"/>
        <v>Not measured</v>
      </c>
      <c r="Q34" t="str">
        <f t="shared" si="2"/>
        <v>Not measured</v>
      </c>
      <c r="R34" t="str">
        <f t="shared" si="3"/>
        <v>Not measured</v>
      </c>
      <c r="S34" s="4" t="str">
        <f t="shared" si="4"/>
        <v>Not measured</v>
      </c>
      <c r="T34" t="s">
        <v>86</v>
      </c>
      <c r="U34" s="8" t="s">
        <v>122</v>
      </c>
      <c r="V34" t="str">
        <f t="shared" si="5"/>
        <v>Tier 3</v>
      </c>
    </row>
    <row r="35" spans="1:22">
      <c r="A35" t="s">
        <v>152</v>
      </c>
      <c r="B35" t="s">
        <v>120</v>
      </c>
      <c r="C35" s="2">
        <v>45946</v>
      </c>
      <c r="D35" t="s">
        <v>153</v>
      </c>
      <c r="E35">
        <v>1</v>
      </c>
      <c r="F35" s="4">
        <v>0.1</v>
      </c>
      <c r="G35" s="4">
        <v>0.1</v>
      </c>
      <c r="H35" s="4">
        <v>21.5</v>
      </c>
      <c r="I35" s="4">
        <v>78.3</v>
      </c>
      <c r="J35" s="4">
        <v>62.3</v>
      </c>
      <c r="K35" s="4">
        <v>29.74</v>
      </c>
      <c r="L35" t="s">
        <v>85</v>
      </c>
      <c r="M35" t="s">
        <v>85</v>
      </c>
      <c r="N35" t="s">
        <v>85</v>
      </c>
      <c r="O35" s="4" t="str">
        <f t="shared" si="0"/>
        <v>Not measured</v>
      </c>
      <c r="P35" s="5" t="str">
        <f t="shared" si="1"/>
        <v>Not measured</v>
      </c>
      <c r="Q35" t="str">
        <f t="shared" si="2"/>
        <v>Not measured</v>
      </c>
      <c r="R35" t="str">
        <f t="shared" si="3"/>
        <v>Not measured</v>
      </c>
      <c r="S35" s="4" t="str">
        <f t="shared" si="4"/>
        <v>Not measured</v>
      </c>
      <c r="T35" t="s">
        <v>86</v>
      </c>
      <c r="U35" s="8" t="s">
        <v>122</v>
      </c>
      <c r="V35" t="str">
        <f t="shared" si="5"/>
        <v>Tier 1</v>
      </c>
    </row>
    <row r="36" spans="1:22">
      <c r="A36" t="s">
        <v>154</v>
      </c>
      <c r="B36" t="s">
        <v>120</v>
      </c>
      <c r="C36" s="2">
        <v>45946</v>
      </c>
      <c r="D36" t="s">
        <v>155</v>
      </c>
      <c r="E36">
        <v>1</v>
      </c>
      <c r="F36" s="4">
        <v>9.1</v>
      </c>
      <c r="G36" s="4">
        <v>5</v>
      </c>
      <c r="H36" s="4">
        <v>18</v>
      </c>
      <c r="I36" s="4">
        <v>67.900000000000006</v>
      </c>
      <c r="J36" s="4">
        <v>58.9</v>
      </c>
      <c r="K36" s="4">
        <v>29.74</v>
      </c>
      <c r="L36" t="s">
        <v>85</v>
      </c>
      <c r="M36" t="s">
        <v>85</v>
      </c>
      <c r="N36" t="s">
        <v>85</v>
      </c>
      <c r="O36" s="4" t="str">
        <f t="shared" si="0"/>
        <v>Not measured</v>
      </c>
      <c r="P36" s="5" t="str">
        <f t="shared" si="1"/>
        <v>Not measured</v>
      </c>
      <c r="Q36" t="str">
        <f t="shared" si="2"/>
        <v>Not measured</v>
      </c>
      <c r="R36" t="str">
        <f t="shared" si="3"/>
        <v>Not measured</v>
      </c>
      <c r="S36" s="4" t="str">
        <f t="shared" si="4"/>
        <v>Not measured</v>
      </c>
      <c r="T36" t="s">
        <v>86</v>
      </c>
      <c r="U36" s="8" t="s">
        <v>122</v>
      </c>
      <c r="V36" t="str">
        <f t="shared" si="5"/>
        <v>Tier 3</v>
      </c>
    </row>
    <row r="37" spans="1:22">
      <c r="A37" t="s">
        <v>156</v>
      </c>
      <c r="B37" t="s">
        <v>120</v>
      </c>
      <c r="C37" s="2">
        <v>45946</v>
      </c>
      <c r="D37" t="s">
        <v>157</v>
      </c>
      <c r="E37">
        <v>1</v>
      </c>
      <c r="F37" s="4">
        <v>1</v>
      </c>
      <c r="G37" s="4">
        <v>0.3</v>
      </c>
      <c r="H37" s="4">
        <v>21</v>
      </c>
      <c r="I37" s="4">
        <v>77.7</v>
      </c>
      <c r="J37" s="4">
        <v>64.2</v>
      </c>
      <c r="K37" s="4">
        <v>29.74</v>
      </c>
      <c r="L37" t="s">
        <v>85</v>
      </c>
      <c r="M37" t="s">
        <v>85</v>
      </c>
      <c r="N37" t="s">
        <v>85</v>
      </c>
      <c r="O37" s="4" t="str">
        <f t="shared" si="0"/>
        <v>Not measured</v>
      </c>
      <c r="P37" s="5" t="str">
        <f t="shared" si="1"/>
        <v>Not measured</v>
      </c>
      <c r="Q37" t="str">
        <f t="shared" si="2"/>
        <v>Not measured</v>
      </c>
      <c r="R37" t="str">
        <f t="shared" si="3"/>
        <v>Not measured</v>
      </c>
      <c r="S37" s="4" t="str">
        <f t="shared" si="4"/>
        <v>Not measured</v>
      </c>
      <c r="T37" t="s">
        <v>86</v>
      </c>
      <c r="U37" s="8" t="s">
        <v>122</v>
      </c>
      <c r="V37" t="str">
        <f t="shared" si="5"/>
        <v>Tier 1</v>
      </c>
    </row>
    <row r="38" spans="1:22">
      <c r="A38" t="s">
        <v>158</v>
      </c>
      <c r="B38" t="s">
        <v>120</v>
      </c>
      <c r="C38" s="2">
        <v>45946</v>
      </c>
      <c r="D38" t="s">
        <v>159</v>
      </c>
      <c r="E38">
        <v>1</v>
      </c>
      <c r="F38" s="4">
        <v>5.8</v>
      </c>
      <c r="G38" s="4">
        <v>8.9</v>
      </c>
      <c r="H38" s="4">
        <v>19.600000000000001</v>
      </c>
      <c r="I38" s="4">
        <v>68.900000000000006</v>
      </c>
      <c r="J38" s="4">
        <v>61.9</v>
      </c>
      <c r="K38" s="4">
        <v>29.74</v>
      </c>
      <c r="L38" t="s">
        <v>85</v>
      </c>
      <c r="M38" t="s">
        <v>85</v>
      </c>
      <c r="N38" t="s">
        <v>85</v>
      </c>
      <c r="O38" s="4" t="str">
        <f t="shared" si="0"/>
        <v>Not measured</v>
      </c>
      <c r="P38" s="5" t="str">
        <f t="shared" si="1"/>
        <v>Not measured</v>
      </c>
      <c r="Q38" t="str">
        <f t="shared" si="2"/>
        <v>Not measured</v>
      </c>
      <c r="R38" t="str">
        <f t="shared" si="3"/>
        <v>Not measured</v>
      </c>
      <c r="S38" s="4" t="str">
        <f t="shared" si="4"/>
        <v>Not measured</v>
      </c>
      <c r="T38" t="s">
        <v>86</v>
      </c>
      <c r="U38" s="8" t="s">
        <v>122</v>
      </c>
      <c r="V38" t="str">
        <f t="shared" si="5"/>
        <v>Tier 3</v>
      </c>
    </row>
    <row r="39" spans="1:22">
      <c r="A39" t="s">
        <v>160</v>
      </c>
      <c r="B39" t="s">
        <v>120</v>
      </c>
      <c r="C39" s="2">
        <v>45946</v>
      </c>
      <c r="D39" t="s">
        <v>161</v>
      </c>
      <c r="E39">
        <v>1</v>
      </c>
      <c r="F39" s="4">
        <v>0</v>
      </c>
      <c r="G39" s="4">
        <v>0</v>
      </c>
      <c r="H39" s="4">
        <v>20.9</v>
      </c>
      <c r="I39" s="4">
        <v>78.2</v>
      </c>
      <c r="J39" s="4">
        <v>55.7</v>
      </c>
      <c r="K39" s="4">
        <v>29.74</v>
      </c>
      <c r="L39" t="s">
        <v>85</v>
      </c>
      <c r="M39" t="s">
        <v>85</v>
      </c>
      <c r="N39" t="s">
        <v>85</v>
      </c>
      <c r="O39" s="4" t="str">
        <f t="shared" si="0"/>
        <v>Not measured</v>
      </c>
      <c r="P39" s="5" t="str">
        <f t="shared" si="1"/>
        <v>Not measured</v>
      </c>
      <c r="Q39" t="str">
        <f t="shared" si="2"/>
        <v>Not measured</v>
      </c>
      <c r="R39" t="str">
        <f t="shared" si="3"/>
        <v>Not measured</v>
      </c>
      <c r="S39" s="4" t="str">
        <f t="shared" si="4"/>
        <v>Not measured</v>
      </c>
      <c r="T39" t="s">
        <v>86</v>
      </c>
      <c r="U39" s="8" t="s">
        <v>122</v>
      </c>
      <c r="V39" t="str">
        <f t="shared" si="5"/>
        <v>Tier 1</v>
      </c>
    </row>
    <row r="40" spans="1:22">
      <c r="A40" t="s">
        <v>162</v>
      </c>
      <c r="B40" t="s">
        <v>120</v>
      </c>
      <c r="C40" s="2">
        <v>45946</v>
      </c>
      <c r="D40" t="s">
        <v>163</v>
      </c>
      <c r="E40">
        <v>1</v>
      </c>
      <c r="F40" s="4">
        <v>0</v>
      </c>
      <c r="G40" s="4">
        <v>0</v>
      </c>
      <c r="H40" s="4">
        <v>21.1</v>
      </c>
      <c r="I40" s="4">
        <v>78.599999999999994</v>
      </c>
      <c r="J40" s="4">
        <v>57.1</v>
      </c>
      <c r="K40" s="4">
        <v>29.74</v>
      </c>
      <c r="L40" t="s">
        <v>85</v>
      </c>
      <c r="M40" t="s">
        <v>85</v>
      </c>
      <c r="N40" t="s">
        <v>85</v>
      </c>
      <c r="O40" s="4" t="str">
        <f t="shared" si="0"/>
        <v>Not measured</v>
      </c>
      <c r="P40" s="5" t="str">
        <f t="shared" si="1"/>
        <v>Not measured</v>
      </c>
      <c r="Q40" t="str">
        <f t="shared" si="2"/>
        <v>Not measured</v>
      </c>
      <c r="R40" t="str">
        <f t="shared" si="3"/>
        <v>Not measured</v>
      </c>
      <c r="S40" s="4" t="str">
        <f t="shared" si="4"/>
        <v>Not measured</v>
      </c>
      <c r="T40" t="s">
        <v>86</v>
      </c>
      <c r="U40" s="8" t="s">
        <v>122</v>
      </c>
      <c r="V40" t="str">
        <f t="shared" si="5"/>
        <v>Tier 1</v>
      </c>
    </row>
    <row r="41" spans="1:22">
      <c r="A41" t="s">
        <v>164</v>
      </c>
      <c r="B41" t="s">
        <v>120</v>
      </c>
      <c r="C41" s="2">
        <v>45946</v>
      </c>
      <c r="D41" t="s">
        <v>165</v>
      </c>
      <c r="E41">
        <v>1</v>
      </c>
      <c r="F41" s="4">
        <v>0</v>
      </c>
      <c r="G41" s="4">
        <v>0.1</v>
      </c>
      <c r="H41" s="4">
        <v>21.2</v>
      </c>
      <c r="I41" s="4">
        <v>78.7</v>
      </c>
      <c r="J41" s="4">
        <v>57.8</v>
      </c>
      <c r="K41" s="4">
        <v>29.74</v>
      </c>
      <c r="L41" t="s">
        <v>85</v>
      </c>
      <c r="M41" t="s">
        <v>85</v>
      </c>
      <c r="N41" t="s">
        <v>85</v>
      </c>
      <c r="O41" s="4" t="str">
        <f t="shared" si="0"/>
        <v>Not measured</v>
      </c>
      <c r="P41" s="5" t="str">
        <f t="shared" si="1"/>
        <v>Not measured</v>
      </c>
      <c r="Q41" t="str">
        <f t="shared" si="2"/>
        <v>Not measured</v>
      </c>
      <c r="R41" t="str">
        <f t="shared" si="3"/>
        <v>Not measured</v>
      </c>
      <c r="S41" s="4" t="str">
        <f t="shared" si="4"/>
        <v>Not measured</v>
      </c>
      <c r="T41" t="s">
        <v>86</v>
      </c>
      <c r="U41" s="8" t="s">
        <v>122</v>
      </c>
      <c r="V41" t="str">
        <f t="shared" si="5"/>
        <v>Tier 1</v>
      </c>
    </row>
    <row r="42" spans="1:22">
      <c r="A42" t="s">
        <v>166</v>
      </c>
      <c r="B42" t="s">
        <v>120</v>
      </c>
      <c r="C42" s="2">
        <v>45946</v>
      </c>
      <c r="D42" t="s">
        <v>167</v>
      </c>
      <c r="E42">
        <v>1</v>
      </c>
      <c r="F42" s="4">
        <v>1.2</v>
      </c>
      <c r="G42" s="4">
        <v>0.3</v>
      </c>
      <c r="H42" s="4">
        <v>21</v>
      </c>
      <c r="I42" s="4">
        <v>77.5</v>
      </c>
      <c r="J42" s="4">
        <v>58.7</v>
      </c>
      <c r="K42" s="4">
        <v>29.74</v>
      </c>
      <c r="L42" t="s">
        <v>85</v>
      </c>
      <c r="M42" t="s">
        <v>85</v>
      </c>
      <c r="N42" t="s">
        <v>85</v>
      </c>
      <c r="O42" s="4" t="str">
        <f t="shared" si="0"/>
        <v>Not measured</v>
      </c>
      <c r="P42" s="5" t="str">
        <f t="shared" si="1"/>
        <v>Not measured</v>
      </c>
      <c r="Q42" t="str">
        <f t="shared" si="2"/>
        <v>Not measured</v>
      </c>
      <c r="R42" t="str">
        <f t="shared" si="3"/>
        <v>Not measured</v>
      </c>
      <c r="S42" s="4" t="str">
        <f t="shared" si="4"/>
        <v>Not measured</v>
      </c>
      <c r="T42" t="s">
        <v>86</v>
      </c>
      <c r="U42" s="8" t="s">
        <v>122</v>
      </c>
      <c r="V42" t="str">
        <f t="shared" si="5"/>
        <v>Tier 1</v>
      </c>
    </row>
    <row r="43" spans="1:22">
      <c r="A43" t="s">
        <v>168</v>
      </c>
      <c r="B43" t="s">
        <v>120</v>
      </c>
      <c r="C43" s="2">
        <v>45946</v>
      </c>
      <c r="D43" t="s">
        <v>169</v>
      </c>
      <c r="E43">
        <v>1</v>
      </c>
      <c r="F43" s="4">
        <v>60.4</v>
      </c>
      <c r="G43" s="4">
        <v>2.4</v>
      </c>
      <c r="H43" s="4">
        <v>0</v>
      </c>
      <c r="I43" s="4">
        <v>8.1</v>
      </c>
      <c r="J43" s="4">
        <v>59.5</v>
      </c>
      <c r="K43" s="4">
        <v>29.74</v>
      </c>
      <c r="L43" t="s">
        <v>85</v>
      </c>
      <c r="M43" t="s">
        <v>85</v>
      </c>
      <c r="N43" t="s">
        <v>85</v>
      </c>
      <c r="O43" s="4" t="str">
        <f t="shared" si="0"/>
        <v>Not measured</v>
      </c>
      <c r="P43" s="5" t="str">
        <f t="shared" si="1"/>
        <v>Not measured</v>
      </c>
      <c r="Q43" t="str">
        <f t="shared" si="2"/>
        <v>Not measured</v>
      </c>
      <c r="R43" t="str">
        <f t="shared" si="3"/>
        <v>Not measured</v>
      </c>
      <c r="S43" s="4" t="str">
        <f t="shared" si="4"/>
        <v>Not measured</v>
      </c>
      <c r="T43" t="s">
        <v>86</v>
      </c>
      <c r="U43" s="8" t="s">
        <v>122</v>
      </c>
      <c r="V43" t="str">
        <f t="shared" si="5"/>
        <v>Tier 3</v>
      </c>
    </row>
    <row r="44" spans="1:22">
      <c r="A44" t="s">
        <v>170</v>
      </c>
      <c r="B44" t="s">
        <v>120</v>
      </c>
      <c r="C44" s="2">
        <v>45946</v>
      </c>
      <c r="D44" t="s">
        <v>171</v>
      </c>
      <c r="E44">
        <v>1</v>
      </c>
      <c r="F44" s="4">
        <v>17.899999999999999</v>
      </c>
      <c r="G44" s="4">
        <v>10</v>
      </c>
      <c r="H44" s="4">
        <v>14</v>
      </c>
      <c r="I44" s="4">
        <v>58.1</v>
      </c>
      <c r="J44" s="4">
        <v>60.4</v>
      </c>
      <c r="K44" s="4">
        <v>29.74</v>
      </c>
      <c r="L44" t="s">
        <v>85</v>
      </c>
      <c r="M44" t="s">
        <v>85</v>
      </c>
      <c r="N44" t="s">
        <v>85</v>
      </c>
      <c r="O44" s="4" t="str">
        <f t="shared" si="0"/>
        <v>Not measured</v>
      </c>
      <c r="P44" s="5" t="str">
        <f t="shared" si="1"/>
        <v>Not measured</v>
      </c>
      <c r="Q44" t="str">
        <f t="shared" si="2"/>
        <v>Not measured</v>
      </c>
      <c r="R44" t="str">
        <f t="shared" si="3"/>
        <v>Not measured</v>
      </c>
      <c r="S44" s="4" t="str">
        <f t="shared" si="4"/>
        <v>Not measured</v>
      </c>
      <c r="T44" t="s">
        <v>86</v>
      </c>
      <c r="U44" s="8" t="s">
        <v>122</v>
      </c>
      <c r="V44" t="str">
        <f t="shared" si="5"/>
        <v>Tier 3</v>
      </c>
    </row>
    <row r="45" spans="1:22">
      <c r="A45" t="s">
        <v>172</v>
      </c>
      <c r="B45" t="s">
        <v>120</v>
      </c>
      <c r="C45" s="2">
        <v>45946</v>
      </c>
      <c r="D45" t="s">
        <v>173</v>
      </c>
      <c r="E45">
        <v>1</v>
      </c>
      <c r="F45" s="4">
        <v>14.3</v>
      </c>
      <c r="G45" s="4">
        <v>8</v>
      </c>
      <c r="H45" s="4">
        <v>16</v>
      </c>
      <c r="I45" s="4">
        <v>61.7</v>
      </c>
      <c r="J45" s="4">
        <v>62.7</v>
      </c>
      <c r="K45" s="4">
        <v>29.74</v>
      </c>
      <c r="L45" t="s">
        <v>85</v>
      </c>
      <c r="M45" t="s">
        <v>85</v>
      </c>
      <c r="N45" t="s">
        <v>85</v>
      </c>
      <c r="O45" s="4" t="str">
        <f t="shared" si="0"/>
        <v>Not measured</v>
      </c>
      <c r="P45" s="5" t="str">
        <f t="shared" si="1"/>
        <v>Not measured</v>
      </c>
      <c r="Q45" t="str">
        <f t="shared" si="2"/>
        <v>Not measured</v>
      </c>
      <c r="R45" t="str">
        <f t="shared" si="3"/>
        <v>Not measured</v>
      </c>
      <c r="S45" s="4" t="str">
        <f t="shared" si="4"/>
        <v>Not measured</v>
      </c>
      <c r="T45" t="s">
        <v>86</v>
      </c>
      <c r="U45" s="8" t="s">
        <v>122</v>
      </c>
      <c r="V45" t="str">
        <f t="shared" si="5"/>
        <v>Tier 3</v>
      </c>
    </row>
    <row r="46" spans="1:22">
      <c r="A46" t="s">
        <v>174</v>
      </c>
      <c r="B46" t="s">
        <v>120</v>
      </c>
      <c r="C46" s="2">
        <v>45946</v>
      </c>
      <c r="D46" t="s">
        <v>175</v>
      </c>
      <c r="E46">
        <v>1</v>
      </c>
      <c r="F46" s="4">
        <v>52.1</v>
      </c>
      <c r="G46" s="4">
        <v>18.3</v>
      </c>
      <c r="H46" s="4">
        <v>21</v>
      </c>
      <c r="I46" s="4">
        <v>27.7</v>
      </c>
      <c r="J46" s="4">
        <v>60.6</v>
      </c>
      <c r="K46" s="4">
        <v>29.74</v>
      </c>
      <c r="L46" t="s">
        <v>85</v>
      </c>
      <c r="M46" t="s">
        <v>85</v>
      </c>
      <c r="N46" t="s">
        <v>85</v>
      </c>
      <c r="O46" s="4" t="str">
        <f t="shared" si="0"/>
        <v>Not measured</v>
      </c>
      <c r="P46" s="5" t="str">
        <f t="shared" si="1"/>
        <v>Not measured</v>
      </c>
      <c r="Q46" t="str">
        <f t="shared" si="2"/>
        <v>Not measured</v>
      </c>
      <c r="R46" t="str">
        <f t="shared" si="3"/>
        <v>Not measured</v>
      </c>
      <c r="S46" s="4" t="str">
        <f t="shared" si="4"/>
        <v>Not measured</v>
      </c>
      <c r="T46" t="s">
        <v>86</v>
      </c>
      <c r="U46" s="8" t="s">
        <v>122</v>
      </c>
      <c r="V46" t="str">
        <f t="shared" si="5"/>
        <v>Tier 3</v>
      </c>
    </row>
    <row r="47" spans="1:22">
      <c r="A47" t="s">
        <v>176</v>
      </c>
      <c r="B47" t="s">
        <v>120</v>
      </c>
      <c r="C47" s="2">
        <v>45946</v>
      </c>
      <c r="D47" t="s">
        <v>177</v>
      </c>
      <c r="E47">
        <v>1</v>
      </c>
      <c r="F47" s="4">
        <v>36.299999999999997</v>
      </c>
      <c r="G47" s="4">
        <v>20.6</v>
      </c>
      <c r="H47" s="4">
        <v>9.1999999999999993</v>
      </c>
      <c r="I47" s="4">
        <v>33.9</v>
      </c>
      <c r="J47" s="4">
        <v>60.8</v>
      </c>
      <c r="K47" s="4">
        <v>29.74</v>
      </c>
      <c r="L47" t="s">
        <v>85</v>
      </c>
      <c r="M47" t="s">
        <v>85</v>
      </c>
      <c r="N47" t="s">
        <v>85</v>
      </c>
      <c r="O47" s="4" t="str">
        <f t="shared" si="0"/>
        <v>Not measured</v>
      </c>
      <c r="P47" s="5" t="str">
        <f t="shared" si="1"/>
        <v>Not measured</v>
      </c>
      <c r="Q47" t="str">
        <f t="shared" si="2"/>
        <v>Not measured</v>
      </c>
      <c r="R47" t="str">
        <f t="shared" si="3"/>
        <v>Not measured</v>
      </c>
      <c r="S47" s="4" t="str">
        <f t="shared" si="4"/>
        <v>Not measured</v>
      </c>
      <c r="T47" t="s">
        <v>86</v>
      </c>
      <c r="U47" s="8" t="s">
        <v>122</v>
      </c>
      <c r="V47" t="str">
        <f t="shared" si="5"/>
        <v>Tier 3</v>
      </c>
    </row>
    <row r="48" spans="1:22">
      <c r="A48" t="s">
        <v>178</v>
      </c>
      <c r="B48" t="s">
        <v>120</v>
      </c>
      <c r="C48" s="2">
        <v>45946</v>
      </c>
      <c r="D48" t="s">
        <v>179</v>
      </c>
      <c r="E48">
        <v>1</v>
      </c>
      <c r="F48" s="4">
        <v>15.4</v>
      </c>
      <c r="G48" s="4">
        <v>8</v>
      </c>
      <c r="H48" s="4">
        <v>16.5</v>
      </c>
      <c r="I48" s="4">
        <v>60.5</v>
      </c>
      <c r="J48" s="4">
        <v>59.4</v>
      </c>
      <c r="K48" s="4">
        <v>29.74</v>
      </c>
      <c r="L48" t="s">
        <v>85</v>
      </c>
      <c r="M48" t="s">
        <v>85</v>
      </c>
      <c r="N48" t="s">
        <v>85</v>
      </c>
      <c r="O48" s="4" t="str">
        <f t="shared" si="0"/>
        <v>Not measured</v>
      </c>
      <c r="P48" s="5" t="str">
        <f t="shared" si="1"/>
        <v>Not measured</v>
      </c>
      <c r="Q48" t="str">
        <f t="shared" si="2"/>
        <v>Not measured</v>
      </c>
      <c r="R48" t="str">
        <f t="shared" si="3"/>
        <v>Not measured</v>
      </c>
      <c r="S48" s="4" t="str">
        <f t="shared" si="4"/>
        <v>Not measured</v>
      </c>
      <c r="T48" t="s">
        <v>86</v>
      </c>
      <c r="U48" s="8" t="s">
        <v>122</v>
      </c>
      <c r="V48" t="str">
        <f t="shared" si="5"/>
        <v>Tier 3</v>
      </c>
    </row>
    <row r="49" spans="1:22">
      <c r="A49" t="s">
        <v>180</v>
      </c>
      <c r="B49" t="s">
        <v>120</v>
      </c>
      <c r="C49" s="2">
        <v>45946</v>
      </c>
      <c r="D49" t="s">
        <v>181</v>
      </c>
      <c r="E49">
        <v>1</v>
      </c>
      <c r="F49" s="4">
        <v>23.3</v>
      </c>
      <c r="G49" s="4">
        <v>12</v>
      </c>
      <c r="H49" s="4">
        <v>14.4</v>
      </c>
      <c r="I49" s="4">
        <v>50.3</v>
      </c>
      <c r="J49" s="4">
        <v>60.8</v>
      </c>
      <c r="K49" s="4">
        <v>29.74</v>
      </c>
      <c r="L49" t="s">
        <v>85</v>
      </c>
      <c r="M49" t="s">
        <v>85</v>
      </c>
      <c r="N49" t="s">
        <v>85</v>
      </c>
      <c r="O49" s="4" t="str">
        <f t="shared" si="0"/>
        <v>Not measured</v>
      </c>
      <c r="P49" s="5" t="str">
        <f t="shared" si="1"/>
        <v>Not measured</v>
      </c>
      <c r="Q49" t="str">
        <f t="shared" si="2"/>
        <v>Not measured</v>
      </c>
      <c r="R49" t="str">
        <f t="shared" si="3"/>
        <v>Not measured</v>
      </c>
      <c r="S49" s="4" t="str">
        <f t="shared" si="4"/>
        <v>Not measured</v>
      </c>
      <c r="T49" t="s">
        <v>86</v>
      </c>
      <c r="U49" s="8" t="s">
        <v>122</v>
      </c>
      <c r="V49" t="str">
        <f t="shared" si="5"/>
        <v>Tier 3</v>
      </c>
    </row>
    <row r="50" spans="1:22">
      <c r="A50" t="s">
        <v>182</v>
      </c>
      <c r="B50" t="s">
        <v>120</v>
      </c>
      <c r="C50" s="2">
        <v>45946</v>
      </c>
      <c r="D50" t="s">
        <v>183</v>
      </c>
      <c r="E50">
        <v>1</v>
      </c>
      <c r="F50" s="4">
        <v>17.600000000000001</v>
      </c>
      <c r="G50" s="4">
        <v>9.6</v>
      </c>
      <c r="H50" s="4">
        <v>16.100000000000001</v>
      </c>
      <c r="I50" s="4">
        <v>56.6</v>
      </c>
      <c r="J50" s="4">
        <v>62.9</v>
      </c>
      <c r="K50" s="4">
        <v>29.74</v>
      </c>
      <c r="L50" t="s">
        <v>85</v>
      </c>
      <c r="M50" t="s">
        <v>85</v>
      </c>
      <c r="N50" t="s">
        <v>85</v>
      </c>
      <c r="O50" s="4" t="str">
        <f t="shared" si="0"/>
        <v>Not measured</v>
      </c>
      <c r="P50" s="5" t="str">
        <f t="shared" si="1"/>
        <v>Not measured</v>
      </c>
      <c r="Q50" t="str">
        <f t="shared" si="2"/>
        <v>Not measured</v>
      </c>
      <c r="R50" t="str">
        <f t="shared" si="3"/>
        <v>Not measured</v>
      </c>
      <c r="S50" s="4" t="str">
        <f t="shared" si="4"/>
        <v>Not measured</v>
      </c>
      <c r="T50" t="s">
        <v>86</v>
      </c>
      <c r="U50" s="8" t="s">
        <v>122</v>
      </c>
      <c r="V50" t="str">
        <f t="shared" si="5"/>
        <v>Tier 3</v>
      </c>
    </row>
    <row r="51" spans="1:22">
      <c r="A51" t="s">
        <v>184</v>
      </c>
      <c r="B51" t="s">
        <v>120</v>
      </c>
      <c r="C51" s="2">
        <v>45946</v>
      </c>
      <c r="D51" t="s">
        <v>185</v>
      </c>
      <c r="E51">
        <v>1</v>
      </c>
      <c r="F51" s="4">
        <v>33.4</v>
      </c>
      <c r="G51" s="4">
        <v>18</v>
      </c>
      <c r="H51" s="4">
        <v>7.9</v>
      </c>
      <c r="I51" s="4">
        <v>40.700000000000003</v>
      </c>
      <c r="J51" s="4">
        <v>60.8</v>
      </c>
      <c r="K51" s="4">
        <v>29.74</v>
      </c>
      <c r="L51" t="s">
        <v>85</v>
      </c>
      <c r="M51" t="s">
        <v>85</v>
      </c>
      <c r="N51" t="s">
        <v>85</v>
      </c>
      <c r="O51" s="4" t="str">
        <f t="shared" si="0"/>
        <v>Not measured</v>
      </c>
      <c r="P51" s="5" t="str">
        <f t="shared" si="1"/>
        <v>Not measured</v>
      </c>
      <c r="Q51" t="str">
        <f t="shared" si="2"/>
        <v>Not measured</v>
      </c>
      <c r="R51" t="str">
        <f t="shared" si="3"/>
        <v>Not measured</v>
      </c>
      <c r="S51" s="4" t="str">
        <f t="shared" si="4"/>
        <v>Not measured</v>
      </c>
      <c r="T51" t="s">
        <v>86</v>
      </c>
      <c r="U51" s="8" t="s">
        <v>122</v>
      </c>
      <c r="V51" t="str">
        <f t="shared" si="5"/>
        <v>Tier 3</v>
      </c>
    </row>
    <row r="52" spans="1:22">
      <c r="A52" t="s">
        <v>186</v>
      </c>
      <c r="B52" t="s">
        <v>120</v>
      </c>
      <c r="C52" s="2">
        <v>45946</v>
      </c>
      <c r="D52" t="s">
        <v>187</v>
      </c>
      <c r="E52">
        <v>1</v>
      </c>
      <c r="F52" s="4">
        <v>64</v>
      </c>
      <c r="G52" s="4">
        <v>35.9</v>
      </c>
      <c r="H52" s="4">
        <v>0</v>
      </c>
      <c r="I52" s="4">
        <v>0.1</v>
      </c>
      <c r="J52" s="4">
        <v>63.2</v>
      </c>
      <c r="K52" s="4">
        <v>29.74</v>
      </c>
      <c r="L52" t="s">
        <v>85</v>
      </c>
      <c r="M52" t="s">
        <v>85</v>
      </c>
      <c r="N52" t="s">
        <v>85</v>
      </c>
      <c r="O52" s="4" t="str">
        <f t="shared" si="0"/>
        <v>Not measured</v>
      </c>
      <c r="P52" s="5" t="str">
        <f t="shared" si="1"/>
        <v>Not measured</v>
      </c>
      <c r="Q52" t="str">
        <f t="shared" si="2"/>
        <v>Not measured</v>
      </c>
      <c r="R52" t="str">
        <f t="shared" si="3"/>
        <v>Not measured</v>
      </c>
      <c r="S52" s="4" t="str">
        <f t="shared" si="4"/>
        <v>Not measured</v>
      </c>
      <c r="T52" t="s">
        <v>86</v>
      </c>
      <c r="U52" s="8" t="s">
        <v>122</v>
      </c>
      <c r="V52" t="str">
        <f t="shared" si="5"/>
        <v>Tier 3</v>
      </c>
    </row>
    <row r="53" spans="1:22">
      <c r="A53" t="s">
        <v>188</v>
      </c>
      <c r="B53" t="s">
        <v>120</v>
      </c>
      <c r="C53" s="2">
        <v>45946</v>
      </c>
      <c r="D53" t="s">
        <v>189</v>
      </c>
      <c r="E53">
        <v>1</v>
      </c>
      <c r="F53" s="4">
        <v>68</v>
      </c>
      <c r="G53" s="4">
        <v>31.9</v>
      </c>
      <c r="H53" s="4">
        <v>0</v>
      </c>
      <c r="I53" s="4">
        <v>0</v>
      </c>
      <c r="J53" s="4">
        <v>65</v>
      </c>
      <c r="K53" s="4">
        <v>29.74</v>
      </c>
      <c r="L53" t="s">
        <v>85</v>
      </c>
      <c r="M53" t="s">
        <v>85</v>
      </c>
      <c r="N53" t="s">
        <v>85</v>
      </c>
      <c r="O53" s="4" t="str">
        <f t="shared" si="0"/>
        <v>Not measured</v>
      </c>
      <c r="P53" s="5" t="str">
        <f t="shared" si="1"/>
        <v>Not measured</v>
      </c>
      <c r="Q53" t="str">
        <f t="shared" si="2"/>
        <v>Not measured</v>
      </c>
      <c r="R53" t="str">
        <f t="shared" si="3"/>
        <v>Not measured</v>
      </c>
      <c r="S53" s="4" t="str">
        <f t="shared" si="4"/>
        <v>Not measured</v>
      </c>
      <c r="T53" t="s">
        <v>86</v>
      </c>
      <c r="U53" s="8" t="s">
        <v>122</v>
      </c>
      <c r="V53" t="str">
        <f t="shared" si="5"/>
        <v>Tier 3</v>
      </c>
    </row>
    <row r="54" spans="1:22">
      <c r="A54" t="s">
        <v>190</v>
      </c>
      <c r="B54" t="s">
        <v>120</v>
      </c>
      <c r="C54" s="2">
        <v>45946</v>
      </c>
      <c r="D54" t="s">
        <v>191</v>
      </c>
      <c r="E54">
        <v>1</v>
      </c>
      <c r="F54" t="s">
        <v>85</v>
      </c>
      <c r="G54" t="s">
        <v>85</v>
      </c>
      <c r="H54" t="s">
        <v>85</v>
      </c>
      <c r="I54" t="s">
        <v>85</v>
      </c>
      <c r="J54" t="s">
        <v>85</v>
      </c>
      <c r="K54" s="4">
        <v>29.74</v>
      </c>
      <c r="L54" t="s">
        <v>85</v>
      </c>
      <c r="M54" t="s">
        <v>85</v>
      </c>
      <c r="N54" t="s">
        <v>85</v>
      </c>
      <c r="O54" s="4" t="str">
        <f t="shared" si="0"/>
        <v>Not measured</v>
      </c>
      <c r="P54" s="5" t="str">
        <f t="shared" si="1"/>
        <v>Not measured</v>
      </c>
      <c r="Q54" t="str">
        <f t="shared" si="2"/>
        <v>Not measured</v>
      </c>
      <c r="R54" t="str">
        <f t="shared" si="3"/>
        <v>Not measured</v>
      </c>
      <c r="S54" s="4" t="str">
        <f t="shared" si="4"/>
        <v>Not measured</v>
      </c>
      <c r="T54" t="s">
        <v>85</v>
      </c>
      <c r="U54" s="8" t="s">
        <v>122</v>
      </c>
      <c r="V54" t="str">
        <f t="shared" si="5"/>
        <v>Not Classified</v>
      </c>
    </row>
    <row r="55" spans="1:22">
      <c r="A55" t="s">
        <v>192</v>
      </c>
      <c r="B55" t="s">
        <v>120</v>
      </c>
      <c r="C55" s="2">
        <v>45946</v>
      </c>
      <c r="D55" t="s">
        <v>193</v>
      </c>
      <c r="E55">
        <v>1</v>
      </c>
      <c r="F55" t="s">
        <v>85</v>
      </c>
      <c r="G55" t="s">
        <v>85</v>
      </c>
      <c r="H55" t="s">
        <v>85</v>
      </c>
      <c r="I55" t="s">
        <v>85</v>
      </c>
      <c r="J55" t="s">
        <v>85</v>
      </c>
      <c r="K55" s="4">
        <v>29.74</v>
      </c>
      <c r="L55" t="s">
        <v>85</v>
      </c>
      <c r="M55" t="s">
        <v>85</v>
      </c>
      <c r="N55" t="s">
        <v>85</v>
      </c>
      <c r="O55" s="4" t="str">
        <f t="shared" si="0"/>
        <v>Not measured</v>
      </c>
      <c r="P55" s="5" t="str">
        <f t="shared" si="1"/>
        <v>Not measured</v>
      </c>
      <c r="Q55" t="str">
        <f t="shared" si="2"/>
        <v>Not measured</v>
      </c>
      <c r="R55" t="str">
        <f t="shared" si="3"/>
        <v>Not measured</v>
      </c>
      <c r="S55" s="4" t="str">
        <f t="shared" si="4"/>
        <v>Not measured</v>
      </c>
      <c r="T55" t="s">
        <v>85</v>
      </c>
      <c r="U55" s="8" t="s">
        <v>122</v>
      </c>
      <c r="V55" t="str">
        <f t="shared" si="5"/>
        <v>Not Classified</v>
      </c>
    </row>
    <row r="56" spans="1:22">
      <c r="A56" t="s">
        <v>194</v>
      </c>
      <c r="B56" t="s">
        <v>120</v>
      </c>
      <c r="C56" s="2">
        <v>45946</v>
      </c>
      <c r="D56" t="s">
        <v>195</v>
      </c>
      <c r="E56">
        <v>1</v>
      </c>
      <c r="F56" t="s">
        <v>85</v>
      </c>
      <c r="G56" t="s">
        <v>85</v>
      </c>
      <c r="H56" t="s">
        <v>85</v>
      </c>
      <c r="I56" t="s">
        <v>85</v>
      </c>
      <c r="J56" t="s">
        <v>85</v>
      </c>
      <c r="K56" s="4">
        <v>29.74</v>
      </c>
      <c r="L56" t="s">
        <v>85</v>
      </c>
      <c r="M56" t="s">
        <v>85</v>
      </c>
      <c r="N56" t="s">
        <v>85</v>
      </c>
      <c r="O56" s="4" t="str">
        <f t="shared" si="0"/>
        <v>Not measured</v>
      </c>
      <c r="P56" s="5" t="str">
        <f t="shared" si="1"/>
        <v>Not measured</v>
      </c>
      <c r="Q56" t="str">
        <f t="shared" si="2"/>
        <v>Not measured</v>
      </c>
      <c r="R56" t="str">
        <f t="shared" si="3"/>
        <v>Not measured</v>
      </c>
      <c r="S56" s="4" t="str">
        <f t="shared" si="4"/>
        <v>Not measured</v>
      </c>
      <c r="T56" t="s">
        <v>85</v>
      </c>
      <c r="U56" s="8" t="s">
        <v>122</v>
      </c>
      <c r="V56" t="str">
        <f t="shared" si="5"/>
        <v>Not Classified</v>
      </c>
    </row>
    <row r="57" spans="1:22">
      <c r="A57" t="s">
        <v>196</v>
      </c>
      <c r="B57" t="s">
        <v>120</v>
      </c>
      <c r="C57" s="2">
        <v>45946</v>
      </c>
      <c r="D57" t="s">
        <v>197</v>
      </c>
      <c r="E57">
        <v>1</v>
      </c>
      <c r="F57" s="4">
        <v>55.7</v>
      </c>
      <c r="G57" s="4">
        <v>18.100000000000001</v>
      </c>
      <c r="H57" s="4">
        <v>1.4</v>
      </c>
      <c r="I57" s="4">
        <v>18.8</v>
      </c>
      <c r="J57" s="4">
        <v>49.7</v>
      </c>
      <c r="K57" s="4">
        <v>29.74</v>
      </c>
      <c r="L57" t="s">
        <v>85</v>
      </c>
      <c r="M57" t="s">
        <v>85</v>
      </c>
      <c r="N57" t="s">
        <v>85</v>
      </c>
      <c r="O57" s="4" t="str">
        <f t="shared" si="0"/>
        <v>Not measured</v>
      </c>
      <c r="P57" s="5" t="str">
        <f t="shared" si="1"/>
        <v>Not measured</v>
      </c>
      <c r="Q57" t="str">
        <f t="shared" si="2"/>
        <v>Not measured</v>
      </c>
      <c r="R57" t="str">
        <f t="shared" si="3"/>
        <v>Not measured</v>
      </c>
      <c r="S57" s="4" t="str">
        <f t="shared" si="4"/>
        <v>Not measured</v>
      </c>
      <c r="T57" t="s">
        <v>86</v>
      </c>
      <c r="U57" s="8" t="s">
        <v>122</v>
      </c>
      <c r="V57" t="str">
        <f t="shared" si="5"/>
        <v>Tier 3</v>
      </c>
    </row>
    <row r="58" spans="1:22">
      <c r="A58" t="s">
        <v>198</v>
      </c>
      <c r="B58" t="s">
        <v>120</v>
      </c>
      <c r="C58" s="2">
        <v>45946</v>
      </c>
      <c r="D58" t="s">
        <v>199</v>
      </c>
      <c r="E58">
        <v>1</v>
      </c>
      <c r="F58" s="4">
        <v>30.1</v>
      </c>
      <c r="G58" s="4">
        <v>16.899999999999999</v>
      </c>
      <c r="H58" s="4">
        <v>10.5</v>
      </c>
      <c r="I58" s="4">
        <v>42.5</v>
      </c>
      <c r="J58" s="4">
        <v>55.4</v>
      </c>
      <c r="K58" s="4">
        <v>29.74</v>
      </c>
      <c r="L58" t="s">
        <v>85</v>
      </c>
      <c r="M58" t="s">
        <v>85</v>
      </c>
      <c r="N58" t="s">
        <v>85</v>
      </c>
      <c r="O58" s="4" t="str">
        <f t="shared" si="0"/>
        <v>Not measured</v>
      </c>
      <c r="P58" s="5" t="str">
        <f t="shared" si="1"/>
        <v>Not measured</v>
      </c>
      <c r="Q58" t="str">
        <f t="shared" si="2"/>
        <v>Not measured</v>
      </c>
      <c r="R58" t="str">
        <f t="shared" si="3"/>
        <v>Not measured</v>
      </c>
      <c r="S58" s="4" t="str">
        <f t="shared" si="4"/>
        <v>Not measured</v>
      </c>
      <c r="T58" t="s">
        <v>86</v>
      </c>
      <c r="U58" s="8" t="s">
        <v>122</v>
      </c>
      <c r="V58" t="str">
        <f t="shared" si="5"/>
        <v>Tier 3</v>
      </c>
    </row>
    <row r="59" spans="1:22">
      <c r="A59" t="s">
        <v>200</v>
      </c>
      <c r="B59" t="s">
        <v>120</v>
      </c>
      <c r="C59" s="2">
        <v>45946</v>
      </c>
      <c r="D59" t="s">
        <v>201</v>
      </c>
      <c r="E59">
        <v>1</v>
      </c>
      <c r="F59" s="4">
        <v>4.8</v>
      </c>
      <c r="G59" s="4">
        <v>2.5</v>
      </c>
      <c r="H59" s="4">
        <v>16.899999999999999</v>
      </c>
      <c r="I59" s="4">
        <v>75.900000000000006</v>
      </c>
      <c r="J59" s="4">
        <v>50</v>
      </c>
      <c r="K59" s="4">
        <v>29.74</v>
      </c>
      <c r="L59" t="s">
        <v>85</v>
      </c>
      <c r="M59" t="s">
        <v>85</v>
      </c>
      <c r="N59" t="s">
        <v>85</v>
      </c>
      <c r="O59" s="4" t="str">
        <f t="shared" si="0"/>
        <v>Not measured</v>
      </c>
      <c r="P59" s="5" t="str">
        <f t="shared" si="1"/>
        <v>Not measured</v>
      </c>
      <c r="Q59" t="str">
        <f t="shared" si="2"/>
        <v>Not measured</v>
      </c>
      <c r="R59" t="str">
        <f t="shared" si="3"/>
        <v>Not measured</v>
      </c>
      <c r="S59" s="4" t="str">
        <f t="shared" si="4"/>
        <v>Not measured</v>
      </c>
      <c r="T59" t="s">
        <v>86</v>
      </c>
      <c r="U59" s="8" t="s">
        <v>122</v>
      </c>
      <c r="V59" t="str">
        <f t="shared" si="5"/>
        <v>Tier 3</v>
      </c>
    </row>
    <row r="60" spans="1:22">
      <c r="A60" t="s">
        <v>202</v>
      </c>
      <c r="B60" t="s">
        <v>120</v>
      </c>
      <c r="C60" s="2">
        <v>45946</v>
      </c>
      <c r="D60" t="s">
        <v>203</v>
      </c>
      <c r="E60">
        <v>1</v>
      </c>
      <c r="F60" s="4">
        <v>55.6</v>
      </c>
      <c r="G60" s="4">
        <v>24.9</v>
      </c>
      <c r="H60" s="4">
        <v>0.4</v>
      </c>
      <c r="I60" s="4">
        <v>7</v>
      </c>
      <c r="J60" s="4">
        <v>61.6</v>
      </c>
      <c r="K60" s="4">
        <v>29.74</v>
      </c>
      <c r="L60" t="s">
        <v>85</v>
      </c>
      <c r="M60" t="s">
        <v>85</v>
      </c>
      <c r="N60" t="s">
        <v>85</v>
      </c>
      <c r="O60" s="4" t="str">
        <f t="shared" si="0"/>
        <v>Not measured</v>
      </c>
      <c r="P60" s="5" t="str">
        <f t="shared" si="1"/>
        <v>Not measured</v>
      </c>
      <c r="Q60" t="str">
        <f t="shared" si="2"/>
        <v>Not measured</v>
      </c>
      <c r="R60" t="str">
        <f t="shared" si="3"/>
        <v>Not measured</v>
      </c>
      <c r="S60" s="4" t="str">
        <f t="shared" si="4"/>
        <v>Not measured</v>
      </c>
      <c r="T60" t="s">
        <v>86</v>
      </c>
      <c r="U60" s="8" t="s">
        <v>122</v>
      </c>
      <c r="V60" t="str">
        <f t="shared" si="5"/>
        <v>Tier 3</v>
      </c>
    </row>
    <row r="61" spans="1:22">
      <c r="A61" t="s">
        <v>204</v>
      </c>
      <c r="B61" t="s">
        <v>120</v>
      </c>
      <c r="C61" s="2">
        <v>45946</v>
      </c>
      <c r="D61" t="s">
        <v>205</v>
      </c>
      <c r="E61">
        <v>1</v>
      </c>
      <c r="F61" s="4">
        <v>8.6</v>
      </c>
      <c r="G61" s="4">
        <v>4.7</v>
      </c>
      <c r="H61" s="4">
        <v>19.600000000000001</v>
      </c>
      <c r="I61" s="4">
        <v>67.099999999999994</v>
      </c>
      <c r="J61" s="4">
        <v>63.5</v>
      </c>
      <c r="K61" s="4">
        <v>29.74</v>
      </c>
      <c r="L61" t="s">
        <v>85</v>
      </c>
      <c r="M61" t="s">
        <v>85</v>
      </c>
      <c r="N61" t="s">
        <v>85</v>
      </c>
      <c r="O61" s="4" t="str">
        <f t="shared" si="0"/>
        <v>Not measured</v>
      </c>
      <c r="P61" s="5" t="str">
        <f t="shared" si="1"/>
        <v>Not measured</v>
      </c>
      <c r="Q61" t="str">
        <f t="shared" si="2"/>
        <v>Not measured</v>
      </c>
      <c r="R61" t="str">
        <f t="shared" si="3"/>
        <v>Not measured</v>
      </c>
      <c r="S61" s="4" t="str">
        <f t="shared" si="4"/>
        <v>Not measured</v>
      </c>
      <c r="T61" t="s">
        <v>86</v>
      </c>
      <c r="U61" s="8" t="s">
        <v>122</v>
      </c>
      <c r="V61" t="str">
        <f t="shared" si="5"/>
        <v>Tier 3</v>
      </c>
    </row>
    <row r="62" spans="1:22">
      <c r="A62" t="s">
        <v>206</v>
      </c>
      <c r="B62" t="s">
        <v>120</v>
      </c>
      <c r="C62" s="2">
        <v>45946</v>
      </c>
      <c r="D62" t="s">
        <v>207</v>
      </c>
      <c r="E62">
        <v>1</v>
      </c>
      <c r="F62" s="4">
        <v>57.9</v>
      </c>
      <c r="G62" s="4">
        <v>35.200000000000003</v>
      </c>
      <c r="H62" s="4">
        <v>6.9</v>
      </c>
      <c r="I62" s="4">
        <v>0</v>
      </c>
      <c r="J62" s="4">
        <v>59.1</v>
      </c>
      <c r="K62" s="4">
        <v>29.74</v>
      </c>
      <c r="L62" t="s">
        <v>85</v>
      </c>
      <c r="M62" t="s">
        <v>85</v>
      </c>
      <c r="N62" t="s">
        <v>85</v>
      </c>
      <c r="O62" s="4" t="str">
        <f t="shared" si="0"/>
        <v>Not measured</v>
      </c>
      <c r="P62" s="5" t="str">
        <f t="shared" si="1"/>
        <v>Not measured</v>
      </c>
      <c r="Q62" t="str">
        <f t="shared" si="2"/>
        <v>Not measured</v>
      </c>
      <c r="R62" t="str">
        <f t="shared" si="3"/>
        <v>Not measured</v>
      </c>
      <c r="S62" s="4" t="str">
        <f t="shared" si="4"/>
        <v>Not measured</v>
      </c>
      <c r="T62" t="s">
        <v>86</v>
      </c>
      <c r="U62" s="8" t="s">
        <v>122</v>
      </c>
      <c r="V62" t="str">
        <f t="shared" si="5"/>
        <v>Tier 3</v>
      </c>
    </row>
    <row r="63" spans="1:22">
      <c r="A63" t="s">
        <v>208</v>
      </c>
      <c r="B63" t="s">
        <v>120</v>
      </c>
      <c r="C63" s="2">
        <v>45946</v>
      </c>
      <c r="D63" t="s">
        <v>209</v>
      </c>
      <c r="E63">
        <v>1</v>
      </c>
      <c r="F63" s="4">
        <v>56.1</v>
      </c>
      <c r="G63" s="4">
        <v>30.7</v>
      </c>
      <c r="H63" s="4">
        <v>5.3</v>
      </c>
      <c r="I63" s="4">
        <v>7.9</v>
      </c>
      <c r="J63" s="4">
        <v>61.7</v>
      </c>
      <c r="K63" s="4">
        <v>29.74</v>
      </c>
      <c r="L63" t="s">
        <v>85</v>
      </c>
      <c r="M63" t="s">
        <v>85</v>
      </c>
      <c r="N63" t="s">
        <v>85</v>
      </c>
      <c r="O63" s="4" t="str">
        <f t="shared" si="0"/>
        <v>Not measured</v>
      </c>
      <c r="P63" s="5" t="str">
        <f t="shared" si="1"/>
        <v>Not measured</v>
      </c>
      <c r="Q63" t="str">
        <f t="shared" si="2"/>
        <v>Not measured</v>
      </c>
      <c r="R63" t="str">
        <f t="shared" si="3"/>
        <v>Not measured</v>
      </c>
      <c r="S63" s="4" t="str">
        <f t="shared" si="4"/>
        <v>Not measured</v>
      </c>
      <c r="T63" t="s">
        <v>86</v>
      </c>
      <c r="U63" s="8" t="s">
        <v>122</v>
      </c>
      <c r="V63" t="str">
        <f t="shared" si="5"/>
        <v>Tier 3</v>
      </c>
    </row>
    <row r="64" spans="1:22">
      <c r="A64" t="s">
        <v>210</v>
      </c>
      <c r="B64" t="s">
        <v>120</v>
      </c>
      <c r="C64" s="2">
        <v>45946</v>
      </c>
      <c r="D64" t="s">
        <v>211</v>
      </c>
      <c r="E64">
        <v>1</v>
      </c>
      <c r="F64" s="4">
        <v>58.5</v>
      </c>
      <c r="G64" s="4">
        <v>31.2</v>
      </c>
      <c r="H64" s="4">
        <v>2</v>
      </c>
      <c r="I64" s="4">
        <v>8.3000000000000007</v>
      </c>
      <c r="J64" s="4">
        <v>62.3</v>
      </c>
      <c r="K64" s="4">
        <v>29.74</v>
      </c>
      <c r="L64" t="s">
        <v>85</v>
      </c>
      <c r="M64" t="s">
        <v>85</v>
      </c>
      <c r="N64" t="s">
        <v>85</v>
      </c>
      <c r="O64" s="4" t="str">
        <f t="shared" si="0"/>
        <v>Not measured</v>
      </c>
      <c r="P64" s="5" t="str">
        <f t="shared" si="1"/>
        <v>Not measured</v>
      </c>
      <c r="Q64" t="str">
        <f t="shared" si="2"/>
        <v>Not measured</v>
      </c>
      <c r="R64" t="str">
        <f t="shared" si="3"/>
        <v>Not measured</v>
      </c>
      <c r="S64" s="4" t="str">
        <f t="shared" si="4"/>
        <v>Not measured</v>
      </c>
      <c r="T64" t="s">
        <v>86</v>
      </c>
      <c r="U64" s="8" t="s">
        <v>122</v>
      </c>
      <c r="V64" t="str">
        <f t="shared" si="5"/>
        <v>Tier 3</v>
      </c>
    </row>
    <row r="65" spans="1:22">
      <c r="A65" t="s">
        <v>212</v>
      </c>
      <c r="B65" t="s">
        <v>120</v>
      </c>
      <c r="C65" s="2">
        <v>45946</v>
      </c>
      <c r="D65" t="s">
        <v>213</v>
      </c>
      <c r="E65">
        <v>1</v>
      </c>
      <c r="F65" s="4">
        <v>31.8</v>
      </c>
      <c r="G65" s="4">
        <v>19.600000000000001</v>
      </c>
      <c r="H65" s="4">
        <v>9.5</v>
      </c>
      <c r="I65" s="4">
        <v>39.1</v>
      </c>
      <c r="J65" s="4">
        <v>61.8</v>
      </c>
      <c r="K65" s="4">
        <v>29.74</v>
      </c>
      <c r="L65" t="s">
        <v>85</v>
      </c>
      <c r="M65" t="s">
        <v>85</v>
      </c>
      <c r="N65" t="s">
        <v>85</v>
      </c>
      <c r="O65" s="4" t="str">
        <f t="shared" si="0"/>
        <v>Not measured</v>
      </c>
      <c r="P65" s="5" t="str">
        <f t="shared" si="1"/>
        <v>Not measured</v>
      </c>
      <c r="Q65" t="str">
        <f t="shared" si="2"/>
        <v>Not measured</v>
      </c>
      <c r="R65" t="str">
        <f t="shared" si="3"/>
        <v>Not measured</v>
      </c>
      <c r="S65" s="4" t="str">
        <f t="shared" si="4"/>
        <v>Not measured</v>
      </c>
      <c r="T65" t="s">
        <v>86</v>
      </c>
      <c r="U65" s="8" t="s">
        <v>122</v>
      </c>
      <c r="V65" t="str">
        <f t="shared" si="5"/>
        <v>Tier 3</v>
      </c>
    </row>
    <row r="66" spans="1:22">
      <c r="A66" t="s">
        <v>214</v>
      </c>
      <c r="B66" t="s">
        <v>120</v>
      </c>
      <c r="C66" s="2">
        <v>45946</v>
      </c>
      <c r="D66" t="s">
        <v>215</v>
      </c>
      <c r="E66">
        <v>1</v>
      </c>
      <c r="F66" s="4">
        <v>60.1</v>
      </c>
      <c r="G66" s="4">
        <v>33</v>
      </c>
      <c r="H66" s="4">
        <v>1.1000000000000001</v>
      </c>
      <c r="I66" s="4">
        <v>5.9</v>
      </c>
      <c r="J66" s="4">
        <v>58.3</v>
      </c>
      <c r="K66" s="4">
        <v>29.74</v>
      </c>
      <c r="L66" t="s">
        <v>85</v>
      </c>
      <c r="M66" t="s">
        <v>85</v>
      </c>
      <c r="N66" t="s">
        <v>85</v>
      </c>
      <c r="O66" s="4" t="str">
        <f t="shared" ref="O66:O129" si="6">IF(NOT(ISNUMBER(M66)),"Not measured",IF(ABS(M66)=0,0,IF(OR(ABS(M66)&lt;0.01,ABS(M66)&gt;24),"Not calculated",ROUND(3.8*SQRT(ABS(M66)),2))))</f>
        <v>Not measured</v>
      </c>
      <c r="P66" s="5" t="str">
        <f t="shared" ref="P66:P129" si="7">IF(AND(ISNUMBER(O66),ISNUMBER(F66)),ROUND(O66*F66/100,3),IF(O66="Not calculated","Not calculated","Not measured"))</f>
        <v>Not measured</v>
      </c>
      <c r="Q66" t="str">
        <f t="shared" ref="Q66:Q129" si="8">IF(NOT(ISNUMBER(M66)),"Not measured",IF(M66&gt;0,"Positive ΔP",IF(M66&lt;0,"Negative ΔP","Zero ΔP")))</f>
        <v>Not measured</v>
      </c>
      <c r="R66" t="str">
        <f t="shared" ref="R66:R129" si="9">IF(NOT(ISNUMBER(M66)),"Not measured",IF(ABS(M66)=0,"Zero / below detection",IF(ABS(M66)&lt;0.01,"Below table minimum",IF(ABS(M66)&gt;24,"Above table maximum",IF(3.8*SQRT(ABS(M66))&gt;10,"Above recommended range","Within Model #180 range")))))</f>
        <v>Not measured</v>
      </c>
      <c r="S66" s="4" t="str">
        <f t="shared" ref="S66:S129" si="10">IF(AND(ISNUMBER(N66),ISNUMBER(O66)),ROUND(N66-O66,2),IF(O66="Not calculated","Not calculated","Not measured"))</f>
        <v>Not measured</v>
      </c>
      <c r="T66" t="s">
        <v>86</v>
      </c>
      <c r="U66" s="8" t="s">
        <v>122</v>
      </c>
      <c r="V66" t="str">
        <f t="shared" ref="V66:V129" si="11">IF(NOT(ISNUMBER(F66)),"Not Classified",IF(F66&lt;=1.25,"Tier 1",IF(F66&lt;2.5,"Tier 2","Tier 3")))</f>
        <v>Tier 3</v>
      </c>
    </row>
    <row r="67" spans="1:22">
      <c r="A67" t="s">
        <v>216</v>
      </c>
      <c r="B67" t="s">
        <v>120</v>
      </c>
      <c r="C67" s="2">
        <v>45946</v>
      </c>
      <c r="D67" t="s">
        <v>217</v>
      </c>
      <c r="E67">
        <v>1</v>
      </c>
      <c r="F67" t="s">
        <v>85</v>
      </c>
      <c r="G67" t="s">
        <v>85</v>
      </c>
      <c r="H67" t="s">
        <v>85</v>
      </c>
      <c r="I67" t="s">
        <v>85</v>
      </c>
      <c r="J67" t="s">
        <v>85</v>
      </c>
      <c r="K67" s="4">
        <v>29.74</v>
      </c>
      <c r="L67" t="s">
        <v>85</v>
      </c>
      <c r="M67" t="s">
        <v>85</v>
      </c>
      <c r="N67" t="s">
        <v>85</v>
      </c>
      <c r="O67" s="4" t="str">
        <f t="shared" si="6"/>
        <v>Not measured</v>
      </c>
      <c r="P67" s="5" t="str">
        <f t="shared" si="7"/>
        <v>Not measured</v>
      </c>
      <c r="Q67" t="str">
        <f t="shared" si="8"/>
        <v>Not measured</v>
      </c>
      <c r="R67" t="str">
        <f t="shared" si="9"/>
        <v>Not measured</v>
      </c>
      <c r="S67" s="4" t="str">
        <f t="shared" si="10"/>
        <v>Not measured</v>
      </c>
      <c r="T67" t="s">
        <v>85</v>
      </c>
      <c r="U67" s="8" t="s">
        <v>122</v>
      </c>
      <c r="V67" t="str">
        <f t="shared" si="11"/>
        <v>Not Classified</v>
      </c>
    </row>
    <row r="68" spans="1:22">
      <c r="A68" t="s">
        <v>218</v>
      </c>
      <c r="B68" t="s">
        <v>120</v>
      </c>
      <c r="C68" s="2">
        <v>45946</v>
      </c>
      <c r="D68" t="s">
        <v>219</v>
      </c>
      <c r="E68">
        <v>1</v>
      </c>
      <c r="F68" t="s">
        <v>85</v>
      </c>
      <c r="G68" t="s">
        <v>85</v>
      </c>
      <c r="H68" t="s">
        <v>85</v>
      </c>
      <c r="I68" t="s">
        <v>85</v>
      </c>
      <c r="J68" t="s">
        <v>85</v>
      </c>
      <c r="K68" s="4">
        <v>29.74</v>
      </c>
      <c r="L68" t="s">
        <v>85</v>
      </c>
      <c r="M68" t="s">
        <v>85</v>
      </c>
      <c r="N68" t="s">
        <v>85</v>
      </c>
      <c r="O68" s="4" t="str">
        <f t="shared" si="6"/>
        <v>Not measured</v>
      </c>
      <c r="P68" s="5" t="str">
        <f t="shared" si="7"/>
        <v>Not measured</v>
      </c>
      <c r="Q68" t="str">
        <f t="shared" si="8"/>
        <v>Not measured</v>
      </c>
      <c r="R68" t="str">
        <f t="shared" si="9"/>
        <v>Not measured</v>
      </c>
      <c r="S68" s="4" t="str">
        <f t="shared" si="10"/>
        <v>Not measured</v>
      </c>
      <c r="T68" t="s">
        <v>85</v>
      </c>
      <c r="U68" s="8" t="s">
        <v>122</v>
      </c>
      <c r="V68" t="str">
        <f t="shared" si="11"/>
        <v>Not Classified</v>
      </c>
    </row>
    <row r="69" spans="1:22">
      <c r="A69" t="s">
        <v>220</v>
      </c>
      <c r="B69" t="s">
        <v>120</v>
      </c>
      <c r="C69" s="2">
        <v>45946</v>
      </c>
      <c r="D69" t="s">
        <v>221</v>
      </c>
      <c r="E69">
        <v>1</v>
      </c>
      <c r="F69" t="s">
        <v>85</v>
      </c>
      <c r="G69" t="s">
        <v>85</v>
      </c>
      <c r="H69" t="s">
        <v>85</v>
      </c>
      <c r="I69" t="s">
        <v>85</v>
      </c>
      <c r="J69" t="s">
        <v>85</v>
      </c>
      <c r="K69" s="4">
        <v>29.74</v>
      </c>
      <c r="L69" t="s">
        <v>85</v>
      </c>
      <c r="M69" t="s">
        <v>85</v>
      </c>
      <c r="N69" t="s">
        <v>85</v>
      </c>
      <c r="O69" s="4" t="str">
        <f t="shared" si="6"/>
        <v>Not measured</v>
      </c>
      <c r="P69" s="5" t="str">
        <f t="shared" si="7"/>
        <v>Not measured</v>
      </c>
      <c r="Q69" t="str">
        <f t="shared" si="8"/>
        <v>Not measured</v>
      </c>
      <c r="R69" t="str">
        <f t="shared" si="9"/>
        <v>Not measured</v>
      </c>
      <c r="S69" s="4" t="str">
        <f t="shared" si="10"/>
        <v>Not measured</v>
      </c>
      <c r="T69" t="s">
        <v>85</v>
      </c>
      <c r="U69" s="8" t="s">
        <v>122</v>
      </c>
      <c r="V69" t="str">
        <f t="shared" si="11"/>
        <v>Not Classified</v>
      </c>
    </row>
    <row r="70" spans="1:22">
      <c r="A70" t="s">
        <v>222</v>
      </c>
      <c r="B70" t="s">
        <v>120</v>
      </c>
      <c r="C70" s="2">
        <v>45946</v>
      </c>
      <c r="D70" t="s">
        <v>223</v>
      </c>
      <c r="E70">
        <v>1</v>
      </c>
      <c r="F70" t="s">
        <v>85</v>
      </c>
      <c r="G70" t="s">
        <v>85</v>
      </c>
      <c r="H70" t="s">
        <v>85</v>
      </c>
      <c r="I70" t="s">
        <v>85</v>
      </c>
      <c r="J70" t="s">
        <v>85</v>
      </c>
      <c r="K70" s="4">
        <v>29.74</v>
      </c>
      <c r="L70" t="s">
        <v>85</v>
      </c>
      <c r="M70" t="s">
        <v>85</v>
      </c>
      <c r="N70" t="s">
        <v>85</v>
      </c>
      <c r="O70" s="4" t="str">
        <f t="shared" si="6"/>
        <v>Not measured</v>
      </c>
      <c r="P70" s="5" t="str">
        <f t="shared" si="7"/>
        <v>Not measured</v>
      </c>
      <c r="Q70" t="str">
        <f t="shared" si="8"/>
        <v>Not measured</v>
      </c>
      <c r="R70" t="str">
        <f t="shared" si="9"/>
        <v>Not measured</v>
      </c>
      <c r="S70" s="4" t="str">
        <f t="shared" si="10"/>
        <v>Not measured</v>
      </c>
      <c r="T70" t="s">
        <v>85</v>
      </c>
      <c r="U70" s="8" t="s">
        <v>122</v>
      </c>
      <c r="V70" t="str">
        <f t="shared" si="11"/>
        <v>Not Classified</v>
      </c>
    </row>
    <row r="71" spans="1:22">
      <c r="A71" t="s">
        <v>224</v>
      </c>
      <c r="B71" t="s">
        <v>120</v>
      </c>
      <c r="C71" s="2">
        <v>45946</v>
      </c>
      <c r="D71" t="s">
        <v>225</v>
      </c>
      <c r="E71">
        <v>1</v>
      </c>
      <c r="F71" s="4">
        <v>67.400000000000006</v>
      </c>
      <c r="G71" s="4">
        <v>25.5</v>
      </c>
      <c r="H71" s="4">
        <v>1.7</v>
      </c>
      <c r="I71" s="4">
        <v>5.4</v>
      </c>
      <c r="J71" s="4">
        <v>64.5</v>
      </c>
      <c r="K71" s="4">
        <v>29.74</v>
      </c>
      <c r="L71" t="s">
        <v>85</v>
      </c>
      <c r="M71" t="s">
        <v>85</v>
      </c>
      <c r="N71" t="s">
        <v>85</v>
      </c>
      <c r="O71" s="4" t="str">
        <f t="shared" si="6"/>
        <v>Not measured</v>
      </c>
      <c r="P71" s="5" t="str">
        <f t="shared" si="7"/>
        <v>Not measured</v>
      </c>
      <c r="Q71" t="str">
        <f t="shared" si="8"/>
        <v>Not measured</v>
      </c>
      <c r="R71" t="str">
        <f t="shared" si="9"/>
        <v>Not measured</v>
      </c>
      <c r="S71" s="4" t="str">
        <f t="shared" si="10"/>
        <v>Not measured</v>
      </c>
      <c r="T71" t="s">
        <v>86</v>
      </c>
      <c r="U71" s="8" t="s">
        <v>122</v>
      </c>
      <c r="V71" t="str">
        <f t="shared" si="11"/>
        <v>Tier 3</v>
      </c>
    </row>
    <row r="72" spans="1:22">
      <c r="A72" t="s">
        <v>226</v>
      </c>
      <c r="B72" t="s">
        <v>120</v>
      </c>
      <c r="C72" s="2">
        <v>45946</v>
      </c>
      <c r="D72" t="s">
        <v>227</v>
      </c>
      <c r="E72">
        <v>1</v>
      </c>
      <c r="F72" s="4">
        <v>3.2</v>
      </c>
      <c r="G72" s="4">
        <v>1.6</v>
      </c>
      <c r="H72" s="4">
        <v>20.2</v>
      </c>
      <c r="I72" s="4">
        <v>75</v>
      </c>
      <c r="J72" s="4">
        <v>57.3</v>
      </c>
      <c r="K72" s="4">
        <v>29.74</v>
      </c>
      <c r="L72" t="s">
        <v>85</v>
      </c>
      <c r="M72" t="s">
        <v>85</v>
      </c>
      <c r="N72" t="s">
        <v>85</v>
      </c>
      <c r="O72" s="4" t="str">
        <f t="shared" si="6"/>
        <v>Not measured</v>
      </c>
      <c r="P72" s="5" t="str">
        <f t="shared" si="7"/>
        <v>Not measured</v>
      </c>
      <c r="Q72" t="str">
        <f t="shared" si="8"/>
        <v>Not measured</v>
      </c>
      <c r="R72" t="str">
        <f t="shared" si="9"/>
        <v>Not measured</v>
      </c>
      <c r="S72" s="4" t="str">
        <f t="shared" si="10"/>
        <v>Not measured</v>
      </c>
      <c r="T72" t="s">
        <v>86</v>
      </c>
      <c r="U72" s="8" t="s">
        <v>122</v>
      </c>
      <c r="V72" t="str">
        <f t="shared" si="11"/>
        <v>Tier 3</v>
      </c>
    </row>
    <row r="73" spans="1:22">
      <c r="A73" t="s">
        <v>228</v>
      </c>
      <c r="B73" t="s">
        <v>120</v>
      </c>
      <c r="C73" s="2">
        <v>45946</v>
      </c>
      <c r="D73" t="s">
        <v>229</v>
      </c>
      <c r="E73">
        <v>1</v>
      </c>
      <c r="F73" s="4">
        <v>61.3</v>
      </c>
      <c r="G73" s="4">
        <v>20.7</v>
      </c>
      <c r="H73" s="4">
        <v>1.6</v>
      </c>
      <c r="I73" s="4">
        <v>16.399999999999999</v>
      </c>
      <c r="J73" s="4">
        <v>63.5</v>
      </c>
      <c r="K73" s="4">
        <v>29.74</v>
      </c>
      <c r="L73" t="s">
        <v>85</v>
      </c>
      <c r="M73" t="s">
        <v>85</v>
      </c>
      <c r="N73" t="s">
        <v>85</v>
      </c>
      <c r="O73" s="4" t="str">
        <f t="shared" si="6"/>
        <v>Not measured</v>
      </c>
      <c r="P73" s="5" t="str">
        <f t="shared" si="7"/>
        <v>Not measured</v>
      </c>
      <c r="Q73" t="str">
        <f t="shared" si="8"/>
        <v>Not measured</v>
      </c>
      <c r="R73" t="str">
        <f t="shared" si="9"/>
        <v>Not measured</v>
      </c>
      <c r="S73" s="4" t="str">
        <f t="shared" si="10"/>
        <v>Not measured</v>
      </c>
      <c r="T73" t="s">
        <v>86</v>
      </c>
      <c r="U73" s="8" t="s">
        <v>122</v>
      </c>
      <c r="V73" t="str">
        <f t="shared" si="11"/>
        <v>Tier 3</v>
      </c>
    </row>
    <row r="74" spans="1:22">
      <c r="A74" t="s">
        <v>230</v>
      </c>
      <c r="B74" t="s">
        <v>120</v>
      </c>
      <c r="C74" s="2">
        <v>45946</v>
      </c>
      <c r="D74" t="s">
        <v>231</v>
      </c>
      <c r="E74">
        <v>1</v>
      </c>
      <c r="F74" s="4">
        <v>57.1</v>
      </c>
      <c r="G74" s="4">
        <v>28.2</v>
      </c>
      <c r="H74" s="4">
        <v>3.6</v>
      </c>
      <c r="I74" s="4">
        <v>11</v>
      </c>
      <c r="J74" s="4">
        <v>63.8</v>
      </c>
      <c r="K74" s="4">
        <v>29.74</v>
      </c>
      <c r="L74" t="s">
        <v>85</v>
      </c>
      <c r="M74" t="s">
        <v>85</v>
      </c>
      <c r="N74" t="s">
        <v>85</v>
      </c>
      <c r="O74" s="4" t="str">
        <f t="shared" si="6"/>
        <v>Not measured</v>
      </c>
      <c r="P74" s="5" t="str">
        <f t="shared" si="7"/>
        <v>Not measured</v>
      </c>
      <c r="Q74" t="str">
        <f t="shared" si="8"/>
        <v>Not measured</v>
      </c>
      <c r="R74" t="str">
        <f t="shared" si="9"/>
        <v>Not measured</v>
      </c>
      <c r="S74" s="4" t="str">
        <f t="shared" si="10"/>
        <v>Not measured</v>
      </c>
      <c r="T74" t="s">
        <v>86</v>
      </c>
      <c r="U74" s="8" t="s">
        <v>122</v>
      </c>
      <c r="V74" t="str">
        <f t="shared" si="11"/>
        <v>Tier 3</v>
      </c>
    </row>
    <row r="75" spans="1:22">
      <c r="A75" t="s">
        <v>232</v>
      </c>
      <c r="B75" t="s">
        <v>120</v>
      </c>
      <c r="C75" s="2">
        <v>45946</v>
      </c>
      <c r="D75" t="s">
        <v>233</v>
      </c>
      <c r="E75">
        <v>1</v>
      </c>
      <c r="F75" t="s">
        <v>85</v>
      </c>
      <c r="G75" t="s">
        <v>85</v>
      </c>
      <c r="H75" t="s">
        <v>85</v>
      </c>
      <c r="I75" t="s">
        <v>85</v>
      </c>
      <c r="J75" t="s">
        <v>85</v>
      </c>
      <c r="K75" s="4">
        <v>29.74</v>
      </c>
      <c r="L75" t="s">
        <v>85</v>
      </c>
      <c r="M75" t="s">
        <v>85</v>
      </c>
      <c r="N75" t="s">
        <v>85</v>
      </c>
      <c r="O75" s="4" t="str">
        <f t="shared" si="6"/>
        <v>Not measured</v>
      </c>
      <c r="P75" s="5" t="str">
        <f t="shared" si="7"/>
        <v>Not measured</v>
      </c>
      <c r="Q75" t="str">
        <f t="shared" si="8"/>
        <v>Not measured</v>
      </c>
      <c r="R75" t="str">
        <f t="shared" si="9"/>
        <v>Not measured</v>
      </c>
      <c r="S75" s="4" t="str">
        <f t="shared" si="10"/>
        <v>Not measured</v>
      </c>
      <c r="T75" t="s">
        <v>85</v>
      </c>
      <c r="U75" s="8" t="s">
        <v>122</v>
      </c>
      <c r="V75" t="str">
        <f t="shared" si="11"/>
        <v>Not Classified</v>
      </c>
    </row>
    <row r="76" spans="1:22">
      <c r="A76" t="s">
        <v>234</v>
      </c>
      <c r="B76" t="s">
        <v>120</v>
      </c>
      <c r="C76" s="2">
        <v>45946</v>
      </c>
      <c r="D76" t="s">
        <v>235</v>
      </c>
      <c r="E76">
        <v>1</v>
      </c>
      <c r="F76" t="s">
        <v>85</v>
      </c>
      <c r="G76" t="s">
        <v>85</v>
      </c>
      <c r="H76" t="s">
        <v>85</v>
      </c>
      <c r="I76" t="s">
        <v>85</v>
      </c>
      <c r="J76" t="s">
        <v>85</v>
      </c>
      <c r="K76" s="4">
        <v>29.74</v>
      </c>
      <c r="L76" t="s">
        <v>85</v>
      </c>
      <c r="M76" t="s">
        <v>85</v>
      </c>
      <c r="N76" t="s">
        <v>85</v>
      </c>
      <c r="O76" s="4" t="str">
        <f t="shared" si="6"/>
        <v>Not measured</v>
      </c>
      <c r="P76" s="5" t="str">
        <f t="shared" si="7"/>
        <v>Not measured</v>
      </c>
      <c r="Q76" t="str">
        <f t="shared" si="8"/>
        <v>Not measured</v>
      </c>
      <c r="R76" t="str">
        <f t="shared" si="9"/>
        <v>Not measured</v>
      </c>
      <c r="S76" s="4" t="str">
        <f t="shared" si="10"/>
        <v>Not measured</v>
      </c>
      <c r="T76" t="s">
        <v>85</v>
      </c>
      <c r="U76" s="8" t="s">
        <v>122</v>
      </c>
      <c r="V76" t="str">
        <f t="shared" si="11"/>
        <v>Not Classified</v>
      </c>
    </row>
    <row r="77" spans="1:22">
      <c r="A77" t="s">
        <v>236</v>
      </c>
      <c r="B77" t="s">
        <v>120</v>
      </c>
      <c r="C77" s="2">
        <v>45946</v>
      </c>
      <c r="D77" t="s">
        <v>237</v>
      </c>
      <c r="E77">
        <v>1</v>
      </c>
      <c r="F77" t="s">
        <v>85</v>
      </c>
      <c r="G77" t="s">
        <v>85</v>
      </c>
      <c r="H77" t="s">
        <v>85</v>
      </c>
      <c r="I77" t="s">
        <v>85</v>
      </c>
      <c r="J77" t="s">
        <v>85</v>
      </c>
      <c r="K77" s="4">
        <v>29.74</v>
      </c>
      <c r="L77" t="s">
        <v>85</v>
      </c>
      <c r="M77" t="s">
        <v>85</v>
      </c>
      <c r="N77" t="s">
        <v>85</v>
      </c>
      <c r="O77" s="4" t="str">
        <f t="shared" si="6"/>
        <v>Not measured</v>
      </c>
      <c r="P77" s="5" t="str">
        <f t="shared" si="7"/>
        <v>Not measured</v>
      </c>
      <c r="Q77" t="str">
        <f t="shared" si="8"/>
        <v>Not measured</v>
      </c>
      <c r="R77" t="str">
        <f t="shared" si="9"/>
        <v>Not measured</v>
      </c>
      <c r="S77" s="4" t="str">
        <f t="shared" si="10"/>
        <v>Not measured</v>
      </c>
      <c r="T77" t="s">
        <v>85</v>
      </c>
      <c r="U77" s="8" t="s">
        <v>122</v>
      </c>
      <c r="V77" t="str">
        <f t="shared" si="11"/>
        <v>Not Classified</v>
      </c>
    </row>
    <row r="78" spans="1:22">
      <c r="A78" t="s">
        <v>238</v>
      </c>
      <c r="B78" t="s">
        <v>120</v>
      </c>
      <c r="C78" s="2">
        <v>45946</v>
      </c>
      <c r="D78" t="s">
        <v>239</v>
      </c>
      <c r="E78">
        <v>1</v>
      </c>
      <c r="F78" t="s">
        <v>85</v>
      </c>
      <c r="G78" t="s">
        <v>85</v>
      </c>
      <c r="H78" t="s">
        <v>85</v>
      </c>
      <c r="I78" t="s">
        <v>85</v>
      </c>
      <c r="J78" t="s">
        <v>85</v>
      </c>
      <c r="K78" s="4">
        <v>29.74</v>
      </c>
      <c r="L78" t="s">
        <v>85</v>
      </c>
      <c r="M78" t="s">
        <v>85</v>
      </c>
      <c r="N78" t="s">
        <v>85</v>
      </c>
      <c r="O78" s="4" t="str">
        <f t="shared" si="6"/>
        <v>Not measured</v>
      </c>
      <c r="P78" s="5" t="str">
        <f t="shared" si="7"/>
        <v>Not measured</v>
      </c>
      <c r="Q78" t="str">
        <f t="shared" si="8"/>
        <v>Not measured</v>
      </c>
      <c r="R78" t="str">
        <f t="shared" si="9"/>
        <v>Not measured</v>
      </c>
      <c r="S78" s="4" t="str">
        <f t="shared" si="10"/>
        <v>Not measured</v>
      </c>
      <c r="T78" t="s">
        <v>85</v>
      </c>
      <c r="U78" s="8" t="s">
        <v>122</v>
      </c>
      <c r="V78" t="str">
        <f t="shared" si="11"/>
        <v>Not Classified</v>
      </c>
    </row>
    <row r="79" spans="1:22">
      <c r="A79" t="s">
        <v>240</v>
      </c>
      <c r="B79" t="s">
        <v>120</v>
      </c>
      <c r="C79" s="3">
        <v>45999.416666666657</v>
      </c>
      <c r="D79" t="s">
        <v>121</v>
      </c>
      <c r="E79">
        <v>2</v>
      </c>
      <c r="F79" s="4">
        <v>31.6</v>
      </c>
      <c r="G79" s="4">
        <v>18.399999999999999</v>
      </c>
      <c r="H79" s="4">
        <v>8.1</v>
      </c>
      <c r="I79" s="4">
        <v>41.9</v>
      </c>
      <c r="J79" s="4">
        <v>24.9</v>
      </c>
      <c r="K79" s="4">
        <v>30.12</v>
      </c>
      <c r="L79" t="s">
        <v>85</v>
      </c>
      <c r="M79" t="s">
        <v>85</v>
      </c>
      <c r="N79" t="s">
        <v>85</v>
      </c>
      <c r="O79" s="4" t="str">
        <f t="shared" si="6"/>
        <v>Not measured</v>
      </c>
      <c r="P79" s="5" t="str">
        <f t="shared" si="7"/>
        <v>Not measured</v>
      </c>
      <c r="Q79" t="str">
        <f t="shared" si="8"/>
        <v>Not measured</v>
      </c>
      <c r="R79" t="str">
        <f t="shared" si="9"/>
        <v>Not measured</v>
      </c>
      <c r="S79" s="4" t="str">
        <f t="shared" si="10"/>
        <v>Not measured</v>
      </c>
      <c r="T79" t="s">
        <v>86</v>
      </c>
      <c r="U79" s="8" t="s">
        <v>241</v>
      </c>
      <c r="V79" t="str">
        <f t="shared" si="11"/>
        <v>Tier 3</v>
      </c>
    </row>
    <row r="80" spans="1:22">
      <c r="A80" t="s">
        <v>242</v>
      </c>
      <c r="B80" t="s">
        <v>120</v>
      </c>
      <c r="C80" s="3">
        <v>45999.42083333333</v>
      </c>
      <c r="D80" t="s">
        <v>125</v>
      </c>
      <c r="E80">
        <v>2</v>
      </c>
      <c r="F80" s="4">
        <v>0</v>
      </c>
      <c r="G80" s="4">
        <v>0.1</v>
      </c>
      <c r="H80" s="4">
        <v>24.4</v>
      </c>
      <c r="I80" s="4">
        <v>75.5</v>
      </c>
      <c r="J80" s="4">
        <v>25.1</v>
      </c>
      <c r="K80" s="4">
        <v>30.12</v>
      </c>
      <c r="L80" t="s">
        <v>85</v>
      </c>
      <c r="M80" t="s">
        <v>85</v>
      </c>
      <c r="N80" t="s">
        <v>85</v>
      </c>
      <c r="O80" s="4" t="str">
        <f t="shared" si="6"/>
        <v>Not measured</v>
      </c>
      <c r="P80" s="5" t="str">
        <f t="shared" si="7"/>
        <v>Not measured</v>
      </c>
      <c r="Q80" t="str">
        <f t="shared" si="8"/>
        <v>Not measured</v>
      </c>
      <c r="R80" t="str">
        <f t="shared" si="9"/>
        <v>Not measured</v>
      </c>
      <c r="S80" s="4" t="str">
        <f t="shared" si="10"/>
        <v>Not measured</v>
      </c>
      <c r="T80" t="s">
        <v>86</v>
      </c>
      <c r="U80" s="8" t="s">
        <v>241</v>
      </c>
      <c r="V80" t="str">
        <f t="shared" si="11"/>
        <v>Tier 1</v>
      </c>
    </row>
    <row r="81" spans="1:22">
      <c r="A81" t="s">
        <v>243</v>
      </c>
      <c r="B81" t="s">
        <v>120</v>
      </c>
      <c r="C81" s="3">
        <v>45999.425000000003</v>
      </c>
      <c r="D81" t="s">
        <v>127</v>
      </c>
      <c r="E81">
        <v>2</v>
      </c>
      <c r="F81" s="4">
        <v>12.7</v>
      </c>
      <c r="G81" s="4">
        <v>4.4000000000000004</v>
      </c>
      <c r="H81" s="4">
        <v>19.399999999999999</v>
      </c>
      <c r="I81" s="4">
        <v>63.5</v>
      </c>
      <c r="J81" s="4">
        <v>25.1</v>
      </c>
      <c r="K81" s="4">
        <v>30.12</v>
      </c>
      <c r="L81" t="s">
        <v>85</v>
      </c>
      <c r="M81" t="s">
        <v>85</v>
      </c>
      <c r="N81" t="s">
        <v>85</v>
      </c>
      <c r="O81" s="4" t="str">
        <f t="shared" si="6"/>
        <v>Not measured</v>
      </c>
      <c r="P81" s="5" t="str">
        <f t="shared" si="7"/>
        <v>Not measured</v>
      </c>
      <c r="Q81" t="str">
        <f t="shared" si="8"/>
        <v>Not measured</v>
      </c>
      <c r="R81" t="str">
        <f t="shared" si="9"/>
        <v>Not measured</v>
      </c>
      <c r="S81" s="4" t="str">
        <f t="shared" si="10"/>
        <v>Not measured</v>
      </c>
      <c r="T81" t="s">
        <v>86</v>
      </c>
      <c r="U81" s="8" t="s">
        <v>241</v>
      </c>
      <c r="V81" t="str">
        <f t="shared" si="11"/>
        <v>Tier 3</v>
      </c>
    </row>
    <row r="82" spans="1:22">
      <c r="A82" t="s">
        <v>244</v>
      </c>
      <c r="B82" t="s">
        <v>120</v>
      </c>
      <c r="C82" s="3">
        <v>45999.427777777782</v>
      </c>
      <c r="D82" t="s">
        <v>129</v>
      </c>
      <c r="E82">
        <v>2</v>
      </c>
      <c r="F82" s="4">
        <v>1.9</v>
      </c>
      <c r="G82" s="4">
        <v>1.4</v>
      </c>
      <c r="H82" s="4">
        <v>22.5</v>
      </c>
      <c r="I82" s="4">
        <v>74.2</v>
      </c>
      <c r="J82" s="4">
        <v>25.6</v>
      </c>
      <c r="K82" s="4">
        <v>30.12</v>
      </c>
      <c r="L82" t="s">
        <v>85</v>
      </c>
      <c r="M82" t="s">
        <v>85</v>
      </c>
      <c r="N82" t="s">
        <v>85</v>
      </c>
      <c r="O82" s="4" t="str">
        <f t="shared" si="6"/>
        <v>Not measured</v>
      </c>
      <c r="P82" s="5" t="str">
        <f t="shared" si="7"/>
        <v>Not measured</v>
      </c>
      <c r="Q82" t="str">
        <f t="shared" si="8"/>
        <v>Not measured</v>
      </c>
      <c r="R82" t="str">
        <f t="shared" si="9"/>
        <v>Not measured</v>
      </c>
      <c r="S82" s="4" t="str">
        <f t="shared" si="10"/>
        <v>Not measured</v>
      </c>
      <c r="T82" t="s">
        <v>86</v>
      </c>
      <c r="U82" s="8" t="s">
        <v>241</v>
      </c>
      <c r="V82" t="str">
        <f t="shared" si="11"/>
        <v>Tier 2</v>
      </c>
    </row>
    <row r="83" spans="1:22">
      <c r="A83" t="s">
        <v>245</v>
      </c>
      <c r="B83" t="s">
        <v>120</v>
      </c>
      <c r="C83" s="3">
        <v>45999.431944444441</v>
      </c>
      <c r="D83" t="s">
        <v>131</v>
      </c>
      <c r="E83">
        <v>2</v>
      </c>
      <c r="F83" s="4">
        <v>6.7</v>
      </c>
      <c r="G83" s="4">
        <v>4.5</v>
      </c>
      <c r="H83" s="4">
        <v>20.2</v>
      </c>
      <c r="I83" s="4">
        <v>68.5</v>
      </c>
      <c r="J83" s="4">
        <v>26.8</v>
      </c>
      <c r="K83" s="4">
        <v>30.12</v>
      </c>
      <c r="L83" t="s">
        <v>85</v>
      </c>
      <c r="M83" t="s">
        <v>85</v>
      </c>
      <c r="N83" t="s">
        <v>85</v>
      </c>
      <c r="O83" s="4" t="str">
        <f t="shared" si="6"/>
        <v>Not measured</v>
      </c>
      <c r="P83" s="5" t="str">
        <f t="shared" si="7"/>
        <v>Not measured</v>
      </c>
      <c r="Q83" t="str">
        <f t="shared" si="8"/>
        <v>Not measured</v>
      </c>
      <c r="R83" t="str">
        <f t="shared" si="9"/>
        <v>Not measured</v>
      </c>
      <c r="S83" s="4" t="str">
        <f t="shared" si="10"/>
        <v>Not measured</v>
      </c>
      <c r="T83" t="s">
        <v>86</v>
      </c>
      <c r="U83" s="8" t="s">
        <v>241</v>
      </c>
      <c r="V83" t="str">
        <f t="shared" si="11"/>
        <v>Tier 3</v>
      </c>
    </row>
    <row r="84" spans="1:22">
      <c r="A84" t="s">
        <v>246</v>
      </c>
      <c r="B84" t="s">
        <v>120</v>
      </c>
      <c r="C84" s="3">
        <v>45999.434027777781</v>
      </c>
      <c r="D84" t="s">
        <v>133</v>
      </c>
      <c r="E84">
        <v>2</v>
      </c>
      <c r="F84" s="4">
        <v>0.7</v>
      </c>
      <c r="G84" s="4">
        <v>1</v>
      </c>
      <c r="H84" s="4">
        <v>24.2</v>
      </c>
      <c r="I84" s="4">
        <v>74.099999999999994</v>
      </c>
      <c r="J84" s="4">
        <v>27.4</v>
      </c>
      <c r="K84" s="4">
        <v>30.12</v>
      </c>
      <c r="L84" t="s">
        <v>85</v>
      </c>
      <c r="M84" t="s">
        <v>85</v>
      </c>
      <c r="N84" t="s">
        <v>85</v>
      </c>
      <c r="O84" s="4" t="str">
        <f t="shared" si="6"/>
        <v>Not measured</v>
      </c>
      <c r="P84" s="5" t="str">
        <f t="shared" si="7"/>
        <v>Not measured</v>
      </c>
      <c r="Q84" t="str">
        <f t="shared" si="8"/>
        <v>Not measured</v>
      </c>
      <c r="R84" t="str">
        <f t="shared" si="9"/>
        <v>Not measured</v>
      </c>
      <c r="S84" s="4" t="str">
        <f t="shared" si="10"/>
        <v>Not measured</v>
      </c>
      <c r="T84" t="s">
        <v>86</v>
      </c>
      <c r="U84" s="8" t="s">
        <v>241</v>
      </c>
      <c r="V84" t="str">
        <f t="shared" si="11"/>
        <v>Tier 1</v>
      </c>
    </row>
    <row r="85" spans="1:22">
      <c r="A85" t="s">
        <v>247</v>
      </c>
      <c r="B85" t="s">
        <v>120</v>
      </c>
      <c r="C85" s="3">
        <v>45999.4375</v>
      </c>
      <c r="D85" t="s">
        <v>135</v>
      </c>
      <c r="E85">
        <v>2</v>
      </c>
      <c r="F85" s="4">
        <v>1.4</v>
      </c>
      <c r="G85" s="4">
        <v>1.1000000000000001</v>
      </c>
      <c r="H85" s="4">
        <v>23.2</v>
      </c>
      <c r="I85" s="4">
        <v>74.3</v>
      </c>
      <c r="J85" s="4">
        <v>26.1</v>
      </c>
      <c r="K85" s="4">
        <v>30.12</v>
      </c>
      <c r="L85" t="s">
        <v>85</v>
      </c>
      <c r="M85" t="s">
        <v>85</v>
      </c>
      <c r="N85" t="s">
        <v>85</v>
      </c>
      <c r="O85" s="4" t="str">
        <f t="shared" si="6"/>
        <v>Not measured</v>
      </c>
      <c r="P85" s="5" t="str">
        <f t="shared" si="7"/>
        <v>Not measured</v>
      </c>
      <c r="Q85" t="str">
        <f t="shared" si="8"/>
        <v>Not measured</v>
      </c>
      <c r="R85" t="str">
        <f t="shared" si="9"/>
        <v>Not measured</v>
      </c>
      <c r="S85" s="4" t="str">
        <f t="shared" si="10"/>
        <v>Not measured</v>
      </c>
      <c r="T85" t="s">
        <v>86</v>
      </c>
      <c r="U85" s="8" t="s">
        <v>241</v>
      </c>
      <c r="V85" t="str">
        <f t="shared" si="11"/>
        <v>Tier 2</v>
      </c>
    </row>
    <row r="86" spans="1:22">
      <c r="A86" t="s">
        <v>248</v>
      </c>
      <c r="B86" t="s">
        <v>120</v>
      </c>
      <c r="C86" s="3">
        <v>45999.441666666673</v>
      </c>
      <c r="D86" t="s">
        <v>137</v>
      </c>
      <c r="E86">
        <v>2</v>
      </c>
      <c r="F86" s="4">
        <v>0</v>
      </c>
      <c r="G86" s="4">
        <v>0.1</v>
      </c>
      <c r="H86" s="4">
        <v>24.6</v>
      </c>
      <c r="I86" s="4">
        <v>75.3</v>
      </c>
      <c r="J86" s="4">
        <v>28.8</v>
      </c>
      <c r="K86" s="4">
        <v>30.12</v>
      </c>
      <c r="L86" t="s">
        <v>85</v>
      </c>
      <c r="M86" t="s">
        <v>85</v>
      </c>
      <c r="N86" t="s">
        <v>85</v>
      </c>
      <c r="O86" s="4" t="str">
        <f t="shared" si="6"/>
        <v>Not measured</v>
      </c>
      <c r="P86" s="5" t="str">
        <f t="shared" si="7"/>
        <v>Not measured</v>
      </c>
      <c r="Q86" t="str">
        <f t="shared" si="8"/>
        <v>Not measured</v>
      </c>
      <c r="R86" t="str">
        <f t="shared" si="9"/>
        <v>Not measured</v>
      </c>
      <c r="S86" s="4" t="str">
        <f t="shared" si="10"/>
        <v>Not measured</v>
      </c>
      <c r="T86" t="s">
        <v>86</v>
      </c>
      <c r="U86" s="8" t="s">
        <v>241</v>
      </c>
      <c r="V86" t="str">
        <f t="shared" si="11"/>
        <v>Tier 1</v>
      </c>
    </row>
    <row r="87" spans="1:22">
      <c r="A87" t="s">
        <v>249</v>
      </c>
      <c r="B87" t="s">
        <v>120</v>
      </c>
      <c r="C87" s="3">
        <v>45999.445138888892</v>
      </c>
      <c r="D87" t="s">
        <v>139</v>
      </c>
      <c r="E87">
        <v>2</v>
      </c>
      <c r="F87" s="4">
        <v>0.4</v>
      </c>
      <c r="G87" s="4">
        <v>0.3</v>
      </c>
      <c r="H87" s="4">
        <v>23.8</v>
      </c>
      <c r="I87" s="4">
        <v>75.5</v>
      </c>
      <c r="J87" s="4">
        <v>29.4</v>
      </c>
      <c r="K87" s="4">
        <v>30.12</v>
      </c>
      <c r="L87" t="s">
        <v>85</v>
      </c>
      <c r="M87" t="s">
        <v>85</v>
      </c>
      <c r="N87" t="s">
        <v>85</v>
      </c>
      <c r="O87" s="4" t="str">
        <f t="shared" si="6"/>
        <v>Not measured</v>
      </c>
      <c r="P87" s="5" t="str">
        <f t="shared" si="7"/>
        <v>Not measured</v>
      </c>
      <c r="Q87" t="str">
        <f t="shared" si="8"/>
        <v>Not measured</v>
      </c>
      <c r="R87" t="str">
        <f t="shared" si="9"/>
        <v>Not measured</v>
      </c>
      <c r="S87" s="4" t="str">
        <f t="shared" si="10"/>
        <v>Not measured</v>
      </c>
      <c r="T87" t="s">
        <v>86</v>
      </c>
      <c r="U87" s="8" t="s">
        <v>241</v>
      </c>
      <c r="V87" t="str">
        <f t="shared" si="11"/>
        <v>Tier 1</v>
      </c>
    </row>
    <row r="88" spans="1:22">
      <c r="A88" t="s">
        <v>250</v>
      </c>
      <c r="B88" t="s">
        <v>120</v>
      </c>
      <c r="C88" s="3">
        <v>45999.447916666657</v>
      </c>
      <c r="D88" t="s">
        <v>141</v>
      </c>
      <c r="E88">
        <v>2</v>
      </c>
      <c r="F88" s="4">
        <v>0</v>
      </c>
      <c r="G88" s="4">
        <v>0.1</v>
      </c>
      <c r="H88" s="4">
        <v>24.6</v>
      </c>
      <c r="I88" s="4">
        <v>75.3</v>
      </c>
      <c r="J88" s="4">
        <v>28.9</v>
      </c>
      <c r="K88" s="4">
        <v>30.12</v>
      </c>
      <c r="L88" t="s">
        <v>85</v>
      </c>
      <c r="M88" t="s">
        <v>85</v>
      </c>
      <c r="N88" t="s">
        <v>85</v>
      </c>
      <c r="O88" s="4" t="str">
        <f t="shared" si="6"/>
        <v>Not measured</v>
      </c>
      <c r="P88" s="5" t="str">
        <f t="shared" si="7"/>
        <v>Not measured</v>
      </c>
      <c r="Q88" t="str">
        <f t="shared" si="8"/>
        <v>Not measured</v>
      </c>
      <c r="R88" t="str">
        <f t="shared" si="9"/>
        <v>Not measured</v>
      </c>
      <c r="S88" s="4" t="str">
        <f t="shared" si="10"/>
        <v>Not measured</v>
      </c>
      <c r="T88" t="s">
        <v>86</v>
      </c>
      <c r="U88" s="8" t="s">
        <v>241</v>
      </c>
      <c r="V88" t="str">
        <f t="shared" si="11"/>
        <v>Tier 1</v>
      </c>
    </row>
    <row r="89" spans="1:22">
      <c r="A89" t="s">
        <v>251</v>
      </c>
      <c r="B89" t="s">
        <v>120</v>
      </c>
      <c r="C89" s="3">
        <v>45999.45</v>
      </c>
      <c r="D89" t="s">
        <v>143</v>
      </c>
      <c r="E89">
        <v>2</v>
      </c>
      <c r="F89" s="4">
        <v>1.3</v>
      </c>
      <c r="G89" s="4">
        <v>1.4</v>
      </c>
      <c r="H89" s="4">
        <v>23.2</v>
      </c>
      <c r="I89" s="4">
        <v>74.099999999999994</v>
      </c>
      <c r="J89" s="4">
        <v>25.7</v>
      </c>
      <c r="K89" s="4">
        <v>30.12</v>
      </c>
      <c r="L89" t="s">
        <v>85</v>
      </c>
      <c r="M89" t="s">
        <v>85</v>
      </c>
      <c r="N89" t="s">
        <v>85</v>
      </c>
      <c r="O89" s="4" t="str">
        <f t="shared" si="6"/>
        <v>Not measured</v>
      </c>
      <c r="P89" s="5" t="str">
        <f t="shared" si="7"/>
        <v>Not measured</v>
      </c>
      <c r="Q89" t="str">
        <f t="shared" si="8"/>
        <v>Not measured</v>
      </c>
      <c r="R89" t="str">
        <f t="shared" si="9"/>
        <v>Not measured</v>
      </c>
      <c r="S89" s="4" t="str">
        <f t="shared" si="10"/>
        <v>Not measured</v>
      </c>
      <c r="T89" t="s">
        <v>86</v>
      </c>
      <c r="U89" s="8" t="s">
        <v>241</v>
      </c>
      <c r="V89" t="str">
        <f t="shared" si="11"/>
        <v>Tier 2</v>
      </c>
    </row>
    <row r="90" spans="1:22">
      <c r="A90" t="s">
        <v>252</v>
      </c>
      <c r="B90" t="s">
        <v>120</v>
      </c>
      <c r="C90" s="3">
        <v>45999.45416666667</v>
      </c>
      <c r="D90" t="s">
        <v>145</v>
      </c>
      <c r="E90">
        <v>2</v>
      </c>
      <c r="F90" t="s">
        <v>85</v>
      </c>
      <c r="G90" t="s">
        <v>85</v>
      </c>
      <c r="H90" t="s">
        <v>85</v>
      </c>
      <c r="I90" t="s">
        <v>85</v>
      </c>
      <c r="J90" t="s">
        <v>85</v>
      </c>
      <c r="K90" t="s">
        <v>85</v>
      </c>
      <c r="L90" t="s">
        <v>85</v>
      </c>
      <c r="M90" t="s">
        <v>85</v>
      </c>
      <c r="N90" t="s">
        <v>85</v>
      </c>
      <c r="O90" s="4" t="str">
        <f t="shared" si="6"/>
        <v>Not measured</v>
      </c>
      <c r="P90" s="5" t="str">
        <f t="shared" si="7"/>
        <v>Not measured</v>
      </c>
      <c r="Q90" t="str">
        <f t="shared" si="8"/>
        <v>Not measured</v>
      </c>
      <c r="R90" t="str">
        <f t="shared" si="9"/>
        <v>Not measured</v>
      </c>
      <c r="S90" s="4" t="str">
        <f t="shared" si="10"/>
        <v>Not measured</v>
      </c>
      <c r="T90" t="s">
        <v>85</v>
      </c>
      <c r="U90" s="8" t="s">
        <v>85</v>
      </c>
      <c r="V90" t="str">
        <f t="shared" si="11"/>
        <v>Not Classified</v>
      </c>
    </row>
    <row r="91" spans="1:22">
      <c r="A91" t="s">
        <v>253</v>
      </c>
      <c r="B91" t="s">
        <v>120</v>
      </c>
      <c r="C91" s="3">
        <v>45999.458333333343</v>
      </c>
      <c r="D91" t="s">
        <v>147</v>
      </c>
      <c r="E91">
        <v>2</v>
      </c>
      <c r="F91" t="s">
        <v>85</v>
      </c>
      <c r="G91" t="s">
        <v>85</v>
      </c>
      <c r="H91" t="s">
        <v>85</v>
      </c>
      <c r="I91" t="s">
        <v>85</v>
      </c>
      <c r="J91" t="s">
        <v>85</v>
      </c>
      <c r="K91" t="s">
        <v>85</v>
      </c>
      <c r="L91" t="s">
        <v>85</v>
      </c>
      <c r="M91" t="s">
        <v>85</v>
      </c>
      <c r="N91" t="s">
        <v>85</v>
      </c>
      <c r="O91" s="4" t="str">
        <f t="shared" si="6"/>
        <v>Not measured</v>
      </c>
      <c r="P91" s="5" t="str">
        <f t="shared" si="7"/>
        <v>Not measured</v>
      </c>
      <c r="Q91" t="str">
        <f t="shared" si="8"/>
        <v>Not measured</v>
      </c>
      <c r="R91" t="str">
        <f t="shared" si="9"/>
        <v>Not measured</v>
      </c>
      <c r="S91" s="4" t="str">
        <f t="shared" si="10"/>
        <v>Not measured</v>
      </c>
      <c r="T91" t="s">
        <v>85</v>
      </c>
      <c r="U91" s="8" t="s">
        <v>85</v>
      </c>
      <c r="V91" t="str">
        <f t="shared" si="11"/>
        <v>Not Classified</v>
      </c>
    </row>
    <row r="92" spans="1:22">
      <c r="A92" t="s">
        <v>254</v>
      </c>
      <c r="B92" t="s">
        <v>120</v>
      </c>
      <c r="C92" s="3">
        <v>45999.460416666669</v>
      </c>
      <c r="D92" t="s">
        <v>149</v>
      </c>
      <c r="E92">
        <v>2</v>
      </c>
      <c r="F92" s="4">
        <v>2</v>
      </c>
      <c r="G92" s="4">
        <v>1.3</v>
      </c>
      <c r="H92" s="4">
        <v>23</v>
      </c>
      <c r="I92" s="4">
        <v>73.599999999999994</v>
      </c>
      <c r="J92" s="4">
        <v>25.3</v>
      </c>
      <c r="K92" s="4">
        <v>30.12</v>
      </c>
      <c r="L92" t="s">
        <v>85</v>
      </c>
      <c r="M92" t="s">
        <v>85</v>
      </c>
      <c r="N92" t="s">
        <v>85</v>
      </c>
      <c r="O92" s="4" t="str">
        <f t="shared" si="6"/>
        <v>Not measured</v>
      </c>
      <c r="P92" s="5" t="str">
        <f t="shared" si="7"/>
        <v>Not measured</v>
      </c>
      <c r="Q92" t="str">
        <f t="shared" si="8"/>
        <v>Not measured</v>
      </c>
      <c r="R92" t="str">
        <f t="shared" si="9"/>
        <v>Not measured</v>
      </c>
      <c r="S92" s="4" t="str">
        <f t="shared" si="10"/>
        <v>Not measured</v>
      </c>
      <c r="T92" t="s">
        <v>86</v>
      </c>
      <c r="U92" s="8" t="s">
        <v>241</v>
      </c>
      <c r="V92" t="str">
        <f t="shared" si="11"/>
        <v>Tier 2</v>
      </c>
    </row>
    <row r="93" spans="1:22">
      <c r="A93" t="s">
        <v>255</v>
      </c>
      <c r="B93" t="s">
        <v>120</v>
      </c>
      <c r="C93" s="3">
        <v>45999.462500000001</v>
      </c>
      <c r="D93" t="s">
        <v>151</v>
      </c>
      <c r="E93">
        <v>2</v>
      </c>
      <c r="F93" s="4">
        <v>0.2</v>
      </c>
      <c r="G93" s="4">
        <v>0.2</v>
      </c>
      <c r="H93" s="4">
        <v>21.3</v>
      </c>
      <c r="I93" s="4">
        <v>78.3</v>
      </c>
      <c r="J93" s="4">
        <v>26.5</v>
      </c>
      <c r="K93" s="4">
        <v>30.12</v>
      </c>
      <c r="L93" t="s">
        <v>85</v>
      </c>
      <c r="M93" t="s">
        <v>85</v>
      </c>
      <c r="N93" t="s">
        <v>85</v>
      </c>
      <c r="O93" s="4" t="str">
        <f t="shared" si="6"/>
        <v>Not measured</v>
      </c>
      <c r="P93" s="5" t="str">
        <f t="shared" si="7"/>
        <v>Not measured</v>
      </c>
      <c r="Q93" t="str">
        <f t="shared" si="8"/>
        <v>Not measured</v>
      </c>
      <c r="R93" t="str">
        <f t="shared" si="9"/>
        <v>Not measured</v>
      </c>
      <c r="S93" s="4" t="str">
        <f t="shared" si="10"/>
        <v>Not measured</v>
      </c>
      <c r="T93" t="s">
        <v>86</v>
      </c>
      <c r="U93" s="8" t="s">
        <v>241</v>
      </c>
      <c r="V93" t="str">
        <f t="shared" si="11"/>
        <v>Tier 1</v>
      </c>
    </row>
    <row r="94" spans="1:22">
      <c r="A94" t="s">
        <v>256</v>
      </c>
      <c r="B94" t="s">
        <v>120</v>
      </c>
      <c r="C94" s="3">
        <v>45999.464583333327</v>
      </c>
      <c r="D94" t="s">
        <v>153</v>
      </c>
      <c r="E94">
        <v>2</v>
      </c>
      <c r="F94" s="4">
        <v>1.1000000000000001</v>
      </c>
      <c r="G94" s="4">
        <v>1.1000000000000001</v>
      </c>
      <c r="H94" s="4">
        <v>23.6</v>
      </c>
      <c r="I94" s="4">
        <v>74.2</v>
      </c>
      <c r="J94" s="4">
        <v>27.4</v>
      </c>
      <c r="K94" s="4">
        <v>30.12</v>
      </c>
      <c r="L94" t="s">
        <v>85</v>
      </c>
      <c r="M94" t="s">
        <v>85</v>
      </c>
      <c r="N94" t="s">
        <v>85</v>
      </c>
      <c r="O94" s="4" t="str">
        <f t="shared" si="6"/>
        <v>Not measured</v>
      </c>
      <c r="P94" s="5" t="str">
        <f t="shared" si="7"/>
        <v>Not measured</v>
      </c>
      <c r="Q94" t="str">
        <f t="shared" si="8"/>
        <v>Not measured</v>
      </c>
      <c r="R94" t="str">
        <f t="shared" si="9"/>
        <v>Not measured</v>
      </c>
      <c r="S94" s="4" t="str">
        <f t="shared" si="10"/>
        <v>Not measured</v>
      </c>
      <c r="T94" t="s">
        <v>86</v>
      </c>
      <c r="U94" s="8" t="s">
        <v>241</v>
      </c>
      <c r="V94" t="str">
        <f t="shared" si="11"/>
        <v>Tier 1</v>
      </c>
    </row>
    <row r="95" spans="1:22">
      <c r="A95" t="s">
        <v>257</v>
      </c>
      <c r="B95" t="s">
        <v>120</v>
      </c>
      <c r="C95" s="3">
        <v>45999.468055555553</v>
      </c>
      <c r="D95" t="s">
        <v>155</v>
      </c>
      <c r="E95">
        <v>2</v>
      </c>
      <c r="F95" s="4">
        <v>0.1</v>
      </c>
      <c r="G95" s="4">
        <v>0.4</v>
      </c>
      <c r="H95" s="4">
        <v>24.3</v>
      </c>
      <c r="I95" s="4">
        <v>75.2</v>
      </c>
      <c r="J95" s="4">
        <v>27.4</v>
      </c>
      <c r="K95" s="4">
        <v>30.12</v>
      </c>
      <c r="L95" t="s">
        <v>85</v>
      </c>
      <c r="M95" t="s">
        <v>85</v>
      </c>
      <c r="N95" t="s">
        <v>85</v>
      </c>
      <c r="O95" s="4" t="str">
        <f t="shared" si="6"/>
        <v>Not measured</v>
      </c>
      <c r="P95" s="5" t="str">
        <f t="shared" si="7"/>
        <v>Not measured</v>
      </c>
      <c r="Q95" t="str">
        <f t="shared" si="8"/>
        <v>Not measured</v>
      </c>
      <c r="R95" t="str">
        <f t="shared" si="9"/>
        <v>Not measured</v>
      </c>
      <c r="S95" s="4" t="str">
        <f t="shared" si="10"/>
        <v>Not measured</v>
      </c>
      <c r="T95" t="s">
        <v>86</v>
      </c>
      <c r="U95" s="8" t="s">
        <v>241</v>
      </c>
      <c r="V95" t="str">
        <f t="shared" si="11"/>
        <v>Tier 1</v>
      </c>
    </row>
    <row r="96" spans="1:22">
      <c r="A96" t="s">
        <v>258</v>
      </c>
      <c r="B96" t="s">
        <v>120</v>
      </c>
      <c r="C96" s="3">
        <v>45999.472222222219</v>
      </c>
      <c r="D96" t="s">
        <v>157</v>
      </c>
      <c r="E96">
        <v>2</v>
      </c>
      <c r="F96" s="4">
        <v>0</v>
      </c>
      <c r="G96" s="4">
        <v>0.4</v>
      </c>
      <c r="H96" s="4">
        <v>23.3</v>
      </c>
      <c r="I96" s="4">
        <v>76.3</v>
      </c>
      <c r="J96" s="4">
        <v>26.6</v>
      </c>
      <c r="K96" s="4">
        <v>30.12</v>
      </c>
      <c r="L96" t="s">
        <v>85</v>
      </c>
      <c r="M96" t="s">
        <v>85</v>
      </c>
      <c r="N96" t="s">
        <v>85</v>
      </c>
      <c r="O96" s="4" t="str">
        <f t="shared" si="6"/>
        <v>Not measured</v>
      </c>
      <c r="P96" s="5" t="str">
        <f t="shared" si="7"/>
        <v>Not measured</v>
      </c>
      <c r="Q96" t="str">
        <f t="shared" si="8"/>
        <v>Not measured</v>
      </c>
      <c r="R96" t="str">
        <f t="shared" si="9"/>
        <v>Not measured</v>
      </c>
      <c r="S96" s="4" t="str">
        <f t="shared" si="10"/>
        <v>Not measured</v>
      </c>
      <c r="T96" t="s">
        <v>86</v>
      </c>
      <c r="U96" s="8" t="s">
        <v>241</v>
      </c>
      <c r="V96" t="str">
        <f t="shared" si="11"/>
        <v>Tier 1</v>
      </c>
    </row>
    <row r="97" spans="1:22">
      <c r="A97" t="s">
        <v>259</v>
      </c>
      <c r="B97" t="s">
        <v>120</v>
      </c>
      <c r="C97" s="3">
        <v>45999.474999999999</v>
      </c>
      <c r="D97" t="s">
        <v>159</v>
      </c>
      <c r="E97">
        <v>2</v>
      </c>
      <c r="F97" s="4">
        <v>2.5</v>
      </c>
      <c r="G97" s="4">
        <v>4</v>
      </c>
      <c r="H97" s="4">
        <v>17.100000000000001</v>
      </c>
      <c r="I97" s="4">
        <v>76.400000000000006</v>
      </c>
      <c r="J97" s="4">
        <v>25.5</v>
      </c>
      <c r="K97" s="4">
        <v>30.12</v>
      </c>
      <c r="L97" t="s">
        <v>85</v>
      </c>
      <c r="M97" t="s">
        <v>85</v>
      </c>
      <c r="N97" t="s">
        <v>85</v>
      </c>
      <c r="O97" s="4" t="str">
        <f t="shared" si="6"/>
        <v>Not measured</v>
      </c>
      <c r="P97" s="5" t="str">
        <f t="shared" si="7"/>
        <v>Not measured</v>
      </c>
      <c r="Q97" t="str">
        <f t="shared" si="8"/>
        <v>Not measured</v>
      </c>
      <c r="R97" t="str">
        <f t="shared" si="9"/>
        <v>Not measured</v>
      </c>
      <c r="S97" s="4" t="str">
        <f t="shared" si="10"/>
        <v>Not measured</v>
      </c>
      <c r="T97" t="s">
        <v>86</v>
      </c>
      <c r="U97" s="8" t="s">
        <v>241</v>
      </c>
      <c r="V97" t="str">
        <f t="shared" si="11"/>
        <v>Tier 3</v>
      </c>
    </row>
    <row r="98" spans="1:22">
      <c r="A98" t="s">
        <v>260</v>
      </c>
      <c r="B98" t="s">
        <v>120</v>
      </c>
      <c r="C98" s="3">
        <v>45999.479166666657</v>
      </c>
      <c r="D98" t="s">
        <v>161</v>
      </c>
      <c r="E98">
        <v>2</v>
      </c>
      <c r="F98" s="4">
        <v>3</v>
      </c>
      <c r="G98" s="4">
        <v>3.4</v>
      </c>
      <c r="H98" s="4">
        <v>16.600000000000001</v>
      </c>
      <c r="I98" s="4">
        <v>77.099999999999994</v>
      </c>
      <c r="J98" s="4">
        <v>27</v>
      </c>
      <c r="K98" s="4">
        <v>30.12</v>
      </c>
      <c r="L98" t="s">
        <v>85</v>
      </c>
      <c r="M98" t="s">
        <v>85</v>
      </c>
      <c r="N98" t="s">
        <v>85</v>
      </c>
      <c r="O98" s="4" t="str">
        <f t="shared" si="6"/>
        <v>Not measured</v>
      </c>
      <c r="P98" s="5" t="str">
        <f t="shared" si="7"/>
        <v>Not measured</v>
      </c>
      <c r="Q98" t="str">
        <f t="shared" si="8"/>
        <v>Not measured</v>
      </c>
      <c r="R98" t="str">
        <f t="shared" si="9"/>
        <v>Not measured</v>
      </c>
      <c r="S98" s="4" t="str">
        <f t="shared" si="10"/>
        <v>Not measured</v>
      </c>
      <c r="T98" t="s">
        <v>86</v>
      </c>
      <c r="U98" s="8" t="s">
        <v>241</v>
      </c>
      <c r="V98" t="str">
        <f t="shared" si="11"/>
        <v>Tier 3</v>
      </c>
    </row>
    <row r="99" spans="1:22">
      <c r="A99" t="s">
        <v>261</v>
      </c>
      <c r="B99" t="s">
        <v>120</v>
      </c>
      <c r="C99" s="3">
        <v>45999.481944444437</v>
      </c>
      <c r="D99" t="s">
        <v>163</v>
      </c>
      <c r="E99">
        <v>2</v>
      </c>
      <c r="F99" s="4">
        <v>0</v>
      </c>
      <c r="G99" s="4">
        <v>0.4</v>
      </c>
      <c r="H99" s="4">
        <v>23</v>
      </c>
      <c r="I99" s="4">
        <v>76.599999999999994</v>
      </c>
      <c r="J99" s="4">
        <v>25.1</v>
      </c>
      <c r="K99" s="4">
        <v>30.12</v>
      </c>
      <c r="L99" t="s">
        <v>85</v>
      </c>
      <c r="M99" t="s">
        <v>85</v>
      </c>
      <c r="N99" t="s">
        <v>85</v>
      </c>
      <c r="O99" s="4" t="str">
        <f t="shared" si="6"/>
        <v>Not measured</v>
      </c>
      <c r="P99" s="5" t="str">
        <f t="shared" si="7"/>
        <v>Not measured</v>
      </c>
      <c r="Q99" t="str">
        <f t="shared" si="8"/>
        <v>Not measured</v>
      </c>
      <c r="R99" t="str">
        <f t="shared" si="9"/>
        <v>Not measured</v>
      </c>
      <c r="S99" s="4" t="str">
        <f t="shared" si="10"/>
        <v>Not measured</v>
      </c>
      <c r="T99" t="s">
        <v>86</v>
      </c>
      <c r="U99" s="8" t="s">
        <v>241</v>
      </c>
      <c r="V99" t="str">
        <f t="shared" si="11"/>
        <v>Tier 1</v>
      </c>
    </row>
    <row r="100" spans="1:22">
      <c r="A100" t="s">
        <v>262</v>
      </c>
      <c r="B100" t="s">
        <v>120</v>
      </c>
      <c r="C100" s="3">
        <v>45999.486111111109</v>
      </c>
      <c r="D100" t="s">
        <v>165</v>
      </c>
      <c r="E100">
        <v>2</v>
      </c>
      <c r="F100" s="4">
        <v>17.600000000000001</v>
      </c>
      <c r="G100" s="4">
        <v>20.3</v>
      </c>
      <c r="H100" s="4">
        <v>2.2000000000000002</v>
      </c>
      <c r="I100" s="4">
        <v>59.9</v>
      </c>
      <c r="J100" s="4">
        <v>26.4</v>
      </c>
      <c r="K100" s="4">
        <v>30.12</v>
      </c>
      <c r="L100" t="s">
        <v>85</v>
      </c>
      <c r="M100" t="s">
        <v>85</v>
      </c>
      <c r="N100" t="s">
        <v>85</v>
      </c>
      <c r="O100" s="4" t="str">
        <f t="shared" si="6"/>
        <v>Not measured</v>
      </c>
      <c r="P100" s="5" t="str">
        <f t="shared" si="7"/>
        <v>Not measured</v>
      </c>
      <c r="Q100" t="str">
        <f t="shared" si="8"/>
        <v>Not measured</v>
      </c>
      <c r="R100" t="str">
        <f t="shared" si="9"/>
        <v>Not measured</v>
      </c>
      <c r="S100" s="4" t="str">
        <f t="shared" si="10"/>
        <v>Not measured</v>
      </c>
      <c r="T100" t="s">
        <v>86</v>
      </c>
      <c r="U100" s="8" t="s">
        <v>241</v>
      </c>
      <c r="V100" t="str">
        <f t="shared" si="11"/>
        <v>Tier 3</v>
      </c>
    </row>
    <row r="101" spans="1:22">
      <c r="A101" t="s">
        <v>263</v>
      </c>
      <c r="B101" t="s">
        <v>120</v>
      </c>
      <c r="C101" s="3">
        <v>45999.488194444442</v>
      </c>
      <c r="D101" t="s">
        <v>167</v>
      </c>
      <c r="E101">
        <v>2</v>
      </c>
      <c r="F101" s="4">
        <v>0.1</v>
      </c>
      <c r="G101" s="4">
        <v>0.9</v>
      </c>
      <c r="H101" s="4">
        <v>21.1</v>
      </c>
      <c r="I101" s="4">
        <v>77.900000000000006</v>
      </c>
      <c r="J101" s="4">
        <v>25</v>
      </c>
      <c r="K101" s="4">
        <v>30.12</v>
      </c>
      <c r="L101" t="s">
        <v>85</v>
      </c>
      <c r="M101" t="s">
        <v>85</v>
      </c>
      <c r="N101" t="s">
        <v>85</v>
      </c>
      <c r="O101" s="4" t="str">
        <f t="shared" si="6"/>
        <v>Not measured</v>
      </c>
      <c r="P101" s="5" t="str">
        <f t="shared" si="7"/>
        <v>Not measured</v>
      </c>
      <c r="Q101" t="str">
        <f t="shared" si="8"/>
        <v>Not measured</v>
      </c>
      <c r="R101" t="str">
        <f t="shared" si="9"/>
        <v>Not measured</v>
      </c>
      <c r="S101" s="4" t="str">
        <f t="shared" si="10"/>
        <v>Not measured</v>
      </c>
      <c r="T101" t="s">
        <v>86</v>
      </c>
      <c r="U101" s="8" t="s">
        <v>241</v>
      </c>
      <c r="V101" t="str">
        <f t="shared" si="11"/>
        <v>Tier 1</v>
      </c>
    </row>
    <row r="102" spans="1:22">
      <c r="A102" t="s">
        <v>264</v>
      </c>
      <c r="B102" t="s">
        <v>120</v>
      </c>
      <c r="C102" s="3">
        <v>45999.490277777782</v>
      </c>
      <c r="D102" t="s">
        <v>169</v>
      </c>
      <c r="E102">
        <v>2</v>
      </c>
      <c r="F102" s="4">
        <v>1</v>
      </c>
      <c r="G102" s="4">
        <v>1.6</v>
      </c>
      <c r="H102" s="4">
        <v>22.7</v>
      </c>
      <c r="I102" s="4">
        <v>74.599999999999994</v>
      </c>
      <c r="J102" s="4">
        <v>26</v>
      </c>
      <c r="K102" s="4">
        <v>30.12</v>
      </c>
      <c r="L102" t="s">
        <v>85</v>
      </c>
      <c r="M102" t="s">
        <v>85</v>
      </c>
      <c r="N102" t="s">
        <v>85</v>
      </c>
      <c r="O102" s="4" t="str">
        <f t="shared" si="6"/>
        <v>Not measured</v>
      </c>
      <c r="P102" s="5" t="str">
        <f t="shared" si="7"/>
        <v>Not measured</v>
      </c>
      <c r="Q102" t="str">
        <f t="shared" si="8"/>
        <v>Not measured</v>
      </c>
      <c r="R102" t="str">
        <f t="shared" si="9"/>
        <v>Not measured</v>
      </c>
      <c r="S102" s="4" t="str">
        <f t="shared" si="10"/>
        <v>Not measured</v>
      </c>
      <c r="T102" t="s">
        <v>86</v>
      </c>
      <c r="U102" s="8" t="s">
        <v>241</v>
      </c>
      <c r="V102" t="str">
        <f t="shared" si="11"/>
        <v>Tier 1</v>
      </c>
    </row>
    <row r="103" spans="1:22">
      <c r="A103" t="s">
        <v>265</v>
      </c>
      <c r="B103" t="s">
        <v>120</v>
      </c>
      <c r="C103" s="3">
        <v>45999.493750000001</v>
      </c>
      <c r="D103" t="s">
        <v>171</v>
      </c>
      <c r="E103">
        <v>2</v>
      </c>
      <c r="F103" s="4">
        <v>0</v>
      </c>
      <c r="G103" s="4">
        <v>1.4</v>
      </c>
      <c r="H103" s="4">
        <v>21</v>
      </c>
      <c r="I103" s="4">
        <v>77.599999999999994</v>
      </c>
      <c r="J103" s="4">
        <v>25.8</v>
      </c>
      <c r="K103" s="4">
        <v>30.12</v>
      </c>
      <c r="L103" t="s">
        <v>85</v>
      </c>
      <c r="M103" t="s">
        <v>85</v>
      </c>
      <c r="N103" t="s">
        <v>85</v>
      </c>
      <c r="O103" s="4" t="str">
        <f t="shared" si="6"/>
        <v>Not measured</v>
      </c>
      <c r="P103" s="5" t="str">
        <f t="shared" si="7"/>
        <v>Not measured</v>
      </c>
      <c r="Q103" t="str">
        <f t="shared" si="8"/>
        <v>Not measured</v>
      </c>
      <c r="R103" t="str">
        <f t="shared" si="9"/>
        <v>Not measured</v>
      </c>
      <c r="S103" s="4" t="str">
        <f t="shared" si="10"/>
        <v>Not measured</v>
      </c>
      <c r="T103" t="s">
        <v>86</v>
      </c>
      <c r="U103" s="8" t="s">
        <v>241</v>
      </c>
      <c r="V103" t="str">
        <f t="shared" si="11"/>
        <v>Tier 1</v>
      </c>
    </row>
    <row r="104" spans="1:22">
      <c r="A104" t="s">
        <v>266</v>
      </c>
      <c r="B104" t="s">
        <v>120</v>
      </c>
      <c r="C104" s="3">
        <v>45999.49722222222</v>
      </c>
      <c r="D104" t="s">
        <v>173</v>
      </c>
      <c r="E104">
        <v>2</v>
      </c>
      <c r="F104" s="4">
        <v>0</v>
      </c>
      <c r="G104" s="4">
        <v>0.3</v>
      </c>
      <c r="H104" s="4">
        <v>24.3</v>
      </c>
      <c r="I104" s="4">
        <v>75.400000000000006</v>
      </c>
      <c r="J104" s="4">
        <v>26.9</v>
      </c>
      <c r="K104" s="4">
        <v>30.12</v>
      </c>
      <c r="L104" t="s">
        <v>85</v>
      </c>
      <c r="M104" t="s">
        <v>85</v>
      </c>
      <c r="N104" t="s">
        <v>85</v>
      </c>
      <c r="O104" s="4" t="str">
        <f t="shared" si="6"/>
        <v>Not measured</v>
      </c>
      <c r="P104" s="5" t="str">
        <f t="shared" si="7"/>
        <v>Not measured</v>
      </c>
      <c r="Q104" t="str">
        <f t="shared" si="8"/>
        <v>Not measured</v>
      </c>
      <c r="R104" t="str">
        <f t="shared" si="9"/>
        <v>Not measured</v>
      </c>
      <c r="S104" s="4" t="str">
        <f t="shared" si="10"/>
        <v>Not measured</v>
      </c>
      <c r="T104" t="s">
        <v>86</v>
      </c>
      <c r="U104" s="8" t="s">
        <v>241</v>
      </c>
      <c r="V104" t="str">
        <f t="shared" si="11"/>
        <v>Tier 1</v>
      </c>
    </row>
    <row r="105" spans="1:22">
      <c r="A105" t="s">
        <v>267</v>
      </c>
      <c r="B105" t="s">
        <v>120</v>
      </c>
      <c r="C105" s="3">
        <v>45999.501388888893</v>
      </c>
      <c r="D105" t="s">
        <v>175</v>
      </c>
      <c r="E105">
        <v>2</v>
      </c>
      <c r="F105" s="4">
        <v>0.4</v>
      </c>
      <c r="G105" s="4">
        <v>2.5</v>
      </c>
      <c r="H105" s="4">
        <v>22.1</v>
      </c>
      <c r="I105" s="4">
        <v>75.099999999999994</v>
      </c>
      <c r="J105" s="4">
        <v>25.2</v>
      </c>
      <c r="K105" s="4">
        <v>30.12</v>
      </c>
      <c r="L105" t="s">
        <v>85</v>
      </c>
      <c r="M105" t="s">
        <v>85</v>
      </c>
      <c r="N105" t="s">
        <v>85</v>
      </c>
      <c r="O105" s="4" t="str">
        <f t="shared" si="6"/>
        <v>Not measured</v>
      </c>
      <c r="P105" s="5" t="str">
        <f t="shared" si="7"/>
        <v>Not measured</v>
      </c>
      <c r="Q105" t="str">
        <f t="shared" si="8"/>
        <v>Not measured</v>
      </c>
      <c r="R105" t="str">
        <f t="shared" si="9"/>
        <v>Not measured</v>
      </c>
      <c r="S105" s="4" t="str">
        <f t="shared" si="10"/>
        <v>Not measured</v>
      </c>
      <c r="T105" t="s">
        <v>86</v>
      </c>
      <c r="U105" s="8" t="s">
        <v>241</v>
      </c>
      <c r="V105" t="str">
        <f t="shared" si="11"/>
        <v>Tier 1</v>
      </c>
    </row>
    <row r="106" spans="1:22">
      <c r="A106" t="s">
        <v>268</v>
      </c>
      <c r="B106" t="s">
        <v>120</v>
      </c>
      <c r="C106" s="3">
        <v>45999.503472222219</v>
      </c>
      <c r="D106" t="s">
        <v>177</v>
      </c>
      <c r="E106">
        <v>2</v>
      </c>
      <c r="F106" s="4">
        <v>0.1</v>
      </c>
      <c r="G106" s="4">
        <v>0.4</v>
      </c>
      <c r="H106" s="4">
        <v>24.2</v>
      </c>
      <c r="I106" s="4">
        <v>77.3</v>
      </c>
      <c r="J106" s="4">
        <v>26.7</v>
      </c>
      <c r="K106" s="4">
        <v>30.12</v>
      </c>
      <c r="L106" t="s">
        <v>85</v>
      </c>
      <c r="M106" t="s">
        <v>85</v>
      </c>
      <c r="N106" t="s">
        <v>85</v>
      </c>
      <c r="O106" s="4" t="str">
        <f t="shared" si="6"/>
        <v>Not measured</v>
      </c>
      <c r="P106" s="5" t="str">
        <f t="shared" si="7"/>
        <v>Not measured</v>
      </c>
      <c r="Q106" t="str">
        <f t="shared" si="8"/>
        <v>Not measured</v>
      </c>
      <c r="R106" t="str">
        <f t="shared" si="9"/>
        <v>Not measured</v>
      </c>
      <c r="S106" s="4" t="str">
        <f t="shared" si="10"/>
        <v>Not measured</v>
      </c>
      <c r="T106" t="s">
        <v>86</v>
      </c>
      <c r="U106" s="8" t="s">
        <v>241</v>
      </c>
      <c r="V106" t="str">
        <f t="shared" si="11"/>
        <v>Tier 1</v>
      </c>
    </row>
    <row r="107" spans="1:22">
      <c r="A107" t="s">
        <v>269</v>
      </c>
      <c r="B107" t="s">
        <v>120</v>
      </c>
      <c r="C107" s="3">
        <v>45999.505555555559</v>
      </c>
      <c r="D107" t="s">
        <v>179</v>
      </c>
      <c r="E107">
        <v>2</v>
      </c>
      <c r="F107" s="4">
        <v>23</v>
      </c>
      <c r="G107" s="4">
        <v>15.7</v>
      </c>
      <c r="H107" s="4">
        <v>11.4</v>
      </c>
      <c r="I107" s="4">
        <v>49.9</v>
      </c>
      <c r="J107" s="4">
        <v>25.7</v>
      </c>
      <c r="K107" s="4">
        <v>30.12</v>
      </c>
      <c r="L107" t="s">
        <v>85</v>
      </c>
      <c r="M107" t="s">
        <v>85</v>
      </c>
      <c r="N107" t="s">
        <v>85</v>
      </c>
      <c r="O107" s="4" t="str">
        <f t="shared" si="6"/>
        <v>Not measured</v>
      </c>
      <c r="P107" s="5" t="str">
        <f t="shared" si="7"/>
        <v>Not measured</v>
      </c>
      <c r="Q107" t="str">
        <f t="shared" si="8"/>
        <v>Not measured</v>
      </c>
      <c r="R107" t="str">
        <f t="shared" si="9"/>
        <v>Not measured</v>
      </c>
      <c r="S107" s="4" t="str">
        <f t="shared" si="10"/>
        <v>Not measured</v>
      </c>
      <c r="T107" t="s">
        <v>86</v>
      </c>
      <c r="U107" s="8" t="s">
        <v>241</v>
      </c>
      <c r="V107" t="str">
        <f t="shared" si="11"/>
        <v>Tier 3</v>
      </c>
    </row>
    <row r="108" spans="1:22">
      <c r="A108" t="s">
        <v>270</v>
      </c>
      <c r="B108" t="s">
        <v>120</v>
      </c>
      <c r="C108" s="3">
        <v>45999.507638888892</v>
      </c>
      <c r="D108" t="s">
        <v>181</v>
      </c>
      <c r="E108">
        <v>2</v>
      </c>
      <c r="F108" s="4">
        <v>4.9000000000000004</v>
      </c>
      <c r="G108" s="4">
        <v>3.1</v>
      </c>
      <c r="H108" s="4">
        <v>20.9</v>
      </c>
      <c r="I108" s="4">
        <v>71.2</v>
      </c>
      <c r="J108" s="4">
        <v>26.2</v>
      </c>
      <c r="K108" s="4">
        <v>30.12</v>
      </c>
      <c r="L108" t="s">
        <v>85</v>
      </c>
      <c r="M108" t="s">
        <v>85</v>
      </c>
      <c r="N108" t="s">
        <v>85</v>
      </c>
      <c r="O108" s="4" t="str">
        <f t="shared" si="6"/>
        <v>Not measured</v>
      </c>
      <c r="P108" s="5" t="str">
        <f t="shared" si="7"/>
        <v>Not measured</v>
      </c>
      <c r="Q108" t="str">
        <f t="shared" si="8"/>
        <v>Not measured</v>
      </c>
      <c r="R108" t="str">
        <f t="shared" si="9"/>
        <v>Not measured</v>
      </c>
      <c r="S108" s="4" t="str">
        <f t="shared" si="10"/>
        <v>Not measured</v>
      </c>
      <c r="T108" t="s">
        <v>86</v>
      </c>
      <c r="U108" s="8" t="s">
        <v>241</v>
      </c>
      <c r="V108" t="str">
        <f t="shared" si="11"/>
        <v>Tier 3</v>
      </c>
    </row>
    <row r="109" spans="1:22">
      <c r="A109" t="s">
        <v>271</v>
      </c>
      <c r="B109" t="s">
        <v>120</v>
      </c>
      <c r="C109" s="3">
        <v>45999.511111111111</v>
      </c>
      <c r="D109" t="s">
        <v>183</v>
      </c>
      <c r="E109">
        <v>2</v>
      </c>
      <c r="F109" s="4">
        <v>11.5</v>
      </c>
      <c r="G109" s="4">
        <v>8.5</v>
      </c>
      <c r="H109" s="4">
        <v>16.600000000000001</v>
      </c>
      <c r="I109" s="4">
        <v>63.4</v>
      </c>
      <c r="J109" s="4">
        <v>25.3</v>
      </c>
      <c r="K109" s="4">
        <v>30.12</v>
      </c>
      <c r="L109" t="s">
        <v>85</v>
      </c>
      <c r="M109" t="s">
        <v>85</v>
      </c>
      <c r="N109" t="s">
        <v>85</v>
      </c>
      <c r="O109" s="4" t="str">
        <f t="shared" si="6"/>
        <v>Not measured</v>
      </c>
      <c r="P109" s="5" t="str">
        <f t="shared" si="7"/>
        <v>Not measured</v>
      </c>
      <c r="Q109" t="str">
        <f t="shared" si="8"/>
        <v>Not measured</v>
      </c>
      <c r="R109" t="str">
        <f t="shared" si="9"/>
        <v>Not measured</v>
      </c>
      <c r="S109" s="4" t="str">
        <f t="shared" si="10"/>
        <v>Not measured</v>
      </c>
      <c r="T109" t="s">
        <v>86</v>
      </c>
      <c r="U109" s="8" t="s">
        <v>241</v>
      </c>
      <c r="V109" t="str">
        <f t="shared" si="11"/>
        <v>Tier 3</v>
      </c>
    </row>
    <row r="110" spans="1:22">
      <c r="A110" t="s">
        <v>272</v>
      </c>
      <c r="B110" t="s">
        <v>120</v>
      </c>
      <c r="C110" s="3">
        <v>45999.513194444437</v>
      </c>
      <c r="D110" t="s">
        <v>185</v>
      </c>
      <c r="E110">
        <v>2</v>
      </c>
      <c r="F110" s="4">
        <v>11.7</v>
      </c>
      <c r="G110" s="4">
        <v>7.5</v>
      </c>
      <c r="H110" s="4">
        <v>18.3</v>
      </c>
      <c r="I110" s="4">
        <v>62.5</v>
      </c>
      <c r="J110" s="4">
        <v>26.8</v>
      </c>
      <c r="K110" s="4">
        <v>30.12</v>
      </c>
      <c r="L110" t="s">
        <v>85</v>
      </c>
      <c r="M110" t="s">
        <v>85</v>
      </c>
      <c r="N110" t="s">
        <v>85</v>
      </c>
      <c r="O110" s="4" t="str">
        <f t="shared" si="6"/>
        <v>Not measured</v>
      </c>
      <c r="P110" s="5" t="str">
        <f t="shared" si="7"/>
        <v>Not measured</v>
      </c>
      <c r="Q110" t="str">
        <f t="shared" si="8"/>
        <v>Not measured</v>
      </c>
      <c r="R110" t="str">
        <f t="shared" si="9"/>
        <v>Not measured</v>
      </c>
      <c r="S110" s="4" t="str">
        <f t="shared" si="10"/>
        <v>Not measured</v>
      </c>
      <c r="T110" t="s">
        <v>86</v>
      </c>
      <c r="U110" s="8" t="s">
        <v>241</v>
      </c>
      <c r="V110" t="str">
        <f t="shared" si="11"/>
        <v>Tier 3</v>
      </c>
    </row>
    <row r="111" spans="1:22">
      <c r="A111" t="s">
        <v>273</v>
      </c>
      <c r="B111" t="s">
        <v>120</v>
      </c>
      <c r="C111" s="3">
        <v>45999.515972222223</v>
      </c>
      <c r="D111" t="s">
        <v>187</v>
      </c>
      <c r="E111">
        <v>2</v>
      </c>
      <c r="F111" s="4">
        <v>37</v>
      </c>
      <c r="G111" s="4">
        <v>20.9</v>
      </c>
      <c r="H111" s="4">
        <v>6.4</v>
      </c>
      <c r="I111" s="4">
        <v>35.200000000000003</v>
      </c>
      <c r="J111" s="4">
        <v>25.9</v>
      </c>
      <c r="K111" s="4">
        <v>30.12</v>
      </c>
      <c r="L111" t="s">
        <v>85</v>
      </c>
      <c r="M111" t="s">
        <v>85</v>
      </c>
      <c r="N111" t="s">
        <v>85</v>
      </c>
      <c r="O111" s="4" t="str">
        <f t="shared" si="6"/>
        <v>Not measured</v>
      </c>
      <c r="P111" s="5" t="str">
        <f t="shared" si="7"/>
        <v>Not measured</v>
      </c>
      <c r="Q111" t="str">
        <f t="shared" si="8"/>
        <v>Not measured</v>
      </c>
      <c r="R111" t="str">
        <f t="shared" si="9"/>
        <v>Not measured</v>
      </c>
      <c r="S111" s="4" t="str">
        <f t="shared" si="10"/>
        <v>Not measured</v>
      </c>
      <c r="T111" t="s">
        <v>86</v>
      </c>
      <c r="U111" s="8" t="s">
        <v>241</v>
      </c>
      <c r="V111" t="str">
        <f t="shared" si="11"/>
        <v>Tier 3</v>
      </c>
    </row>
    <row r="112" spans="1:22">
      <c r="A112" t="s">
        <v>274</v>
      </c>
      <c r="B112" t="s">
        <v>120</v>
      </c>
      <c r="C112" s="3">
        <v>45999.518055555563</v>
      </c>
      <c r="D112" t="s">
        <v>189</v>
      </c>
      <c r="E112">
        <v>2</v>
      </c>
      <c r="F112" s="4">
        <v>23</v>
      </c>
      <c r="G112" s="4">
        <v>15.7</v>
      </c>
      <c r="H112" s="4">
        <v>11.4</v>
      </c>
      <c r="I112" s="4">
        <v>49.9</v>
      </c>
      <c r="J112" s="4">
        <v>26.5</v>
      </c>
      <c r="K112" s="4">
        <v>30.12</v>
      </c>
      <c r="L112" t="s">
        <v>85</v>
      </c>
      <c r="M112" t="s">
        <v>85</v>
      </c>
      <c r="N112" t="s">
        <v>85</v>
      </c>
      <c r="O112" s="4" t="str">
        <f t="shared" si="6"/>
        <v>Not measured</v>
      </c>
      <c r="P112" s="5" t="str">
        <f t="shared" si="7"/>
        <v>Not measured</v>
      </c>
      <c r="Q112" t="str">
        <f t="shared" si="8"/>
        <v>Not measured</v>
      </c>
      <c r="R112" t="str">
        <f t="shared" si="9"/>
        <v>Not measured</v>
      </c>
      <c r="S112" s="4" t="str">
        <f t="shared" si="10"/>
        <v>Not measured</v>
      </c>
      <c r="T112" t="s">
        <v>86</v>
      </c>
      <c r="U112" s="8" t="s">
        <v>241</v>
      </c>
      <c r="V112" t="str">
        <f t="shared" si="11"/>
        <v>Tier 3</v>
      </c>
    </row>
    <row r="113" spans="1:22">
      <c r="A113" t="s">
        <v>275</v>
      </c>
      <c r="B113" t="s">
        <v>120</v>
      </c>
      <c r="C113" s="3">
        <v>45999.520833333343</v>
      </c>
      <c r="D113" t="s">
        <v>191</v>
      </c>
      <c r="E113">
        <v>2</v>
      </c>
      <c r="F113" s="4">
        <v>10.8</v>
      </c>
      <c r="G113" s="4">
        <v>9.1</v>
      </c>
      <c r="H113" s="4">
        <v>13.8</v>
      </c>
      <c r="I113" s="4">
        <v>66.3</v>
      </c>
      <c r="J113" s="4">
        <v>25.1</v>
      </c>
      <c r="K113" s="4">
        <v>30.12</v>
      </c>
      <c r="L113" t="s">
        <v>85</v>
      </c>
      <c r="M113" t="s">
        <v>85</v>
      </c>
      <c r="N113" t="s">
        <v>85</v>
      </c>
      <c r="O113" s="4" t="str">
        <f t="shared" si="6"/>
        <v>Not measured</v>
      </c>
      <c r="P113" s="5" t="str">
        <f t="shared" si="7"/>
        <v>Not measured</v>
      </c>
      <c r="Q113" t="str">
        <f t="shared" si="8"/>
        <v>Not measured</v>
      </c>
      <c r="R113" t="str">
        <f t="shared" si="9"/>
        <v>Not measured</v>
      </c>
      <c r="S113" s="4" t="str">
        <f t="shared" si="10"/>
        <v>Not measured</v>
      </c>
      <c r="T113" t="s">
        <v>86</v>
      </c>
      <c r="U113" s="8" t="s">
        <v>241</v>
      </c>
      <c r="V113" t="str">
        <f t="shared" si="11"/>
        <v>Tier 3</v>
      </c>
    </row>
    <row r="114" spans="1:22">
      <c r="A114" t="s">
        <v>276</v>
      </c>
      <c r="B114" t="s">
        <v>120</v>
      </c>
      <c r="C114" s="3">
        <v>45999.523611111108</v>
      </c>
      <c r="D114" t="s">
        <v>193</v>
      </c>
      <c r="E114">
        <v>2</v>
      </c>
      <c r="F114" s="4">
        <v>0.9</v>
      </c>
      <c r="G114" s="4">
        <v>2.6</v>
      </c>
      <c r="H114" s="4">
        <v>19.600000000000001</v>
      </c>
      <c r="I114" s="4">
        <v>76.900000000000006</v>
      </c>
      <c r="J114" s="4">
        <v>26</v>
      </c>
      <c r="K114" s="4">
        <v>30.12</v>
      </c>
      <c r="L114" t="s">
        <v>85</v>
      </c>
      <c r="M114" t="s">
        <v>85</v>
      </c>
      <c r="N114" t="s">
        <v>85</v>
      </c>
      <c r="O114" s="4" t="str">
        <f t="shared" si="6"/>
        <v>Not measured</v>
      </c>
      <c r="P114" s="5" t="str">
        <f t="shared" si="7"/>
        <v>Not measured</v>
      </c>
      <c r="Q114" t="str">
        <f t="shared" si="8"/>
        <v>Not measured</v>
      </c>
      <c r="R114" t="str">
        <f t="shared" si="9"/>
        <v>Not measured</v>
      </c>
      <c r="S114" s="4" t="str">
        <f t="shared" si="10"/>
        <v>Not measured</v>
      </c>
      <c r="T114" t="s">
        <v>86</v>
      </c>
      <c r="U114" s="8" t="s">
        <v>241</v>
      </c>
      <c r="V114" t="str">
        <f t="shared" si="11"/>
        <v>Tier 1</v>
      </c>
    </row>
    <row r="115" spans="1:22">
      <c r="A115" t="s">
        <v>277</v>
      </c>
      <c r="B115" t="s">
        <v>120</v>
      </c>
      <c r="C115" s="3">
        <v>45999.526388888888</v>
      </c>
      <c r="D115" t="s">
        <v>195</v>
      </c>
      <c r="E115">
        <v>2</v>
      </c>
      <c r="F115" s="4">
        <v>1</v>
      </c>
      <c r="G115" s="4">
        <v>2.7</v>
      </c>
      <c r="H115" s="4">
        <v>20.399999999999999</v>
      </c>
      <c r="I115" s="4">
        <v>75.900000000000006</v>
      </c>
      <c r="J115" s="4">
        <v>26.7</v>
      </c>
      <c r="K115" s="4">
        <v>30.12</v>
      </c>
      <c r="L115" t="s">
        <v>85</v>
      </c>
      <c r="M115" t="s">
        <v>85</v>
      </c>
      <c r="N115" t="s">
        <v>85</v>
      </c>
      <c r="O115" s="4" t="str">
        <f t="shared" si="6"/>
        <v>Not measured</v>
      </c>
      <c r="P115" s="5" t="str">
        <f t="shared" si="7"/>
        <v>Not measured</v>
      </c>
      <c r="Q115" t="str">
        <f t="shared" si="8"/>
        <v>Not measured</v>
      </c>
      <c r="R115" t="str">
        <f t="shared" si="9"/>
        <v>Not measured</v>
      </c>
      <c r="S115" s="4" t="str">
        <f t="shared" si="10"/>
        <v>Not measured</v>
      </c>
      <c r="T115" t="s">
        <v>86</v>
      </c>
      <c r="U115" s="8" t="s">
        <v>241</v>
      </c>
      <c r="V115" t="str">
        <f t="shared" si="11"/>
        <v>Tier 1</v>
      </c>
    </row>
    <row r="116" spans="1:22">
      <c r="A116" t="s">
        <v>278</v>
      </c>
      <c r="B116" t="s">
        <v>120</v>
      </c>
      <c r="C116" s="3">
        <v>45999.529166666667</v>
      </c>
      <c r="D116" t="s">
        <v>197</v>
      </c>
      <c r="E116">
        <v>2</v>
      </c>
      <c r="F116" s="4">
        <v>0.9</v>
      </c>
      <c r="G116" s="4">
        <v>1.6</v>
      </c>
      <c r="H116" s="4">
        <v>21.2</v>
      </c>
      <c r="I116" s="4">
        <v>76.2</v>
      </c>
      <c r="J116" s="4">
        <v>25.4</v>
      </c>
      <c r="K116" s="4">
        <v>30.12</v>
      </c>
      <c r="L116" t="s">
        <v>85</v>
      </c>
      <c r="M116" t="s">
        <v>85</v>
      </c>
      <c r="N116" t="s">
        <v>85</v>
      </c>
      <c r="O116" s="4" t="str">
        <f t="shared" si="6"/>
        <v>Not measured</v>
      </c>
      <c r="P116" s="5" t="str">
        <f t="shared" si="7"/>
        <v>Not measured</v>
      </c>
      <c r="Q116" t="str">
        <f t="shared" si="8"/>
        <v>Not measured</v>
      </c>
      <c r="R116" t="str">
        <f t="shared" si="9"/>
        <v>Not measured</v>
      </c>
      <c r="S116" s="4" t="str">
        <f t="shared" si="10"/>
        <v>Not measured</v>
      </c>
      <c r="T116" t="s">
        <v>86</v>
      </c>
      <c r="U116" s="8" t="s">
        <v>241</v>
      </c>
      <c r="V116" t="str">
        <f t="shared" si="11"/>
        <v>Tier 1</v>
      </c>
    </row>
    <row r="117" spans="1:22">
      <c r="A117" t="s">
        <v>279</v>
      </c>
      <c r="B117" t="s">
        <v>120</v>
      </c>
      <c r="C117" s="3">
        <v>45999.53125</v>
      </c>
      <c r="D117" t="s">
        <v>199</v>
      </c>
      <c r="E117">
        <v>2</v>
      </c>
      <c r="F117" s="4">
        <v>0.9</v>
      </c>
      <c r="G117" s="4">
        <v>3.3</v>
      </c>
      <c r="H117" s="4">
        <v>16.899999999999999</v>
      </c>
      <c r="I117" s="4">
        <v>78.900000000000006</v>
      </c>
      <c r="J117" s="4">
        <v>25.2</v>
      </c>
      <c r="K117" s="4">
        <v>30.12</v>
      </c>
      <c r="L117" t="s">
        <v>85</v>
      </c>
      <c r="M117" t="s">
        <v>85</v>
      </c>
      <c r="N117" t="s">
        <v>85</v>
      </c>
      <c r="O117" s="4" t="str">
        <f t="shared" si="6"/>
        <v>Not measured</v>
      </c>
      <c r="P117" s="5" t="str">
        <f t="shared" si="7"/>
        <v>Not measured</v>
      </c>
      <c r="Q117" t="str">
        <f t="shared" si="8"/>
        <v>Not measured</v>
      </c>
      <c r="R117" t="str">
        <f t="shared" si="9"/>
        <v>Not measured</v>
      </c>
      <c r="S117" s="4" t="str">
        <f t="shared" si="10"/>
        <v>Not measured</v>
      </c>
      <c r="T117" t="s">
        <v>86</v>
      </c>
      <c r="U117" s="8" t="s">
        <v>241</v>
      </c>
      <c r="V117" t="str">
        <f t="shared" si="11"/>
        <v>Tier 1</v>
      </c>
    </row>
    <row r="118" spans="1:22">
      <c r="A118" t="s">
        <v>280</v>
      </c>
      <c r="B118" t="s">
        <v>120</v>
      </c>
      <c r="C118" s="3">
        <v>45999.535416666673</v>
      </c>
      <c r="D118" t="s">
        <v>201</v>
      </c>
      <c r="E118">
        <v>2</v>
      </c>
      <c r="F118" s="4">
        <v>0.1</v>
      </c>
      <c r="G118" s="4">
        <v>0.9</v>
      </c>
      <c r="H118" s="4">
        <v>23.1</v>
      </c>
      <c r="I118" s="4">
        <v>76</v>
      </c>
      <c r="J118" s="4">
        <v>26.6</v>
      </c>
      <c r="K118" s="4">
        <v>30.12</v>
      </c>
      <c r="L118" t="s">
        <v>85</v>
      </c>
      <c r="M118" t="s">
        <v>85</v>
      </c>
      <c r="N118" t="s">
        <v>85</v>
      </c>
      <c r="O118" s="4" t="str">
        <f t="shared" si="6"/>
        <v>Not measured</v>
      </c>
      <c r="P118" s="5" t="str">
        <f t="shared" si="7"/>
        <v>Not measured</v>
      </c>
      <c r="Q118" t="str">
        <f t="shared" si="8"/>
        <v>Not measured</v>
      </c>
      <c r="R118" t="str">
        <f t="shared" si="9"/>
        <v>Not measured</v>
      </c>
      <c r="S118" s="4" t="str">
        <f t="shared" si="10"/>
        <v>Not measured</v>
      </c>
      <c r="T118" t="s">
        <v>86</v>
      </c>
      <c r="U118" s="8" t="s">
        <v>241</v>
      </c>
      <c r="V118" t="str">
        <f t="shared" si="11"/>
        <v>Tier 1</v>
      </c>
    </row>
    <row r="119" spans="1:22">
      <c r="A119" t="s">
        <v>281</v>
      </c>
      <c r="B119" t="s">
        <v>120</v>
      </c>
      <c r="C119" s="3">
        <v>45999.538888888892</v>
      </c>
      <c r="D119" t="s">
        <v>203</v>
      </c>
      <c r="E119">
        <v>2</v>
      </c>
      <c r="F119" s="4">
        <v>0.6</v>
      </c>
      <c r="G119" s="4">
        <v>2.7</v>
      </c>
      <c r="H119" s="4">
        <v>19.899999999999999</v>
      </c>
      <c r="I119" s="4">
        <v>76.900000000000006</v>
      </c>
      <c r="J119" s="4">
        <v>25.9</v>
      </c>
      <c r="K119" s="4">
        <v>30.12</v>
      </c>
      <c r="L119" t="s">
        <v>85</v>
      </c>
      <c r="M119" t="s">
        <v>85</v>
      </c>
      <c r="N119" t="s">
        <v>85</v>
      </c>
      <c r="O119" s="4" t="str">
        <f t="shared" si="6"/>
        <v>Not measured</v>
      </c>
      <c r="P119" s="5" t="str">
        <f t="shared" si="7"/>
        <v>Not measured</v>
      </c>
      <c r="Q119" t="str">
        <f t="shared" si="8"/>
        <v>Not measured</v>
      </c>
      <c r="R119" t="str">
        <f t="shared" si="9"/>
        <v>Not measured</v>
      </c>
      <c r="S119" s="4" t="str">
        <f t="shared" si="10"/>
        <v>Not measured</v>
      </c>
      <c r="T119" t="s">
        <v>86</v>
      </c>
      <c r="U119" s="8" t="s">
        <v>241</v>
      </c>
      <c r="V119" t="str">
        <f t="shared" si="11"/>
        <v>Tier 1</v>
      </c>
    </row>
    <row r="120" spans="1:22">
      <c r="A120" t="s">
        <v>282</v>
      </c>
      <c r="B120" t="s">
        <v>120</v>
      </c>
      <c r="C120" s="3">
        <v>45999.542361111111</v>
      </c>
      <c r="D120" t="s">
        <v>205</v>
      </c>
      <c r="E120">
        <v>2</v>
      </c>
      <c r="F120" s="4">
        <v>34.5</v>
      </c>
      <c r="G120" s="4">
        <v>19.5</v>
      </c>
      <c r="H120" s="4">
        <v>4.7</v>
      </c>
      <c r="I120" s="4">
        <v>41.2</v>
      </c>
      <c r="J120" s="4">
        <v>26.1</v>
      </c>
      <c r="K120" s="4">
        <v>30.12</v>
      </c>
      <c r="L120" t="s">
        <v>85</v>
      </c>
      <c r="M120" t="s">
        <v>85</v>
      </c>
      <c r="N120" t="s">
        <v>85</v>
      </c>
      <c r="O120" s="4" t="str">
        <f t="shared" si="6"/>
        <v>Not measured</v>
      </c>
      <c r="P120" s="5" t="str">
        <f t="shared" si="7"/>
        <v>Not measured</v>
      </c>
      <c r="Q120" t="str">
        <f t="shared" si="8"/>
        <v>Not measured</v>
      </c>
      <c r="R120" t="str">
        <f t="shared" si="9"/>
        <v>Not measured</v>
      </c>
      <c r="S120" s="4" t="str">
        <f t="shared" si="10"/>
        <v>Not measured</v>
      </c>
      <c r="T120" t="s">
        <v>86</v>
      </c>
      <c r="U120" s="8" t="s">
        <v>241</v>
      </c>
      <c r="V120" t="str">
        <f t="shared" si="11"/>
        <v>Tier 3</v>
      </c>
    </row>
    <row r="121" spans="1:22">
      <c r="A121" t="s">
        <v>283</v>
      </c>
      <c r="B121" t="s">
        <v>120</v>
      </c>
      <c r="C121" s="3">
        <v>45999.544444444437</v>
      </c>
      <c r="D121" t="s">
        <v>207</v>
      </c>
      <c r="E121">
        <v>2</v>
      </c>
      <c r="F121" s="4">
        <v>0.9</v>
      </c>
      <c r="G121" s="4">
        <v>1.4</v>
      </c>
      <c r="H121" s="4">
        <v>22.6</v>
      </c>
      <c r="I121" s="4">
        <v>75</v>
      </c>
      <c r="J121" s="4">
        <v>25.4</v>
      </c>
      <c r="K121" s="4">
        <v>30.12</v>
      </c>
      <c r="L121" t="s">
        <v>85</v>
      </c>
      <c r="M121" t="s">
        <v>85</v>
      </c>
      <c r="N121" t="s">
        <v>85</v>
      </c>
      <c r="O121" s="4" t="str">
        <f t="shared" si="6"/>
        <v>Not measured</v>
      </c>
      <c r="P121" s="5" t="str">
        <f t="shared" si="7"/>
        <v>Not measured</v>
      </c>
      <c r="Q121" t="str">
        <f t="shared" si="8"/>
        <v>Not measured</v>
      </c>
      <c r="R121" t="str">
        <f t="shared" si="9"/>
        <v>Not measured</v>
      </c>
      <c r="S121" s="4" t="str">
        <f t="shared" si="10"/>
        <v>Not measured</v>
      </c>
      <c r="T121" t="s">
        <v>86</v>
      </c>
      <c r="U121" s="8" t="s">
        <v>241</v>
      </c>
      <c r="V121" t="str">
        <f t="shared" si="11"/>
        <v>Tier 1</v>
      </c>
    </row>
    <row r="122" spans="1:22">
      <c r="A122" t="s">
        <v>284</v>
      </c>
      <c r="B122" t="s">
        <v>120</v>
      </c>
      <c r="C122" s="3">
        <v>45999.547222222223</v>
      </c>
      <c r="D122" t="s">
        <v>209</v>
      </c>
      <c r="E122">
        <v>2</v>
      </c>
      <c r="F122" s="4">
        <v>0</v>
      </c>
      <c r="G122" s="4">
        <v>0.9</v>
      </c>
      <c r="H122" s="4">
        <v>23.6</v>
      </c>
      <c r="I122" s="4">
        <v>75.5</v>
      </c>
      <c r="J122" s="4">
        <v>26.8</v>
      </c>
      <c r="K122" s="4">
        <v>30.12</v>
      </c>
      <c r="L122" t="s">
        <v>85</v>
      </c>
      <c r="M122" t="s">
        <v>85</v>
      </c>
      <c r="N122" t="s">
        <v>85</v>
      </c>
      <c r="O122" s="4" t="str">
        <f t="shared" si="6"/>
        <v>Not measured</v>
      </c>
      <c r="P122" s="5" t="str">
        <f t="shared" si="7"/>
        <v>Not measured</v>
      </c>
      <c r="Q122" t="str">
        <f t="shared" si="8"/>
        <v>Not measured</v>
      </c>
      <c r="R122" t="str">
        <f t="shared" si="9"/>
        <v>Not measured</v>
      </c>
      <c r="S122" s="4" t="str">
        <f t="shared" si="10"/>
        <v>Not measured</v>
      </c>
      <c r="T122" t="s">
        <v>86</v>
      </c>
      <c r="U122" s="8" t="s">
        <v>241</v>
      </c>
      <c r="V122" t="str">
        <f t="shared" si="11"/>
        <v>Tier 1</v>
      </c>
    </row>
    <row r="123" spans="1:22">
      <c r="A123" t="s">
        <v>285</v>
      </c>
      <c r="B123" t="s">
        <v>120</v>
      </c>
      <c r="C123" s="3">
        <v>45999.550694444442</v>
      </c>
      <c r="D123" t="s">
        <v>211</v>
      </c>
      <c r="E123">
        <v>2</v>
      </c>
      <c r="F123" s="4">
        <v>1.1000000000000001</v>
      </c>
      <c r="G123" s="4">
        <v>2.2000000000000002</v>
      </c>
      <c r="H123" s="4">
        <v>21.7</v>
      </c>
      <c r="I123" s="4">
        <v>75</v>
      </c>
      <c r="J123" s="4">
        <v>25.7</v>
      </c>
      <c r="K123" s="4">
        <v>30.12</v>
      </c>
      <c r="L123" t="s">
        <v>85</v>
      </c>
      <c r="M123" t="s">
        <v>85</v>
      </c>
      <c r="N123" t="s">
        <v>85</v>
      </c>
      <c r="O123" s="4" t="str">
        <f t="shared" si="6"/>
        <v>Not measured</v>
      </c>
      <c r="P123" s="5" t="str">
        <f t="shared" si="7"/>
        <v>Not measured</v>
      </c>
      <c r="Q123" t="str">
        <f t="shared" si="8"/>
        <v>Not measured</v>
      </c>
      <c r="R123" t="str">
        <f t="shared" si="9"/>
        <v>Not measured</v>
      </c>
      <c r="S123" s="4" t="str">
        <f t="shared" si="10"/>
        <v>Not measured</v>
      </c>
      <c r="T123" t="s">
        <v>86</v>
      </c>
      <c r="U123" s="8" t="s">
        <v>241</v>
      </c>
      <c r="V123" t="str">
        <f t="shared" si="11"/>
        <v>Tier 1</v>
      </c>
    </row>
    <row r="124" spans="1:22">
      <c r="A124" t="s">
        <v>286</v>
      </c>
      <c r="B124" t="s">
        <v>120</v>
      </c>
      <c r="C124" s="3">
        <v>45999.553472222222</v>
      </c>
      <c r="D124" t="s">
        <v>213</v>
      </c>
      <c r="E124">
        <v>2</v>
      </c>
      <c r="F124" s="4">
        <v>1.5</v>
      </c>
      <c r="G124" s="4">
        <v>2.1</v>
      </c>
      <c r="H124" s="4">
        <v>22.1</v>
      </c>
      <c r="I124" s="4">
        <v>74.400000000000006</v>
      </c>
      <c r="J124" s="4">
        <v>26.3</v>
      </c>
      <c r="K124" s="4">
        <v>30.12</v>
      </c>
      <c r="L124" t="s">
        <v>85</v>
      </c>
      <c r="M124" t="s">
        <v>85</v>
      </c>
      <c r="N124" t="s">
        <v>85</v>
      </c>
      <c r="O124" s="4" t="str">
        <f t="shared" si="6"/>
        <v>Not measured</v>
      </c>
      <c r="P124" s="5" t="str">
        <f t="shared" si="7"/>
        <v>Not measured</v>
      </c>
      <c r="Q124" t="str">
        <f t="shared" si="8"/>
        <v>Not measured</v>
      </c>
      <c r="R124" t="str">
        <f t="shared" si="9"/>
        <v>Not measured</v>
      </c>
      <c r="S124" s="4" t="str">
        <f t="shared" si="10"/>
        <v>Not measured</v>
      </c>
      <c r="T124" t="s">
        <v>86</v>
      </c>
      <c r="U124" s="8" t="s">
        <v>241</v>
      </c>
      <c r="V124" t="str">
        <f t="shared" si="11"/>
        <v>Tier 2</v>
      </c>
    </row>
    <row r="125" spans="1:22">
      <c r="A125" t="s">
        <v>287</v>
      </c>
      <c r="B125" t="s">
        <v>120</v>
      </c>
      <c r="C125" s="3">
        <v>45999.556944444441</v>
      </c>
      <c r="D125" t="s">
        <v>215</v>
      </c>
      <c r="E125">
        <v>2</v>
      </c>
      <c r="F125" s="4">
        <v>0.1</v>
      </c>
      <c r="G125" s="4">
        <v>0.9</v>
      </c>
      <c r="H125" s="4">
        <v>20.399999999999999</v>
      </c>
      <c r="I125" s="4">
        <v>78.5</v>
      </c>
      <c r="J125" s="4">
        <v>25.1</v>
      </c>
      <c r="K125" s="4">
        <v>30.12</v>
      </c>
      <c r="L125" t="s">
        <v>85</v>
      </c>
      <c r="M125" t="s">
        <v>85</v>
      </c>
      <c r="N125" t="s">
        <v>85</v>
      </c>
      <c r="O125" s="4" t="str">
        <f t="shared" si="6"/>
        <v>Not measured</v>
      </c>
      <c r="P125" s="5" t="str">
        <f t="shared" si="7"/>
        <v>Not measured</v>
      </c>
      <c r="Q125" t="str">
        <f t="shared" si="8"/>
        <v>Not measured</v>
      </c>
      <c r="R125" t="str">
        <f t="shared" si="9"/>
        <v>Not measured</v>
      </c>
      <c r="S125" s="4" t="str">
        <f t="shared" si="10"/>
        <v>Not measured</v>
      </c>
      <c r="T125" t="s">
        <v>86</v>
      </c>
      <c r="U125" s="8" t="s">
        <v>241</v>
      </c>
      <c r="V125" t="str">
        <f t="shared" si="11"/>
        <v>Tier 1</v>
      </c>
    </row>
    <row r="126" spans="1:22">
      <c r="A126" t="s">
        <v>288</v>
      </c>
      <c r="B126" t="s">
        <v>120</v>
      </c>
      <c r="C126" s="3">
        <v>45999.559027777781</v>
      </c>
      <c r="D126" t="s">
        <v>217</v>
      </c>
      <c r="E126">
        <v>2</v>
      </c>
      <c r="F126" s="4">
        <v>3.7</v>
      </c>
      <c r="G126" s="4">
        <v>6.5</v>
      </c>
      <c r="H126" s="4">
        <v>14.7</v>
      </c>
      <c r="I126" s="4">
        <v>75.099999999999994</v>
      </c>
      <c r="J126" s="4">
        <v>26.9</v>
      </c>
      <c r="K126" s="4">
        <v>30.12</v>
      </c>
      <c r="L126" t="s">
        <v>85</v>
      </c>
      <c r="M126" t="s">
        <v>85</v>
      </c>
      <c r="N126" t="s">
        <v>85</v>
      </c>
      <c r="O126" s="4" t="str">
        <f t="shared" si="6"/>
        <v>Not measured</v>
      </c>
      <c r="P126" s="5" t="str">
        <f t="shared" si="7"/>
        <v>Not measured</v>
      </c>
      <c r="Q126" t="str">
        <f t="shared" si="8"/>
        <v>Not measured</v>
      </c>
      <c r="R126" t="str">
        <f t="shared" si="9"/>
        <v>Not measured</v>
      </c>
      <c r="S126" s="4" t="str">
        <f t="shared" si="10"/>
        <v>Not measured</v>
      </c>
      <c r="T126" t="s">
        <v>86</v>
      </c>
      <c r="U126" s="8" t="s">
        <v>241</v>
      </c>
      <c r="V126" t="str">
        <f t="shared" si="11"/>
        <v>Tier 3</v>
      </c>
    </row>
    <row r="127" spans="1:22">
      <c r="A127" t="s">
        <v>289</v>
      </c>
      <c r="B127" t="s">
        <v>120</v>
      </c>
      <c r="C127" s="3">
        <v>45999.5625</v>
      </c>
      <c r="D127" t="s">
        <v>219</v>
      </c>
      <c r="E127">
        <v>2</v>
      </c>
      <c r="F127" s="4">
        <v>0.3</v>
      </c>
      <c r="G127" s="4">
        <v>2.8</v>
      </c>
      <c r="H127" s="4">
        <v>19</v>
      </c>
      <c r="I127" s="4">
        <v>77.900000000000006</v>
      </c>
      <c r="J127" s="4">
        <v>25.6</v>
      </c>
      <c r="K127" s="4">
        <v>30.12</v>
      </c>
      <c r="L127" t="s">
        <v>85</v>
      </c>
      <c r="M127" t="s">
        <v>85</v>
      </c>
      <c r="N127" t="s">
        <v>85</v>
      </c>
      <c r="O127" s="4" t="str">
        <f t="shared" si="6"/>
        <v>Not measured</v>
      </c>
      <c r="P127" s="5" t="str">
        <f t="shared" si="7"/>
        <v>Not measured</v>
      </c>
      <c r="Q127" t="str">
        <f t="shared" si="8"/>
        <v>Not measured</v>
      </c>
      <c r="R127" t="str">
        <f t="shared" si="9"/>
        <v>Not measured</v>
      </c>
      <c r="S127" s="4" t="str">
        <f t="shared" si="10"/>
        <v>Not measured</v>
      </c>
      <c r="T127" t="s">
        <v>86</v>
      </c>
      <c r="U127" s="8" t="s">
        <v>241</v>
      </c>
      <c r="V127" t="str">
        <f t="shared" si="11"/>
        <v>Tier 1</v>
      </c>
    </row>
    <row r="128" spans="1:22">
      <c r="A128" t="s">
        <v>290</v>
      </c>
      <c r="B128" t="s">
        <v>120</v>
      </c>
      <c r="C128" s="3">
        <v>45999.566666666673</v>
      </c>
      <c r="D128" t="s">
        <v>221</v>
      </c>
      <c r="E128">
        <v>2</v>
      </c>
      <c r="F128" t="s">
        <v>85</v>
      </c>
      <c r="G128" t="s">
        <v>85</v>
      </c>
      <c r="H128" t="s">
        <v>85</v>
      </c>
      <c r="I128" t="s">
        <v>85</v>
      </c>
      <c r="J128" t="s">
        <v>85</v>
      </c>
      <c r="K128" s="4">
        <v>30.12</v>
      </c>
      <c r="L128" t="s">
        <v>85</v>
      </c>
      <c r="M128" t="s">
        <v>85</v>
      </c>
      <c r="N128" t="s">
        <v>85</v>
      </c>
      <c r="O128" s="4" t="str">
        <f t="shared" si="6"/>
        <v>Not measured</v>
      </c>
      <c r="P128" s="5" t="str">
        <f t="shared" si="7"/>
        <v>Not measured</v>
      </c>
      <c r="Q128" t="str">
        <f t="shared" si="8"/>
        <v>Not measured</v>
      </c>
      <c r="R128" t="str">
        <f t="shared" si="9"/>
        <v>Not measured</v>
      </c>
      <c r="S128" s="4" t="str">
        <f t="shared" si="10"/>
        <v>Not measured</v>
      </c>
      <c r="T128" t="s">
        <v>85</v>
      </c>
      <c r="U128" s="8" t="s">
        <v>241</v>
      </c>
      <c r="V128" t="str">
        <f t="shared" si="11"/>
        <v>Not Classified</v>
      </c>
    </row>
    <row r="129" spans="1:22">
      <c r="A129" t="s">
        <v>291</v>
      </c>
      <c r="B129" t="s">
        <v>120</v>
      </c>
      <c r="C129" s="3">
        <v>45999.568749999999</v>
      </c>
      <c r="D129" t="s">
        <v>223</v>
      </c>
      <c r="E129">
        <v>2</v>
      </c>
      <c r="F129" s="4">
        <v>46</v>
      </c>
      <c r="G129" s="4">
        <v>30.7</v>
      </c>
      <c r="H129" s="4">
        <v>1.7</v>
      </c>
      <c r="I129" s="4">
        <v>21.6</v>
      </c>
      <c r="J129" s="4">
        <v>25.3</v>
      </c>
      <c r="K129" s="4">
        <v>30.12</v>
      </c>
      <c r="L129" t="s">
        <v>85</v>
      </c>
      <c r="M129" t="s">
        <v>85</v>
      </c>
      <c r="N129" t="s">
        <v>85</v>
      </c>
      <c r="O129" s="4" t="str">
        <f t="shared" si="6"/>
        <v>Not measured</v>
      </c>
      <c r="P129" s="5" t="str">
        <f t="shared" si="7"/>
        <v>Not measured</v>
      </c>
      <c r="Q129" t="str">
        <f t="shared" si="8"/>
        <v>Not measured</v>
      </c>
      <c r="R129" t="str">
        <f t="shared" si="9"/>
        <v>Not measured</v>
      </c>
      <c r="S129" s="4" t="str">
        <f t="shared" si="10"/>
        <v>Not measured</v>
      </c>
      <c r="T129" t="s">
        <v>86</v>
      </c>
      <c r="U129" s="8" t="s">
        <v>241</v>
      </c>
      <c r="V129" t="str">
        <f t="shared" si="11"/>
        <v>Tier 3</v>
      </c>
    </row>
    <row r="130" spans="1:22">
      <c r="A130" t="s">
        <v>292</v>
      </c>
      <c r="B130" t="s">
        <v>120</v>
      </c>
      <c r="C130" s="3">
        <v>45999.571527777778</v>
      </c>
      <c r="D130" t="s">
        <v>225</v>
      </c>
      <c r="E130">
        <v>2</v>
      </c>
      <c r="F130" s="4">
        <v>62.6</v>
      </c>
      <c r="G130" s="4">
        <v>35.9</v>
      </c>
      <c r="H130" s="4">
        <v>1</v>
      </c>
      <c r="I130" s="4">
        <v>0.5</v>
      </c>
      <c r="J130" s="4">
        <v>25.1</v>
      </c>
      <c r="K130" s="4">
        <v>30.12</v>
      </c>
      <c r="L130" t="s">
        <v>85</v>
      </c>
      <c r="M130" t="s">
        <v>85</v>
      </c>
      <c r="N130" t="s">
        <v>85</v>
      </c>
      <c r="O130" s="4" t="str">
        <f t="shared" ref="O130:O193" si="12">IF(NOT(ISNUMBER(M130)),"Not measured",IF(ABS(M130)=0,0,IF(OR(ABS(M130)&lt;0.01,ABS(M130)&gt;24),"Not calculated",ROUND(3.8*SQRT(ABS(M130)),2))))</f>
        <v>Not measured</v>
      </c>
      <c r="P130" s="5" t="str">
        <f t="shared" ref="P130:P193" si="13">IF(AND(ISNUMBER(O130),ISNUMBER(F130)),ROUND(O130*F130/100,3),IF(O130="Not calculated","Not calculated","Not measured"))</f>
        <v>Not measured</v>
      </c>
      <c r="Q130" t="str">
        <f t="shared" ref="Q130:Q193" si="14">IF(NOT(ISNUMBER(M130)),"Not measured",IF(M130&gt;0,"Positive ΔP",IF(M130&lt;0,"Negative ΔP","Zero ΔP")))</f>
        <v>Not measured</v>
      </c>
      <c r="R130" t="str">
        <f t="shared" ref="R130:R193" si="15">IF(NOT(ISNUMBER(M130)),"Not measured",IF(ABS(M130)=0,"Zero / below detection",IF(ABS(M130)&lt;0.01,"Below table minimum",IF(ABS(M130)&gt;24,"Above table maximum",IF(3.8*SQRT(ABS(M130))&gt;10,"Above recommended range","Within Model #180 range")))))</f>
        <v>Not measured</v>
      </c>
      <c r="S130" s="4" t="str">
        <f t="shared" ref="S130:S193" si="16">IF(AND(ISNUMBER(N130),ISNUMBER(O130)),ROUND(N130-O130,2),IF(O130="Not calculated","Not calculated","Not measured"))</f>
        <v>Not measured</v>
      </c>
      <c r="T130" t="s">
        <v>86</v>
      </c>
      <c r="U130" s="8" t="s">
        <v>241</v>
      </c>
      <c r="V130" t="str">
        <f t="shared" ref="V130:V193" si="17">IF(NOT(ISNUMBER(F130)),"Not Classified",IF(F130&lt;=1.25,"Tier 1",IF(F130&lt;2.5,"Tier 2","Tier 3")))</f>
        <v>Tier 3</v>
      </c>
    </row>
    <row r="131" spans="1:22">
      <c r="A131" t="s">
        <v>293</v>
      </c>
      <c r="B131" t="s">
        <v>120</v>
      </c>
      <c r="C131" s="3">
        <v>45999.575694444437</v>
      </c>
      <c r="D131" t="s">
        <v>227</v>
      </c>
      <c r="E131">
        <v>2</v>
      </c>
      <c r="F131" s="4">
        <v>2.9</v>
      </c>
      <c r="G131" s="4">
        <v>3.4</v>
      </c>
      <c r="H131" s="4">
        <v>21.8</v>
      </c>
      <c r="I131" s="4">
        <v>71.900000000000006</v>
      </c>
      <c r="J131" s="4">
        <v>24.3</v>
      </c>
      <c r="K131" s="4">
        <v>30.12</v>
      </c>
      <c r="L131" t="s">
        <v>85</v>
      </c>
      <c r="M131" t="s">
        <v>85</v>
      </c>
      <c r="N131" t="s">
        <v>85</v>
      </c>
      <c r="O131" s="4" t="str">
        <f t="shared" si="12"/>
        <v>Not measured</v>
      </c>
      <c r="P131" s="5" t="str">
        <f t="shared" si="13"/>
        <v>Not measured</v>
      </c>
      <c r="Q131" t="str">
        <f t="shared" si="14"/>
        <v>Not measured</v>
      </c>
      <c r="R131" t="str">
        <f t="shared" si="15"/>
        <v>Not measured</v>
      </c>
      <c r="S131" s="4" t="str">
        <f t="shared" si="16"/>
        <v>Not measured</v>
      </c>
      <c r="T131" t="s">
        <v>86</v>
      </c>
      <c r="U131" s="8" t="s">
        <v>241</v>
      </c>
      <c r="V131" t="str">
        <f t="shared" si="17"/>
        <v>Tier 3</v>
      </c>
    </row>
    <row r="132" spans="1:22">
      <c r="A132" t="s">
        <v>294</v>
      </c>
      <c r="B132" t="s">
        <v>120</v>
      </c>
      <c r="C132" s="3">
        <v>45999.579861111109</v>
      </c>
      <c r="D132" t="s">
        <v>229</v>
      </c>
      <c r="E132">
        <v>2</v>
      </c>
      <c r="F132" s="4">
        <v>3</v>
      </c>
      <c r="G132" s="4">
        <v>2</v>
      </c>
      <c r="H132" s="4">
        <v>21.8</v>
      </c>
      <c r="I132" s="4">
        <v>73.2</v>
      </c>
      <c r="J132" s="4">
        <v>24.8</v>
      </c>
      <c r="K132" s="4">
        <v>30.12</v>
      </c>
      <c r="L132" t="s">
        <v>85</v>
      </c>
      <c r="M132" t="s">
        <v>85</v>
      </c>
      <c r="N132" t="s">
        <v>85</v>
      </c>
      <c r="O132" s="4" t="str">
        <f t="shared" si="12"/>
        <v>Not measured</v>
      </c>
      <c r="P132" s="5" t="str">
        <f t="shared" si="13"/>
        <v>Not measured</v>
      </c>
      <c r="Q132" t="str">
        <f t="shared" si="14"/>
        <v>Not measured</v>
      </c>
      <c r="R132" t="str">
        <f t="shared" si="15"/>
        <v>Not measured</v>
      </c>
      <c r="S132" s="4" t="str">
        <f t="shared" si="16"/>
        <v>Not measured</v>
      </c>
      <c r="T132" t="s">
        <v>86</v>
      </c>
      <c r="U132" s="8" t="s">
        <v>241</v>
      </c>
      <c r="V132" t="str">
        <f t="shared" si="17"/>
        <v>Tier 3</v>
      </c>
    </row>
    <row r="133" spans="1:22">
      <c r="A133" t="s">
        <v>295</v>
      </c>
      <c r="B133" t="s">
        <v>120</v>
      </c>
      <c r="C133" s="3">
        <v>45999.582638888889</v>
      </c>
      <c r="D133" t="s">
        <v>231</v>
      </c>
      <c r="E133">
        <v>2</v>
      </c>
      <c r="F133" s="4">
        <v>8.5</v>
      </c>
      <c r="G133" s="4">
        <v>6.4</v>
      </c>
      <c r="H133" s="4">
        <v>16.7</v>
      </c>
      <c r="I133" s="4">
        <v>68.5</v>
      </c>
      <c r="J133" s="4">
        <v>24.9</v>
      </c>
      <c r="K133" s="4">
        <v>30.12</v>
      </c>
      <c r="L133" t="s">
        <v>85</v>
      </c>
      <c r="M133" t="s">
        <v>85</v>
      </c>
      <c r="N133" t="s">
        <v>85</v>
      </c>
      <c r="O133" s="4" t="str">
        <f t="shared" si="12"/>
        <v>Not measured</v>
      </c>
      <c r="P133" s="5" t="str">
        <f t="shared" si="13"/>
        <v>Not measured</v>
      </c>
      <c r="Q133" t="str">
        <f t="shared" si="14"/>
        <v>Not measured</v>
      </c>
      <c r="R133" t="str">
        <f t="shared" si="15"/>
        <v>Not measured</v>
      </c>
      <c r="S133" s="4" t="str">
        <f t="shared" si="16"/>
        <v>Not measured</v>
      </c>
      <c r="T133" t="s">
        <v>86</v>
      </c>
      <c r="U133" s="8" t="s">
        <v>241</v>
      </c>
      <c r="V133" t="str">
        <f t="shared" si="17"/>
        <v>Tier 3</v>
      </c>
    </row>
    <row r="134" spans="1:22">
      <c r="A134" t="s">
        <v>296</v>
      </c>
      <c r="B134" t="s">
        <v>120</v>
      </c>
      <c r="C134" s="3">
        <v>45999.586111111108</v>
      </c>
      <c r="D134" t="s">
        <v>233</v>
      </c>
      <c r="E134">
        <v>2</v>
      </c>
      <c r="F134" s="4">
        <v>3.1</v>
      </c>
      <c r="G134" s="4">
        <v>1.9</v>
      </c>
      <c r="H134" s="4">
        <v>22.4</v>
      </c>
      <c r="I134" s="4">
        <v>72.599999999999994</v>
      </c>
      <c r="J134" s="4">
        <v>25</v>
      </c>
      <c r="K134" s="4">
        <v>30.12</v>
      </c>
      <c r="L134" t="s">
        <v>85</v>
      </c>
      <c r="M134" t="s">
        <v>85</v>
      </c>
      <c r="N134" t="s">
        <v>85</v>
      </c>
      <c r="O134" s="4" t="str">
        <f t="shared" si="12"/>
        <v>Not measured</v>
      </c>
      <c r="P134" s="5" t="str">
        <f t="shared" si="13"/>
        <v>Not measured</v>
      </c>
      <c r="Q134" t="str">
        <f t="shared" si="14"/>
        <v>Not measured</v>
      </c>
      <c r="R134" t="str">
        <f t="shared" si="15"/>
        <v>Not measured</v>
      </c>
      <c r="S134" s="4" t="str">
        <f t="shared" si="16"/>
        <v>Not measured</v>
      </c>
      <c r="T134" t="s">
        <v>86</v>
      </c>
      <c r="U134" s="8" t="s">
        <v>241</v>
      </c>
      <c r="V134" t="str">
        <f t="shared" si="17"/>
        <v>Tier 3</v>
      </c>
    </row>
    <row r="135" spans="1:22">
      <c r="A135" t="s">
        <v>297</v>
      </c>
      <c r="B135" t="s">
        <v>120</v>
      </c>
      <c r="C135" s="3">
        <v>45999.590277777781</v>
      </c>
      <c r="D135" t="s">
        <v>235</v>
      </c>
      <c r="E135">
        <v>2</v>
      </c>
      <c r="F135" s="4">
        <v>0.5</v>
      </c>
      <c r="G135" s="4">
        <v>0.2</v>
      </c>
      <c r="H135" s="4">
        <v>24.6</v>
      </c>
      <c r="I135" s="4">
        <v>74.7</v>
      </c>
      <c r="J135" s="4">
        <v>25</v>
      </c>
      <c r="K135" s="4">
        <v>30.12</v>
      </c>
      <c r="L135" t="s">
        <v>85</v>
      </c>
      <c r="M135" t="s">
        <v>85</v>
      </c>
      <c r="N135" t="s">
        <v>85</v>
      </c>
      <c r="O135" s="4" t="str">
        <f t="shared" si="12"/>
        <v>Not measured</v>
      </c>
      <c r="P135" s="5" t="str">
        <f t="shared" si="13"/>
        <v>Not measured</v>
      </c>
      <c r="Q135" t="str">
        <f t="shared" si="14"/>
        <v>Not measured</v>
      </c>
      <c r="R135" t="str">
        <f t="shared" si="15"/>
        <v>Not measured</v>
      </c>
      <c r="S135" s="4" t="str">
        <f t="shared" si="16"/>
        <v>Not measured</v>
      </c>
      <c r="T135" t="s">
        <v>86</v>
      </c>
      <c r="U135" s="8" t="s">
        <v>241</v>
      </c>
      <c r="V135" t="str">
        <f t="shared" si="17"/>
        <v>Tier 1</v>
      </c>
    </row>
    <row r="136" spans="1:22">
      <c r="A136" t="s">
        <v>298</v>
      </c>
      <c r="B136" t="s">
        <v>120</v>
      </c>
      <c r="C136" s="3">
        <v>45999.594444444447</v>
      </c>
      <c r="D136" t="s">
        <v>237</v>
      </c>
      <c r="E136">
        <v>2</v>
      </c>
      <c r="F136" s="4">
        <v>39.1</v>
      </c>
      <c r="G136" s="4">
        <v>15.8</v>
      </c>
      <c r="H136" s="4">
        <v>8.5</v>
      </c>
      <c r="I136" s="4">
        <v>36.6</v>
      </c>
      <c r="J136" s="4">
        <v>25.2</v>
      </c>
      <c r="K136" s="4">
        <v>30.12</v>
      </c>
      <c r="L136" t="s">
        <v>85</v>
      </c>
      <c r="M136" t="s">
        <v>85</v>
      </c>
      <c r="N136" t="s">
        <v>85</v>
      </c>
      <c r="O136" s="4" t="str">
        <f t="shared" si="12"/>
        <v>Not measured</v>
      </c>
      <c r="P136" s="5" t="str">
        <f t="shared" si="13"/>
        <v>Not measured</v>
      </c>
      <c r="Q136" t="str">
        <f t="shared" si="14"/>
        <v>Not measured</v>
      </c>
      <c r="R136" t="str">
        <f t="shared" si="15"/>
        <v>Not measured</v>
      </c>
      <c r="S136" s="4" t="str">
        <f t="shared" si="16"/>
        <v>Not measured</v>
      </c>
      <c r="T136" t="s">
        <v>86</v>
      </c>
      <c r="U136" s="8" t="s">
        <v>241</v>
      </c>
      <c r="V136" t="str">
        <f t="shared" si="17"/>
        <v>Tier 3</v>
      </c>
    </row>
    <row r="137" spans="1:22">
      <c r="A137" t="s">
        <v>299</v>
      </c>
      <c r="B137" t="s">
        <v>120</v>
      </c>
      <c r="C137" s="3">
        <v>45999.59652777778</v>
      </c>
      <c r="D137" t="s">
        <v>239</v>
      </c>
      <c r="E137">
        <v>2</v>
      </c>
      <c r="F137" s="4">
        <v>0.1</v>
      </c>
      <c r="G137" s="4">
        <v>0.9</v>
      </c>
      <c r="H137" s="4">
        <v>20.399999999999999</v>
      </c>
      <c r="I137" s="4">
        <v>74.7</v>
      </c>
      <c r="J137" s="4">
        <v>25.2</v>
      </c>
      <c r="K137" s="4">
        <v>30.12</v>
      </c>
      <c r="L137" t="s">
        <v>85</v>
      </c>
      <c r="M137" t="s">
        <v>85</v>
      </c>
      <c r="N137" t="s">
        <v>85</v>
      </c>
      <c r="O137" s="4" t="str">
        <f t="shared" si="12"/>
        <v>Not measured</v>
      </c>
      <c r="P137" s="5" t="str">
        <f t="shared" si="13"/>
        <v>Not measured</v>
      </c>
      <c r="Q137" t="str">
        <f t="shared" si="14"/>
        <v>Not measured</v>
      </c>
      <c r="R137" t="str">
        <f t="shared" si="15"/>
        <v>Not measured</v>
      </c>
      <c r="S137" s="4" t="str">
        <f t="shared" si="16"/>
        <v>Not measured</v>
      </c>
      <c r="T137" t="s">
        <v>86</v>
      </c>
      <c r="U137" s="8" t="s">
        <v>241</v>
      </c>
      <c r="V137" t="str">
        <f t="shared" si="17"/>
        <v>Tier 1</v>
      </c>
    </row>
    <row r="138" spans="1:22">
      <c r="A138" t="s">
        <v>300</v>
      </c>
      <c r="B138" t="s">
        <v>120</v>
      </c>
      <c r="C138" s="3">
        <v>46094.431944444441</v>
      </c>
      <c r="D138" t="s">
        <v>121</v>
      </c>
      <c r="E138">
        <v>3</v>
      </c>
      <c r="F138" s="4">
        <v>22.3</v>
      </c>
      <c r="G138" s="4">
        <v>13.1</v>
      </c>
      <c r="H138" s="4">
        <v>10.6</v>
      </c>
      <c r="I138" s="4">
        <v>54</v>
      </c>
      <c r="J138" s="4">
        <v>41.8</v>
      </c>
      <c r="K138" s="4">
        <v>30</v>
      </c>
      <c r="L138" t="s">
        <v>85</v>
      </c>
      <c r="M138" t="s">
        <v>85</v>
      </c>
      <c r="N138" t="s">
        <v>85</v>
      </c>
      <c r="O138" s="4" t="str">
        <f t="shared" si="12"/>
        <v>Not measured</v>
      </c>
      <c r="P138" s="5" t="str">
        <f t="shared" si="13"/>
        <v>Not measured</v>
      </c>
      <c r="Q138" t="str">
        <f t="shared" si="14"/>
        <v>Not measured</v>
      </c>
      <c r="R138" t="str">
        <f t="shared" si="15"/>
        <v>Not measured</v>
      </c>
      <c r="S138" s="4" t="str">
        <f t="shared" si="16"/>
        <v>Not measured</v>
      </c>
      <c r="T138" t="s">
        <v>86</v>
      </c>
      <c r="U138" s="8" t="s">
        <v>301</v>
      </c>
      <c r="V138" t="str">
        <f t="shared" si="17"/>
        <v>Tier 3</v>
      </c>
    </row>
    <row r="139" spans="1:22">
      <c r="A139" t="s">
        <v>302</v>
      </c>
      <c r="B139" t="s">
        <v>120</v>
      </c>
      <c r="C139" s="3">
        <v>46094.434027777781</v>
      </c>
      <c r="D139" t="s">
        <v>125</v>
      </c>
      <c r="E139">
        <v>3</v>
      </c>
      <c r="F139" s="4">
        <v>0</v>
      </c>
      <c r="G139" s="4">
        <v>0.1</v>
      </c>
      <c r="H139" s="4">
        <v>22.1</v>
      </c>
      <c r="I139" s="4">
        <v>77.8</v>
      </c>
      <c r="J139" s="4">
        <v>42</v>
      </c>
      <c r="K139" s="4">
        <v>30.02</v>
      </c>
      <c r="L139" t="s">
        <v>85</v>
      </c>
      <c r="M139" t="s">
        <v>85</v>
      </c>
      <c r="N139" t="s">
        <v>85</v>
      </c>
      <c r="O139" s="4" t="str">
        <f t="shared" si="12"/>
        <v>Not measured</v>
      </c>
      <c r="P139" s="5" t="str">
        <f t="shared" si="13"/>
        <v>Not measured</v>
      </c>
      <c r="Q139" t="str">
        <f t="shared" si="14"/>
        <v>Not measured</v>
      </c>
      <c r="R139" t="str">
        <f t="shared" si="15"/>
        <v>Not measured</v>
      </c>
      <c r="S139" s="4" t="str">
        <f t="shared" si="16"/>
        <v>Not measured</v>
      </c>
      <c r="T139" t="s">
        <v>86</v>
      </c>
      <c r="U139" s="8" t="s">
        <v>303</v>
      </c>
      <c r="V139" t="str">
        <f t="shared" si="17"/>
        <v>Tier 1</v>
      </c>
    </row>
    <row r="140" spans="1:22">
      <c r="A140" t="s">
        <v>304</v>
      </c>
      <c r="B140" t="s">
        <v>120</v>
      </c>
      <c r="C140" s="3">
        <v>46094.436111111107</v>
      </c>
      <c r="D140" t="s">
        <v>127</v>
      </c>
      <c r="E140">
        <v>3</v>
      </c>
      <c r="F140" s="4">
        <v>0</v>
      </c>
      <c r="G140" s="4">
        <v>0.1</v>
      </c>
      <c r="H140" s="4">
        <v>22.2</v>
      </c>
      <c r="I140" s="4">
        <v>77.7</v>
      </c>
      <c r="J140" s="4">
        <v>40.200000000000003</v>
      </c>
      <c r="K140" s="4">
        <v>30.03</v>
      </c>
      <c r="L140" t="s">
        <v>85</v>
      </c>
      <c r="M140" t="s">
        <v>85</v>
      </c>
      <c r="N140" t="s">
        <v>85</v>
      </c>
      <c r="O140" s="4" t="str">
        <f t="shared" si="12"/>
        <v>Not measured</v>
      </c>
      <c r="P140" s="5" t="str">
        <f t="shared" si="13"/>
        <v>Not measured</v>
      </c>
      <c r="Q140" t="str">
        <f t="shared" si="14"/>
        <v>Not measured</v>
      </c>
      <c r="R140" t="str">
        <f t="shared" si="15"/>
        <v>Not measured</v>
      </c>
      <c r="S140" s="4" t="str">
        <f t="shared" si="16"/>
        <v>Not measured</v>
      </c>
      <c r="T140" t="s">
        <v>86</v>
      </c>
      <c r="U140" s="8" t="s">
        <v>305</v>
      </c>
      <c r="V140" t="str">
        <f t="shared" si="17"/>
        <v>Tier 1</v>
      </c>
    </row>
    <row r="141" spans="1:22">
      <c r="A141" t="s">
        <v>306</v>
      </c>
      <c r="B141" t="s">
        <v>120</v>
      </c>
      <c r="C141" s="3">
        <v>46094.439583333333</v>
      </c>
      <c r="D141" t="s">
        <v>129</v>
      </c>
      <c r="E141">
        <v>3</v>
      </c>
      <c r="F141" s="4">
        <v>11.3</v>
      </c>
      <c r="G141" s="4">
        <v>3.3</v>
      </c>
      <c r="H141" s="4">
        <v>14.4</v>
      </c>
      <c r="I141" s="4">
        <v>71</v>
      </c>
      <c r="J141" s="4">
        <v>41.2</v>
      </c>
      <c r="K141" s="4">
        <v>30.02</v>
      </c>
      <c r="L141" t="s">
        <v>85</v>
      </c>
      <c r="M141" t="s">
        <v>85</v>
      </c>
      <c r="N141" t="s">
        <v>85</v>
      </c>
      <c r="O141" s="4" t="str">
        <f t="shared" si="12"/>
        <v>Not measured</v>
      </c>
      <c r="P141" s="5" t="str">
        <f t="shared" si="13"/>
        <v>Not measured</v>
      </c>
      <c r="Q141" t="str">
        <f t="shared" si="14"/>
        <v>Not measured</v>
      </c>
      <c r="R141" t="str">
        <f t="shared" si="15"/>
        <v>Not measured</v>
      </c>
      <c r="S141" s="4" t="str">
        <f t="shared" si="16"/>
        <v>Not measured</v>
      </c>
      <c r="T141" t="s">
        <v>86</v>
      </c>
      <c r="U141" s="8" t="s">
        <v>303</v>
      </c>
      <c r="V141" t="str">
        <f t="shared" si="17"/>
        <v>Tier 3</v>
      </c>
    </row>
    <row r="142" spans="1:22">
      <c r="A142" t="s">
        <v>307</v>
      </c>
      <c r="B142" t="s">
        <v>120</v>
      </c>
      <c r="C142" s="3">
        <v>46094.442361111112</v>
      </c>
      <c r="D142" t="s">
        <v>131</v>
      </c>
      <c r="E142">
        <v>3</v>
      </c>
      <c r="F142" s="4">
        <v>75.3</v>
      </c>
      <c r="G142" s="4">
        <v>19.100000000000001</v>
      </c>
      <c r="H142" s="4">
        <v>0.6</v>
      </c>
      <c r="I142" s="4">
        <v>5</v>
      </c>
      <c r="J142" s="4">
        <v>40.200000000000003</v>
      </c>
      <c r="K142" s="4">
        <v>30.02</v>
      </c>
      <c r="L142" t="s">
        <v>85</v>
      </c>
      <c r="M142" t="s">
        <v>85</v>
      </c>
      <c r="N142" t="s">
        <v>85</v>
      </c>
      <c r="O142" s="4" t="str">
        <f t="shared" si="12"/>
        <v>Not measured</v>
      </c>
      <c r="P142" s="5" t="str">
        <f t="shared" si="13"/>
        <v>Not measured</v>
      </c>
      <c r="Q142" t="str">
        <f t="shared" si="14"/>
        <v>Not measured</v>
      </c>
      <c r="R142" t="str">
        <f t="shared" si="15"/>
        <v>Not measured</v>
      </c>
      <c r="S142" s="4" t="str">
        <f t="shared" si="16"/>
        <v>Not measured</v>
      </c>
      <c r="T142" t="s">
        <v>86</v>
      </c>
      <c r="U142" s="8" t="s">
        <v>303</v>
      </c>
      <c r="V142" t="str">
        <f t="shared" si="17"/>
        <v>Tier 3</v>
      </c>
    </row>
    <row r="143" spans="1:22">
      <c r="A143" t="s">
        <v>308</v>
      </c>
      <c r="B143" t="s">
        <v>120</v>
      </c>
      <c r="C143" s="3">
        <v>46094.446527777778</v>
      </c>
      <c r="D143" t="s">
        <v>135</v>
      </c>
      <c r="E143">
        <v>3</v>
      </c>
      <c r="F143" s="4">
        <v>0</v>
      </c>
      <c r="G143" s="4">
        <v>0.2</v>
      </c>
      <c r="H143" s="4">
        <v>22.2</v>
      </c>
      <c r="I143" s="4">
        <v>77.599999999999994</v>
      </c>
      <c r="J143" s="4">
        <v>40.1</v>
      </c>
      <c r="K143" s="4">
        <v>30.05</v>
      </c>
      <c r="L143" t="s">
        <v>85</v>
      </c>
      <c r="M143" t="s">
        <v>85</v>
      </c>
      <c r="N143" t="s">
        <v>85</v>
      </c>
      <c r="O143" s="4" t="str">
        <f t="shared" si="12"/>
        <v>Not measured</v>
      </c>
      <c r="P143" s="5" t="str">
        <f t="shared" si="13"/>
        <v>Not measured</v>
      </c>
      <c r="Q143" t="str">
        <f t="shared" si="14"/>
        <v>Not measured</v>
      </c>
      <c r="R143" t="str">
        <f t="shared" si="15"/>
        <v>Not measured</v>
      </c>
      <c r="S143" s="4" t="str">
        <f t="shared" si="16"/>
        <v>Not measured</v>
      </c>
      <c r="T143" t="s">
        <v>86</v>
      </c>
      <c r="U143" s="8" t="s">
        <v>309</v>
      </c>
      <c r="V143" t="str">
        <f t="shared" si="17"/>
        <v>Tier 1</v>
      </c>
    </row>
    <row r="144" spans="1:22">
      <c r="A144" t="s">
        <v>310</v>
      </c>
      <c r="B144" t="s">
        <v>120</v>
      </c>
      <c r="C144" s="3">
        <v>46094.448611111111</v>
      </c>
      <c r="D144" t="s">
        <v>137</v>
      </c>
      <c r="E144">
        <v>3</v>
      </c>
      <c r="F144" s="4">
        <v>8.1999999999999993</v>
      </c>
      <c r="G144" s="4">
        <v>3.6</v>
      </c>
      <c r="H144" s="4">
        <v>17.3</v>
      </c>
      <c r="I144" s="4">
        <v>70.900000000000006</v>
      </c>
      <c r="J144" s="4">
        <v>53</v>
      </c>
      <c r="K144" s="4">
        <v>30.05</v>
      </c>
      <c r="L144" t="s">
        <v>85</v>
      </c>
      <c r="M144" t="s">
        <v>85</v>
      </c>
      <c r="N144" t="s">
        <v>85</v>
      </c>
      <c r="O144" s="4" t="str">
        <f t="shared" si="12"/>
        <v>Not measured</v>
      </c>
      <c r="P144" s="5" t="str">
        <f t="shared" si="13"/>
        <v>Not measured</v>
      </c>
      <c r="Q144" t="str">
        <f t="shared" si="14"/>
        <v>Not measured</v>
      </c>
      <c r="R144" t="str">
        <f t="shared" si="15"/>
        <v>Not measured</v>
      </c>
      <c r="S144" s="4" t="str">
        <f t="shared" si="16"/>
        <v>Not measured</v>
      </c>
      <c r="T144" t="s">
        <v>86</v>
      </c>
      <c r="U144" s="8" t="s">
        <v>309</v>
      </c>
      <c r="V144" t="str">
        <f t="shared" si="17"/>
        <v>Tier 3</v>
      </c>
    </row>
    <row r="145" spans="1:22">
      <c r="A145" t="s">
        <v>311</v>
      </c>
      <c r="B145" t="s">
        <v>120</v>
      </c>
      <c r="C145" s="3">
        <v>46094.450694444437</v>
      </c>
      <c r="D145" t="s">
        <v>139</v>
      </c>
      <c r="E145">
        <v>3</v>
      </c>
      <c r="F145" s="4">
        <v>0</v>
      </c>
      <c r="G145" s="4">
        <v>0.1</v>
      </c>
      <c r="H145" s="4">
        <v>22.5</v>
      </c>
      <c r="I145" s="4">
        <v>77.400000000000006</v>
      </c>
      <c r="J145" s="4">
        <v>42.2</v>
      </c>
      <c r="K145" s="4">
        <v>30.05</v>
      </c>
      <c r="L145" t="s">
        <v>85</v>
      </c>
      <c r="M145" t="s">
        <v>85</v>
      </c>
      <c r="N145" t="s">
        <v>85</v>
      </c>
      <c r="O145" s="4" t="str">
        <f t="shared" si="12"/>
        <v>Not measured</v>
      </c>
      <c r="P145" s="5" t="str">
        <f t="shared" si="13"/>
        <v>Not measured</v>
      </c>
      <c r="Q145" t="str">
        <f t="shared" si="14"/>
        <v>Not measured</v>
      </c>
      <c r="R145" t="str">
        <f t="shared" si="15"/>
        <v>Not measured</v>
      </c>
      <c r="S145" s="4" t="str">
        <f t="shared" si="16"/>
        <v>Not measured</v>
      </c>
      <c r="T145" t="s">
        <v>86</v>
      </c>
      <c r="U145" s="8" t="s">
        <v>309</v>
      </c>
      <c r="V145" t="str">
        <f t="shared" si="17"/>
        <v>Tier 1</v>
      </c>
    </row>
    <row r="146" spans="1:22">
      <c r="A146" t="s">
        <v>312</v>
      </c>
      <c r="B146" t="s">
        <v>120</v>
      </c>
      <c r="C146" s="3">
        <v>46094.45416666667</v>
      </c>
      <c r="D146" t="s">
        <v>141</v>
      </c>
      <c r="E146">
        <v>3</v>
      </c>
      <c r="F146" s="4">
        <v>0</v>
      </c>
      <c r="G146" s="4">
        <v>0.3</v>
      </c>
      <c r="H146" s="4">
        <v>22.3</v>
      </c>
      <c r="I146" s="4">
        <v>77.400000000000006</v>
      </c>
      <c r="J146" s="4">
        <v>42.7</v>
      </c>
      <c r="K146" s="4">
        <v>30.02</v>
      </c>
      <c r="L146" t="s">
        <v>85</v>
      </c>
      <c r="M146" t="s">
        <v>85</v>
      </c>
      <c r="N146" t="s">
        <v>85</v>
      </c>
      <c r="O146" s="4" t="str">
        <f t="shared" si="12"/>
        <v>Not measured</v>
      </c>
      <c r="P146" s="5" t="str">
        <f t="shared" si="13"/>
        <v>Not measured</v>
      </c>
      <c r="Q146" t="str">
        <f t="shared" si="14"/>
        <v>Not measured</v>
      </c>
      <c r="R146" t="str">
        <f t="shared" si="15"/>
        <v>Not measured</v>
      </c>
      <c r="S146" s="4" t="str">
        <f t="shared" si="16"/>
        <v>Not measured</v>
      </c>
      <c r="T146" t="s">
        <v>86</v>
      </c>
      <c r="U146" s="8" t="s">
        <v>303</v>
      </c>
      <c r="V146" t="str">
        <f t="shared" si="17"/>
        <v>Tier 1</v>
      </c>
    </row>
    <row r="147" spans="1:22">
      <c r="A147" t="s">
        <v>313</v>
      </c>
      <c r="B147" t="s">
        <v>120</v>
      </c>
      <c r="C147" s="3">
        <v>46094.457638888889</v>
      </c>
      <c r="D147" t="s">
        <v>147</v>
      </c>
      <c r="E147">
        <v>3</v>
      </c>
      <c r="F147" s="4">
        <v>5.8</v>
      </c>
      <c r="G147" s="4">
        <v>4.9000000000000004</v>
      </c>
      <c r="H147" s="4">
        <v>16</v>
      </c>
      <c r="I147" s="4">
        <v>73.3</v>
      </c>
      <c r="J147" s="4">
        <v>41.1</v>
      </c>
      <c r="K147" s="4">
        <v>30.04</v>
      </c>
      <c r="L147" t="s">
        <v>85</v>
      </c>
      <c r="M147" t="s">
        <v>85</v>
      </c>
      <c r="N147" t="s">
        <v>85</v>
      </c>
      <c r="O147" s="4" t="str">
        <f t="shared" si="12"/>
        <v>Not measured</v>
      </c>
      <c r="P147" s="5" t="str">
        <f t="shared" si="13"/>
        <v>Not measured</v>
      </c>
      <c r="Q147" t="str">
        <f t="shared" si="14"/>
        <v>Not measured</v>
      </c>
      <c r="R147" t="str">
        <f t="shared" si="15"/>
        <v>Not measured</v>
      </c>
      <c r="S147" s="4" t="str">
        <f t="shared" si="16"/>
        <v>Not measured</v>
      </c>
      <c r="T147" t="s">
        <v>86</v>
      </c>
      <c r="U147" s="8" t="s">
        <v>314</v>
      </c>
      <c r="V147" t="str">
        <f t="shared" si="17"/>
        <v>Tier 3</v>
      </c>
    </row>
    <row r="148" spans="1:22">
      <c r="A148" t="s">
        <v>315</v>
      </c>
      <c r="B148" t="s">
        <v>120</v>
      </c>
      <c r="C148" s="3">
        <v>46094.459027777782</v>
      </c>
      <c r="D148" t="s">
        <v>133</v>
      </c>
      <c r="E148">
        <v>3</v>
      </c>
      <c r="F148" s="4">
        <v>13.2</v>
      </c>
      <c r="G148" s="4">
        <v>6.1</v>
      </c>
      <c r="H148" s="4">
        <v>17.8</v>
      </c>
      <c r="I148" s="4">
        <v>62.9</v>
      </c>
      <c r="J148" s="4">
        <v>40.1</v>
      </c>
      <c r="K148" s="4">
        <v>30.03</v>
      </c>
      <c r="L148" t="s">
        <v>85</v>
      </c>
      <c r="M148" t="s">
        <v>85</v>
      </c>
      <c r="N148" t="s">
        <v>85</v>
      </c>
      <c r="O148" s="4" t="str">
        <f t="shared" si="12"/>
        <v>Not measured</v>
      </c>
      <c r="P148" s="5" t="str">
        <f t="shared" si="13"/>
        <v>Not measured</v>
      </c>
      <c r="Q148" t="str">
        <f t="shared" si="14"/>
        <v>Not measured</v>
      </c>
      <c r="R148" t="str">
        <f t="shared" si="15"/>
        <v>Not measured</v>
      </c>
      <c r="S148" s="4" t="str">
        <f t="shared" si="16"/>
        <v>Not measured</v>
      </c>
      <c r="T148" t="s">
        <v>86</v>
      </c>
      <c r="U148" s="8" t="s">
        <v>305</v>
      </c>
      <c r="V148" t="str">
        <f t="shared" si="17"/>
        <v>Tier 3</v>
      </c>
    </row>
    <row r="149" spans="1:22">
      <c r="A149" t="s">
        <v>316</v>
      </c>
      <c r="B149" t="s">
        <v>120</v>
      </c>
      <c r="C149" s="3">
        <v>46094.462500000001</v>
      </c>
      <c r="D149" t="s">
        <v>143</v>
      </c>
      <c r="E149">
        <v>3</v>
      </c>
      <c r="F149" s="4">
        <v>31</v>
      </c>
      <c r="G149" s="4">
        <v>13</v>
      </c>
      <c r="H149" s="4">
        <v>8.6999999999999993</v>
      </c>
      <c r="I149" s="4">
        <v>47.3</v>
      </c>
      <c r="J149" s="4">
        <v>47.1</v>
      </c>
      <c r="K149" s="4">
        <v>30.01</v>
      </c>
      <c r="L149" t="s">
        <v>85</v>
      </c>
      <c r="M149" t="s">
        <v>85</v>
      </c>
      <c r="N149" t="s">
        <v>85</v>
      </c>
      <c r="O149" s="4" t="str">
        <f t="shared" si="12"/>
        <v>Not measured</v>
      </c>
      <c r="P149" s="5" t="str">
        <f t="shared" si="13"/>
        <v>Not measured</v>
      </c>
      <c r="Q149" t="str">
        <f t="shared" si="14"/>
        <v>Not measured</v>
      </c>
      <c r="R149" t="str">
        <f t="shared" si="15"/>
        <v>Not measured</v>
      </c>
      <c r="S149" s="4" t="str">
        <f t="shared" si="16"/>
        <v>Not measured</v>
      </c>
      <c r="T149" t="s">
        <v>86</v>
      </c>
      <c r="U149" s="8" t="s">
        <v>317</v>
      </c>
      <c r="V149" t="str">
        <f t="shared" si="17"/>
        <v>Tier 3</v>
      </c>
    </row>
    <row r="150" spans="1:22">
      <c r="A150" t="s">
        <v>318</v>
      </c>
      <c r="B150" t="s">
        <v>120</v>
      </c>
      <c r="C150" s="3">
        <v>46094.465277777781</v>
      </c>
      <c r="D150" t="s">
        <v>151</v>
      </c>
      <c r="E150">
        <v>3</v>
      </c>
      <c r="F150" s="4">
        <v>0.8</v>
      </c>
      <c r="G150" s="4">
        <v>2.5</v>
      </c>
      <c r="H150" s="4">
        <v>20.100000000000001</v>
      </c>
      <c r="I150" s="4">
        <v>76.599999999999994</v>
      </c>
      <c r="J150" s="4">
        <v>43.1</v>
      </c>
      <c r="K150" s="4">
        <v>30.02</v>
      </c>
      <c r="L150" t="s">
        <v>85</v>
      </c>
      <c r="M150" t="s">
        <v>85</v>
      </c>
      <c r="N150" t="s">
        <v>85</v>
      </c>
      <c r="O150" s="4" t="str">
        <f t="shared" si="12"/>
        <v>Not measured</v>
      </c>
      <c r="P150" s="5" t="str">
        <f t="shared" si="13"/>
        <v>Not measured</v>
      </c>
      <c r="Q150" t="str">
        <f t="shared" si="14"/>
        <v>Not measured</v>
      </c>
      <c r="R150" t="str">
        <f t="shared" si="15"/>
        <v>Not measured</v>
      </c>
      <c r="S150" s="4" t="str">
        <f t="shared" si="16"/>
        <v>Not measured</v>
      </c>
      <c r="T150" t="s">
        <v>86</v>
      </c>
      <c r="U150" s="8" t="s">
        <v>303</v>
      </c>
      <c r="V150" t="str">
        <f t="shared" si="17"/>
        <v>Tier 1</v>
      </c>
    </row>
    <row r="151" spans="1:22">
      <c r="A151" t="s">
        <v>319</v>
      </c>
      <c r="B151" t="s">
        <v>120</v>
      </c>
      <c r="C151" s="3">
        <v>46094.469444444447</v>
      </c>
      <c r="D151" t="s">
        <v>153</v>
      </c>
      <c r="E151">
        <v>3</v>
      </c>
      <c r="F151" s="4">
        <v>0.4</v>
      </c>
      <c r="G151" s="4">
        <v>2.9</v>
      </c>
      <c r="H151" s="4">
        <v>18.5</v>
      </c>
      <c r="I151" s="4">
        <v>78.2</v>
      </c>
      <c r="J151" s="4">
        <v>39.5</v>
      </c>
      <c r="K151" s="4">
        <v>30.02</v>
      </c>
      <c r="L151" t="s">
        <v>85</v>
      </c>
      <c r="M151" t="s">
        <v>85</v>
      </c>
      <c r="N151" t="s">
        <v>85</v>
      </c>
      <c r="O151" s="4" t="str">
        <f t="shared" si="12"/>
        <v>Not measured</v>
      </c>
      <c r="P151" s="5" t="str">
        <f t="shared" si="13"/>
        <v>Not measured</v>
      </c>
      <c r="Q151" t="str">
        <f t="shared" si="14"/>
        <v>Not measured</v>
      </c>
      <c r="R151" t="str">
        <f t="shared" si="15"/>
        <v>Not measured</v>
      </c>
      <c r="S151" s="4" t="str">
        <f t="shared" si="16"/>
        <v>Not measured</v>
      </c>
      <c r="T151" t="s">
        <v>86</v>
      </c>
      <c r="U151" s="8" t="s">
        <v>303</v>
      </c>
      <c r="V151" t="str">
        <f t="shared" si="17"/>
        <v>Tier 1</v>
      </c>
    </row>
    <row r="152" spans="1:22">
      <c r="A152" t="s">
        <v>320</v>
      </c>
      <c r="B152" t="s">
        <v>120</v>
      </c>
      <c r="C152" s="3">
        <v>46094.472916666673</v>
      </c>
      <c r="D152" t="s">
        <v>145</v>
      </c>
      <c r="E152">
        <v>3</v>
      </c>
      <c r="F152" s="4">
        <v>0</v>
      </c>
      <c r="G152" s="4">
        <v>0.1</v>
      </c>
      <c r="H152" s="4">
        <v>22.6</v>
      </c>
      <c r="I152" s="4">
        <v>77.3</v>
      </c>
      <c r="J152" s="4">
        <v>41.8</v>
      </c>
      <c r="K152" s="4">
        <v>30.03</v>
      </c>
      <c r="L152" t="s">
        <v>85</v>
      </c>
      <c r="M152" t="s">
        <v>85</v>
      </c>
      <c r="N152" t="s">
        <v>85</v>
      </c>
      <c r="O152" s="4" t="str">
        <f t="shared" si="12"/>
        <v>Not measured</v>
      </c>
      <c r="P152" s="5" t="str">
        <f t="shared" si="13"/>
        <v>Not measured</v>
      </c>
      <c r="Q152" t="str">
        <f t="shared" si="14"/>
        <v>Not measured</v>
      </c>
      <c r="R152" t="str">
        <f t="shared" si="15"/>
        <v>Not measured</v>
      </c>
      <c r="S152" s="4" t="str">
        <f t="shared" si="16"/>
        <v>Not measured</v>
      </c>
      <c r="T152" t="s">
        <v>86</v>
      </c>
      <c r="U152" s="8" t="s">
        <v>305</v>
      </c>
      <c r="V152" t="str">
        <f t="shared" si="17"/>
        <v>Tier 1</v>
      </c>
    </row>
    <row r="153" spans="1:22">
      <c r="A153" t="s">
        <v>321</v>
      </c>
      <c r="B153" t="s">
        <v>120</v>
      </c>
      <c r="C153" s="3">
        <v>46094.474305555559</v>
      </c>
      <c r="D153" t="s">
        <v>157</v>
      </c>
      <c r="E153">
        <v>3</v>
      </c>
      <c r="F153" s="4">
        <v>0</v>
      </c>
      <c r="G153" s="4">
        <v>2</v>
      </c>
      <c r="H153" s="4">
        <v>17.600000000000001</v>
      </c>
      <c r="I153" s="4">
        <v>80.400000000000006</v>
      </c>
      <c r="J153" s="4">
        <v>41.9</v>
      </c>
      <c r="K153" s="4">
        <v>30.04</v>
      </c>
      <c r="L153" t="s">
        <v>85</v>
      </c>
      <c r="M153" t="s">
        <v>85</v>
      </c>
      <c r="N153" t="s">
        <v>85</v>
      </c>
      <c r="O153" s="4" t="str">
        <f t="shared" si="12"/>
        <v>Not measured</v>
      </c>
      <c r="P153" s="5" t="str">
        <f t="shared" si="13"/>
        <v>Not measured</v>
      </c>
      <c r="Q153" t="str">
        <f t="shared" si="14"/>
        <v>Not measured</v>
      </c>
      <c r="R153" t="str">
        <f t="shared" si="15"/>
        <v>Not measured</v>
      </c>
      <c r="S153" s="4" t="str">
        <f t="shared" si="16"/>
        <v>Not measured</v>
      </c>
      <c r="T153" t="s">
        <v>86</v>
      </c>
      <c r="U153" s="8" t="s">
        <v>314</v>
      </c>
      <c r="V153" t="str">
        <f t="shared" si="17"/>
        <v>Tier 1</v>
      </c>
    </row>
    <row r="154" spans="1:22">
      <c r="A154" t="s">
        <v>322</v>
      </c>
      <c r="B154" t="s">
        <v>120</v>
      </c>
      <c r="C154" s="3">
        <v>46094.476388888892</v>
      </c>
      <c r="D154" t="s">
        <v>155</v>
      </c>
      <c r="E154">
        <v>3</v>
      </c>
      <c r="F154" s="4">
        <v>0</v>
      </c>
      <c r="G154" s="4">
        <v>1.9</v>
      </c>
      <c r="H154" s="4">
        <v>19.899999999999999</v>
      </c>
      <c r="I154" s="4">
        <v>78.2</v>
      </c>
      <c r="J154" s="4">
        <v>43.6</v>
      </c>
      <c r="K154" s="4">
        <v>30.02</v>
      </c>
      <c r="L154" t="s">
        <v>85</v>
      </c>
      <c r="M154" t="s">
        <v>85</v>
      </c>
      <c r="N154" t="s">
        <v>85</v>
      </c>
      <c r="O154" s="4" t="str">
        <f t="shared" si="12"/>
        <v>Not measured</v>
      </c>
      <c r="P154" s="5" t="str">
        <f t="shared" si="13"/>
        <v>Not measured</v>
      </c>
      <c r="Q154" t="str">
        <f t="shared" si="14"/>
        <v>Not measured</v>
      </c>
      <c r="R154" t="str">
        <f t="shared" si="15"/>
        <v>Not measured</v>
      </c>
      <c r="S154" s="4" t="str">
        <f t="shared" si="16"/>
        <v>Not measured</v>
      </c>
      <c r="T154" t="s">
        <v>86</v>
      </c>
      <c r="U154" s="8" t="s">
        <v>303</v>
      </c>
      <c r="V154" t="str">
        <f t="shared" si="17"/>
        <v>Tier 1</v>
      </c>
    </row>
    <row r="155" spans="1:22">
      <c r="A155" t="s">
        <v>323</v>
      </c>
      <c r="B155" t="s">
        <v>120</v>
      </c>
      <c r="C155" s="3">
        <v>46094.479166666657</v>
      </c>
      <c r="D155" t="s">
        <v>149</v>
      </c>
      <c r="E155">
        <v>3</v>
      </c>
      <c r="F155" s="4">
        <v>15.2</v>
      </c>
      <c r="G155" s="4">
        <v>8.9</v>
      </c>
      <c r="H155" s="4">
        <v>12.1</v>
      </c>
      <c r="I155" s="4">
        <v>63.8</v>
      </c>
      <c r="J155" s="4">
        <v>46.6</v>
      </c>
      <c r="K155" s="4">
        <v>30.04</v>
      </c>
      <c r="L155" t="s">
        <v>85</v>
      </c>
      <c r="M155" t="s">
        <v>85</v>
      </c>
      <c r="N155" t="s">
        <v>85</v>
      </c>
      <c r="O155" s="4" t="str">
        <f t="shared" si="12"/>
        <v>Not measured</v>
      </c>
      <c r="P155" s="5" t="str">
        <f t="shared" si="13"/>
        <v>Not measured</v>
      </c>
      <c r="Q155" t="str">
        <f t="shared" si="14"/>
        <v>Not measured</v>
      </c>
      <c r="R155" t="str">
        <f t="shared" si="15"/>
        <v>Not measured</v>
      </c>
      <c r="S155" s="4" t="str">
        <f t="shared" si="16"/>
        <v>Not measured</v>
      </c>
      <c r="T155" t="s">
        <v>86</v>
      </c>
      <c r="U155" s="8" t="s">
        <v>314</v>
      </c>
      <c r="V155" t="str">
        <f t="shared" si="17"/>
        <v>Tier 3</v>
      </c>
    </row>
    <row r="156" spans="1:22">
      <c r="A156" t="s">
        <v>324</v>
      </c>
      <c r="B156" t="s">
        <v>120</v>
      </c>
      <c r="C156" s="3">
        <v>46094.481249999997</v>
      </c>
      <c r="D156" t="s">
        <v>159</v>
      </c>
      <c r="E156">
        <v>3</v>
      </c>
      <c r="F156" s="4">
        <v>0.6</v>
      </c>
      <c r="G156" s="4">
        <v>3.8</v>
      </c>
      <c r="H156" s="4">
        <v>15.6</v>
      </c>
      <c r="I156" s="4">
        <v>80</v>
      </c>
      <c r="J156" s="4">
        <v>46.3</v>
      </c>
      <c r="K156" s="4">
        <v>30.04</v>
      </c>
      <c r="L156" t="s">
        <v>85</v>
      </c>
      <c r="M156" t="s">
        <v>85</v>
      </c>
      <c r="N156" t="s">
        <v>85</v>
      </c>
      <c r="O156" s="4" t="str">
        <f t="shared" si="12"/>
        <v>Not measured</v>
      </c>
      <c r="P156" s="5" t="str">
        <f t="shared" si="13"/>
        <v>Not measured</v>
      </c>
      <c r="Q156" t="str">
        <f t="shared" si="14"/>
        <v>Not measured</v>
      </c>
      <c r="R156" t="str">
        <f t="shared" si="15"/>
        <v>Not measured</v>
      </c>
      <c r="S156" s="4" t="str">
        <f t="shared" si="16"/>
        <v>Not measured</v>
      </c>
      <c r="T156" t="s">
        <v>86</v>
      </c>
      <c r="U156" s="8" t="s">
        <v>314</v>
      </c>
      <c r="V156" t="str">
        <f t="shared" si="17"/>
        <v>Tier 1</v>
      </c>
    </row>
    <row r="157" spans="1:22">
      <c r="A157" t="s">
        <v>325</v>
      </c>
      <c r="B157" t="s">
        <v>120</v>
      </c>
      <c r="C157" s="3">
        <v>46094.48333333333</v>
      </c>
      <c r="D157" t="s">
        <v>163</v>
      </c>
      <c r="E157">
        <v>3</v>
      </c>
      <c r="F157" s="4">
        <v>0</v>
      </c>
      <c r="G157" s="4">
        <v>0.6</v>
      </c>
      <c r="H157" s="4">
        <v>20.6</v>
      </c>
      <c r="I157" s="4">
        <v>78.8</v>
      </c>
      <c r="J157" s="4">
        <v>43.8</v>
      </c>
      <c r="K157" s="4">
        <v>30.03</v>
      </c>
      <c r="L157" t="s">
        <v>85</v>
      </c>
      <c r="M157" t="s">
        <v>85</v>
      </c>
      <c r="N157" t="s">
        <v>85</v>
      </c>
      <c r="O157" s="4" t="str">
        <f t="shared" si="12"/>
        <v>Not measured</v>
      </c>
      <c r="P157" s="5" t="str">
        <f t="shared" si="13"/>
        <v>Not measured</v>
      </c>
      <c r="Q157" t="str">
        <f t="shared" si="14"/>
        <v>Not measured</v>
      </c>
      <c r="R157" t="str">
        <f t="shared" si="15"/>
        <v>Not measured</v>
      </c>
      <c r="S157" s="4" t="str">
        <f t="shared" si="16"/>
        <v>Not measured</v>
      </c>
      <c r="T157" t="s">
        <v>86</v>
      </c>
      <c r="U157" s="8" t="s">
        <v>305</v>
      </c>
      <c r="V157" t="str">
        <f t="shared" si="17"/>
        <v>Tier 1</v>
      </c>
    </row>
    <row r="158" spans="1:22">
      <c r="A158" t="s">
        <v>326</v>
      </c>
      <c r="B158" t="s">
        <v>120</v>
      </c>
      <c r="C158" s="3">
        <v>46094.48541666667</v>
      </c>
      <c r="D158" t="s">
        <v>161</v>
      </c>
      <c r="E158">
        <v>3</v>
      </c>
      <c r="F158" s="4">
        <v>4.9000000000000004</v>
      </c>
      <c r="G158" s="4">
        <v>4.2</v>
      </c>
      <c r="H158" s="4">
        <v>13.3</v>
      </c>
      <c r="I158" s="4">
        <v>77.599999999999994</v>
      </c>
      <c r="J158" s="4">
        <v>47.9</v>
      </c>
      <c r="K158" s="4">
        <v>30.03</v>
      </c>
      <c r="L158" t="s">
        <v>85</v>
      </c>
      <c r="M158" t="s">
        <v>85</v>
      </c>
      <c r="N158" t="s">
        <v>85</v>
      </c>
      <c r="O158" s="4" t="str">
        <f t="shared" si="12"/>
        <v>Not measured</v>
      </c>
      <c r="P158" s="5" t="str">
        <f t="shared" si="13"/>
        <v>Not measured</v>
      </c>
      <c r="Q158" t="str">
        <f t="shared" si="14"/>
        <v>Not measured</v>
      </c>
      <c r="R158" t="str">
        <f t="shared" si="15"/>
        <v>Not measured</v>
      </c>
      <c r="S158" s="4" t="str">
        <f t="shared" si="16"/>
        <v>Not measured</v>
      </c>
      <c r="T158" t="s">
        <v>86</v>
      </c>
      <c r="U158" s="8" t="s">
        <v>305</v>
      </c>
      <c r="V158" t="str">
        <f t="shared" si="17"/>
        <v>Tier 3</v>
      </c>
    </row>
    <row r="159" spans="1:22">
      <c r="A159" t="s">
        <v>327</v>
      </c>
      <c r="B159" t="s">
        <v>120</v>
      </c>
      <c r="C159" s="3">
        <v>46094.487500000003</v>
      </c>
      <c r="D159" t="s">
        <v>167</v>
      </c>
      <c r="E159">
        <v>3</v>
      </c>
      <c r="F159" s="4">
        <v>0.1</v>
      </c>
      <c r="G159" s="4">
        <v>1.4</v>
      </c>
      <c r="H159" s="4">
        <v>18</v>
      </c>
      <c r="I159" s="4">
        <v>80.5</v>
      </c>
      <c r="J159" s="4">
        <v>47.2</v>
      </c>
      <c r="K159" s="4">
        <v>30.03</v>
      </c>
      <c r="L159" t="s">
        <v>85</v>
      </c>
      <c r="M159" t="s">
        <v>85</v>
      </c>
      <c r="N159" t="s">
        <v>85</v>
      </c>
      <c r="O159" s="4" t="str">
        <f t="shared" si="12"/>
        <v>Not measured</v>
      </c>
      <c r="P159" s="5" t="str">
        <f t="shared" si="13"/>
        <v>Not measured</v>
      </c>
      <c r="Q159" t="str">
        <f t="shared" si="14"/>
        <v>Not measured</v>
      </c>
      <c r="R159" t="str">
        <f t="shared" si="15"/>
        <v>Not measured</v>
      </c>
      <c r="S159" s="4" t="str">
        <f t="shared" si="16"/>
        <v>Not measured</v>
      </c>
      <c r="T159" t="s">
        <v>86</v>
      </c>
      <c r="U159" s="8" t="s">
        <v>305</v>
      </c>
      <c r="V159" t="str">
        <f t="shared" si="17"/>
        <v>Tier 1</v>
      </c>
    </row>
    <row r="160" spans="1:22">
      <c r="A160" t="s">
        <v>328</v>
      </c>
      <c r="B160" t="s">
        <v>120</v>
      </c>
      <c r="C160" s="3">
        <v>46094.489583333343</v>
      </c>
      <c r="D160" t="s">
        <v>165</v>
      </c>
      <c r="E160">
        <v>3</v>
      </c>
      <c r="F160" s="4">
        <v>0</v>
      </c>
      <c r="G160" s="4">
        <v>4.2</v>
      </c>
      <c r="H160" s="4">
        <v>17</v>
      </c>
      <c r="I160" s="4">
        <v>78.8</v>
      </c>
      <c r="J160" s="4">
        <v>44.4</v>
      </c>
      <c r="K160" s="4">
        <v>30.03</v>
      </c>
      <c r="L160" t="s">
        <v>85</v>
      </c>
      <c r="M160" t="s">
        <v>85</v>
      </c>
      <c r="N160" t="s">
        <v>85</v>
      </c>
      <c r="O160" s="4" t="str">
        <f t="shared" si="12"/>
        <v>Not measured</v>
      </c>
      <c r="P160" s="5" t="str">
        <f t="shared" si="13"/>
        <v>Not measured</v>
      </c>
      <c r="Q160" t="str">
        <f t="shared" si="14"/>
        <v>Not measured</v>
      </c>
      <c r="R160" t="str">
        <f t="shared" si="15"/>
        <v>Not measured</v>
      </c>
      <c r="S160" s="4" t="str">
        <f t="shared" si="16"/>
        <v>Not measured</v>
      </c>
      <c r="T160" t="s">
        <v>86</v>
      </c>
      <c r="U160" s="8" t="s">
        <v>305</v>
      </c>
      <c r="V160" t="str">
        <f t="shared" si="17"/>
        <v>Tier 1</v>
      </c>
    </row>
    <row r="161" spans="1:22">
      <c r="A161" t="s">
        <v>329</v>
      </c>
      <c r="B161" t="s">
        <v>120</v>
      </c>
      <c r="C161" s="3">
        <v>46094.490972222222</v>
      </c>
      <c r="D161" t="s">
        <v>171</v>
      </c>
      <c r="E161">
        <v>3</v>
      </c>
      <c r="F161" s="4">
        <v>0</v>
      </c>
      <c r="G161" s="4">
        <v>3</v>
      </c>
      <c r="H161" s="4">
        <v>16.5</v>
      </c>
      <c r="I161" s="4">
        <v>80.5</v>
      </c>
      <c r="J161" s="4">
        <v>45</v>
      </c>
      <c r="K161" s="4">
        <v>30.02</v>
      </c>
      <c r="L161" t="s">
        <v>85</v>
      </c>
      <c r="M161" t="s">
        <v>85</v>
      </c>
      <c r="N161" t="s">
        <v>85</v>
      </c>
      <c r="O161" s="4" t="str">
        <f t="shared" si="12"/>
        <v>Not measured</v>
      </c>
      <c r="P161" s="5" t="str">
        <f t="shared" si="13"/>
        <v>Not measured</v>
      </c>
      <c r="Q161" t="str">
        <f t="shared" si="14"/>
        <v>Not measured</v>
      </c>
      <c r="R161" t="str">
        <f t="shared" si="15"/>
        <v>Not measured</v>
      </c>
      <c r="S161" s="4" t="str">
        <f t="shared" si="16"/>
        <v>Not measured</v>
      </c>
      <c r="T161" t="s">
        <v>86</v>
      </c>
      <c r="U161" s="8" t="s">
        <v>303</v>
      </c>
      <c r="V161" t="str">
        <f t="shared" si="17"/>
        <v>Tier 1</v>
      </c>
    </row>
    <row r="162" spans="1:22">
      <c r="A162" t="s">
        <v>330</v>
      </c>
      <c r="B162" t="s">
        <v>120</v>
      </c>
      <c r="C162" s="3">
        <v>46094.493750000001</v>
      </c>
      <c r="D162" t="s">
        <v>169</v>
      </c>
      <c r="E162">
        <v>3</v>
      </c>
      <c r="F162" s="4">
        <v>0.2</v>
      </c>
      <c r="G162" s="4">
        <v>5.5</v>
      </c>
      <c r="H162" s="4">
        <v>14.6</v>
      </c>
      <c r="I162" s="4">
        <v>79.7</v>
      </c>
      <c r="J162" s="4">
        <v>42.4</v>
      </c>
      <c r="K162" s="4">
        <v>30.02</v>
      </c>
      <c r="L162" t="s">
        <v>85</v>
      </c>
      <c r="M162" t="s">
        <v>85</v>
      </c>
      <c r="N162" t="s">
        <v>85</v>
      </c>
      <c r="O162" s="4" t="str">
        <f t="shared" si="12"/>
        <v>Not measured</v>
      </c>
      <c r="P162" s="5" t="str">
        <f t="shared" si="13"/>
        <v>Not measured</v>
      </c>
      <c r="Q162" t="str">
        <f t="shared" si="14"/>
        <v>Not measured</v>
      </c>
      <c r="R162" t="str">
        <f t="shared" si="15"/>
        <v>Not measured</v>
      </c>
      <c r="S162" s="4" t="str">
        <f t="shared" si="16"/>
        <v>Not measured</v>
      </c>
      <c r="T162" t="s">
        <v>86</v>
      </c>
      <c r="U162" s="8" t="s">
        <v>303</v>
      </c>
      <c r="V162" t="str">
        <f t="shared" si="17"/>
        <v>Tier 1</v>
      </c>
    </row>
    <row r="163" spans="1:22">
      <c r="A163" t="s">
        <v>331</v>
      </c>
      <c r="B163" t="s">
        <v>120</v>
      </c>
      <c r="C163" s="3">
        <v>46094.495833333327</v>
      </c>
      <c r="D163" t="s">
        <v>207</v>
      </c>
      <c r="E163">
        <v>3</v>
      </c>
      <c r="F163" s="4">
        <v>0.1</v>
      </c>
      <c r="G163" s="4">
        <v>2.4</v>
      </c>
      <c r="H163" s="4">
        <v>18.3</v>
      </c>
      <c r="I163" s="4">
        <v>79.2</v>
      </c>
      <c r="J163" s="4">
        <v>44.6</v>
      </c>
      <c r="K163" s="4">
        <v>30.03</v>
      </c>
      <c r="L163" t="s">
        <v>85</v>
      </c>
      <c r="M163" t="s">
        <v>85</v>
      </c>
      <c r="N163" t="s">
        <v>85</v>
      </c>
      <c r="O163" s="4" t="str">
        <f t="shared" si="12"/>
        <v>Not measured</v>
      </c>
      <c r="P163" s="5" t="str">
        <f t="shared" si="13"/>
        <v>Not measured</v>
      </c>
      <c r="Q163" t="str">
        <f t="shared" si="14"/>
        <v>Not measured</v>
      </c>
      <c r="R163" t="str">
        <f t="shared" si="15"/>
        <v>Not measured</v>
      </c>
      <c r="S163" s="4" t="str">
        <f t="shared" si="16"/>
        <v>Not measured</v>
      </c>
      <c r="T163" t="s">
        <v>86</v>
      </c>
      <c r="U163" s="8" t="s">
        <v>305</v>
      </c>
      <c r="V163" t="str">
        <f t="shared" si="17"/>
        <v>Tier 1</v>
      </c>
    </row>
    <row r="164" spans="1:22">
      <c r="A164" t="s">
        <v>332</v>
      </c>
      <c r="B164" t="s">
        <v>120</v>
      </c>
      <c r="C164" s="3">
        <v>46094.49722222222</v>
      </c>
      <c r="D164" t="s">
        <v>205</v>
      </c>
      <c r="E164">
        <v>3</v>
      </c>
      <c r="F164" s="4">
        <v>24.4</v>
      </c>
      <c r="G164" s="4">
        <v>15.8</v>
      </c>
      <c r="H164" s="4">
        <v>1.3</v>
      </c>
      <c r="I164" s="4">
        <v>58.5</v>
      </c>
      <c r="J164" s="4">
        <v>48.4</v>
      </c>
      <c r="K164" s="4">
        <v>30.02</v>
      </c>
      <c r="L164" t="s">
        <v>85</v>
      </c>
      <c r="M164" t="s">
        <v>85</v>
      </c>
      <c r="N164" t="s">
        <v>85</v>
      </c>
      <c r="O164" s="4" t="str">
        <f t="shared" si="12"/>
        <v>Not measured</v>
      </c>
      <c r="P164" s="5" t="str">
        <f t="shared" si="13"/>
        <v>Not measured</v>
      </c>
      <c r="Q164" t="str">
        <f t="shared" si="14"/>
        <v>Not measured</v>
      </c>
      <c r="R164" t="str">
        <f t="shared" si="15"/>
        <v>Not measured</v>
      </c>
      <c r="S164" s="4" t="str">
        <f t="shared" si="16"/>
        <v>Not measured</v>
      </c>
      <c r="T164" t="s">
        <v>86</v>
      </c>
      <c r="U164" s="8" t="s">
        <v>303</v>
      </c>
      <c r="V164" t="str">
        <f t="shared" si="17"/>
        <v>Tier 3</v>
      </c>
    </row>
    <row r="165" spans="1:22">
      <c r="A165" t="s">
        <v>333</v>
      </c>
      <c r="B165" t="s">
        <v>120</v>
      </c>
      <c r="C165" s="3">
        <v>46094.498611111107</v>
      </c>
      <c r="D165" t="s">
        <v>203</v>
      </c>
      <c r="E165">
        <v>3</v>
      </c>
      <c r="F165" s="4">
        <v>0</v>
      </c>
      <c r="G165" s="4">
        <v>2.2000000000000002</v>
      </c>
      <c r="H165" s="4">
        <v>18.399999999999999</v>
      </c>
      <c r="I165" s="4">
        <v>79.400000000000006</v>
      </c>
      <c r="J165" s="4">
        <v>48.5</v>
      </c>
      <c r="K165" s="4">
        <v>30.02</v>
      </c>
      <c r="L165" t="s">
        <v>85</v>
      </c>
      <c r="M165" t="s">
        <v>85</v>
      </c>
      <c r="N165" t="s">
        <v>85</v>
      </c>
      <c r="O165" s="4" t="str">
        <f t="shared" si="12"/>
        <v>Not measured</v>
      </c>
      <c r="P165" s="5" t="str">
        <f t="shared" si="13"/>
        <v>Not measured</v>
      </c>
      <c r="Q165" t="str">
        <f t="shared" si="14"/>
        <v>Not measured</v>
      </c>
      <c r="R165" t="str">
        <f t="shared" si="15"/>
        <v>Not measured</v>
      </c>
      <c r="S165" s="4" t="str">
        <f t="shared" si="16"/>
        <v>Not measured</v>
      </c>
      <c r="T165" t="s">
        <v>86</v>
      </c>
      <c r="U165" s="8" t="s">
        <v>303</v>
      </c>
      <c r="V165" t="str">
        <f t="shared" si="17"/>
        <v>Tier 1</v>
      </c>
    </row>
    <row r="166" spans="1:22">
      <c r="A166" t="s">
        <v>334</v>
      </c>
      <c r="B166" t="s">
        <v>120</v>
      </c>
      <c r="C166" s="3">
        <v>46094.5</v>
      </c>
      <c r="D166" t="s">
        <v>201</v>
      </c>
      <c r="E166">
        <v>3</v>
      </c>
      <c r="F166" s="4">
        <v>0.3</v>
      </c>
      <c r="G166" s="4">
        <v>2.2999999999999998</v>
      </c>
      <c r="H166" s="4">
        <v>17</v>
      </c>
      <c r="I166" s="4">
        <v>80.400000000000006</v>
      </c>
      <c r="J166" s="4">
        <v>44.2</v>
      </c>
      <c r="K166" s="4">
        <v>30.01</v>
      </c>
      <c r="L166" t="s">
        <v>85</v>
      </c>
      <c r="M166" t="s">
        <v>85</v>
      </c>
      <c r="N166" t="s">
        <v>85</v>
      </c>
      <c r="O166" s="4" t="str">
        <f t="shared" si="12"/>
        <v>Not measured</v>
      </c>
      <c r="P166" s="5" t="str">
        <f t="shared" si="13"/>
        <v>Not measured</v>
      </c>
      <c r="Q166" t="str">
        <f t="shared" si="14"/>
        <v>Not measured</v>
      </c>
      <c r="R166" t="str">
        <f t="shared" si="15"/>
        <v>Not measured</v>
      </c>
      <c r="S166" s="4" t="str">
        <f t="shared" si="16"/>
        <v>Not measured</v>
      </c>
      <c r="T166" t="s">
        <v>86</v>
      </c>
      <c r="U166" s="8" t="s">
        <v>317</v>
      </c>
      <c r="V166" t="str">
        <f t="shared" si="17"/>
        <v>Tier 1</v>
      </c>
    </row>
    <row r="167" spans="1:22">
      <c r="A167" t="s">
        <v>335</v>
      </c>
      <c r="B167" t="s">
        <v>120</v>
      </c>
      <c r="C167" s="3">
        <v>46094.501388888893</v>
      </c>
      <c r="D167" t="s">
        <v>199</v>
      </c>
      <c r="E167">
        <v>3</v>
      </c>
      <c r="F167" s="4">
        <v>0.3</v>
      </c>
      <c r="G167" s="4">
        <v>3.6</v>
      </c>
      <c r="H167" s="4">
        <v>15.5</v>
      </c>
      <c r="I167" s="4">
        <v>80.599999999999994</v>
      </c>
      <c r="J167" s="4">
        <v>42.6</v>
      </c>
      <c r="K167" s="4">
        <v>30.01</v>
      </c>
      <c r="L167" t="s">
        <v>85</v>
      </c>
      <c r="M167" t="s">
        <v>85</v>
      </c>
      <c r="N167" t="s">
        <v>85</v>
      </c>
      <c r="O167" s="4" t="str">
        <f t="shared" si="12"/>
        <v>Not measured</v>
      </c>
      <c r="P167" s="5" t="str">
        <f t="shared" si="13"/>
        <v>Not measured</v>
      </c>
      <c r="Q167" t="str">
        <f t="shared" si="14"/>
        <v>Not measured</v>
      </c>
      <c r="R167" t="str">
        <f t="shared" si="15"/>
        <v>Not measured</v>
      </c>
      <c r="S167" s="4" t="str">
        <f t="shared" si="16"/>
        <v>Not measured</v>
      </c>
      <c r="T167" t="s">
        <v>86</v>
      </c>
      <c r="U167" s="8" t="s">
        <v>317</v>
      </c>
      <c r="V167" t="str">
        <f t="shared" si="17"/>
        <v>Tier 1</v>
      </c>
    </row>
    <row r="168" spans="1:22">
      <c r="A168" t="s">
        <v>336</v>
      </c>
      <c r="B168" t="s">
        <v>120</v>
      </c>
      <c r="C168" s="3">
        <v>46094.502083333333</v>
      </c>
      <c r="D168" t="s">
        <v>197</v>
      </c>
      <c r="E168">
        <v>3</v>
      </c>
      <c r="F168" s="4">
        <v>0</v>
      </c>
      <c r="G168" s="4">
        <v>1.5</v>
      </c>
      <c r="H168" s="4">
        <v>19.2</v>
      </c>
      <c r="I168" s="4">
        <v>79.3</v>
      </c>
      <c r="J168" s="4">
        <v>43.4</v>
      </c>
      <c r="K168" s="4">
        <v>30.01</v>
      </c>
      <c r="L168" t="s">
        <v>85</v>
      </c>
      <c r="M168" t="s">
        <v>85</v>
      </c>
      <c r="N168" t="s">
        <v>85</v>
      </c>
      <c r="O168" s="4" t="str">
        <f t="shared" si="12"/>
        <v>Not measured</v>
      </c>
      <c r="P168" s="5" t="str">
        <f t="shared" si="13"/>
        <v>Not measured</v>
      </c>
      <c r="Q168" t="str">
        <f t="shared" si="14"/>
        <v>Not measured</v>
      </c>
      <c r="R168" t="str">
        <f t="shared" si="15"/>
        <v>Not measured</v>
      </c>
      <c r="S168" s="4" t="str">
        <f t="shared" si="16"/>
        <v>Not measured</v>
      </c>
      <c r="T168" t="s">
        <v>86</v>
      </c>
      <c r="U168" s="8" t="s">
        <v>317</v>
      </c>
      <c r="V168" t="str">
        <f t="shared" si="17"/>
        <v>Tier 1</v>
      </c>
    </row>
    <row r="169" spans="1:22">
      <c r="A169" t="s">
        <v>337</v>
      </c>
      <c r="B169" t="s">
        <v>120</v>
      </c>
      <c r="C169" s="3">
        <v>46094.503472222219</v>
      </c>
      <c r="D169" t="s">
        <v>195</v>
      </c>
      <c r="E169">
        <v>3</v>
      </c>
      <c r="F169" s="4">
        <v>0.4</v>
      </c>
      <c r="G169" s="4">
        <v>5.3</v>
      </c>
      <c r="H169" s="4">
        <v>13.1</v>
      </c>
      <c r="I169" s="4">
        <v>81.2</v>
      </c>
      <c r="J169" s="4">
        <v>42.8</v>
      </c>
      <c r="K169" s="4">
        <v>30.01</v>
      </c>
      <c r="L169" t="s">
        <v>85</v>
      </c>
      <c r="M169" t="s">
        <v>85</v>
      </c>
      <c r="N169" t="s">
        <v>85</v>
      </c>
      <c r="O169" s="4" t="str">
        <f t="shared" si="12"/>
        <v>Not measured</v>
      </c>
      <c r="P169" s="5" t="str">
        <f t="shared" si="13"/>
        <v>Not measured</v>
      </c>
      <c r="Q169" t="str">
        <f t="shared" si="14"/>
        <v>Not measured</v>
      </c>
      <c r="R169" t="str">
        <f t="shared" si="15"/>
        <v>Not measured</v>
      </c>
      <c r="S169" s="4" t="str">
        <f t="shared" si="16"/>
        <v>Not measured</v>
      </c>
      <c r="T169" t="s">
        <v>86</v>
      </c>
      <c r="U169" s="8" t="s">
        <v>317</v>
      </c>
      <c r="V169" t="str">
        <f t="shared" si="17"/>
        <v>Tier 1</v>
      </c>
    </row>
    <row r="170" spans="1:22">
      <c r="A170" t="s">
        <v>338</v>
      </c>
      <c r="B170" t="s">
        <v>120</v>
      </c>
      <c r="C170" s="3">
        <v>46094.505555555559</v>
      </c>
      <c r="D170" t="s">
        <v>193</v>
      </c>
      <c r="E170">
        <v>3</v>
      </c>
      <c r="F170" s="4">
        <v>4.0999999999999996</v>
      </c>
      <c r="G170" s="4">
        <v>6.3</v>
      </c>
      <c r="H170" s="4">
        <v>10.5</v>
      </c>
      <c r="I170" s="4">
        <v>79.099999999999994</v>
      </c>
      <c r="J170" s="4">
        <v>53.9</v>
      </c>
      <c r="K170" s="4">
        <v>30.01</v>
      </c>
      <c r="L170" t="s">
        <v>85</v>
      </c>
      <c r="M170" t="s">
        <v>85</v>
      </c>
      <c r="N170" t="s">
        <v>85</v>
      </c>
      <c r="O170" s="4" t="str">
        <f t="shared" si="12"/>
        <v>Not measured</v>
      </c>
      <c r="P170" s="5" t="str">
        <f t="shared" si="13"/>
        <v>Not measured</v>
      </c>
      <c r="Q170" t="str">
        <f t="shared" si="14"/>
        <v>Not measured</v>
      </c>
      <c r="R170" t="str">
        <f t="shared" si="15"/>
        <v>Not measured</v>
      </c>
      <c r="S170" s="4" t="str">
        <f t="shared" si="16"/>
        <v>Not measured</v>
      </c>
      <c r="T170" t="s">
        <v>86</v>
      </c>
      <c r="U170" s="8" t="s">
        <v>317</v>
      </c>
      <c r="V170" t="str">
        <f t="shared" si="17"/>
        <v>Tier 3</v>
      </c>
    </row>
    <row r="171" spans="1:22">
      <c r="A171" t="s">
        <v>339</v>
      </c>
      <c r="B171" t="s">
        <v>120</v>
      </c>
      <c r="C171" s="3">
        <v>46094.507638888892</v>
      </c>
      <c r="D171" t="s">
        <v>191</v>
      </c>
      <c r="E171">
        <v>3</v>
      </c>
      <c r="F171" s="4">
        <v>6.5</v>
      </c>
      <c r="G171" s="4">
        <v>9.5</v>
      </c>
      <c r="H171" s="4">
        <v>8.1999999999999993</v>
      </c>
      <c r="I171" s="4">
        <v>75.8</v>
      </c>
      <c r="J171" s="4">
        <v>44.7</v>
      </c>
      <c r="K171" s="4">
        <v>30</v>
      </c>
      <c r="L171" t="s">
        <v>85</v>
      </c>
      <c r="M171" t="s">
        <v>85</v>
      </c>
      <c r="N171" t="s">
        <v>85</v>
      </c>
      <c r="O171" s="4" t="str">
        <f t="shared" si="12"/>
        <v>Not measured</v>
      </c>
      <c r="P171" s="5" t="str">
        <f t="shared" si="13"/>
        <v>Not measured</v>
      </c>
      <c r="Q171" t="str">
        <f t="shared" si="14"/>
        <v>Not measured</v>
      </c>
      <c r="R171" t="str">
        <f t="shared" si="15"/>
        <v>Not measured</v>
      </c>
      <c r="S171" s="4" t="str">
        <f t="shared" si="16"/>
        <v>Not measured</v>
      </c>
      <c r="T171" t="s">
        <v>86</v>
      </c>
      <c r="U171" s="8" t="s">
        <v>301</v>
      </c>
      <c r="V171" t="str">
        <f t="shared" si="17"/>
        <v>Tier 3</v>
      </c>
    </row>
    <row r="172" spans="1:22">
      <c r="A172" t="s">
        <v>340</v>
      </c>
      <c r="B172" t="s">
        <v>120</v>
      </c>
      <c r="C172" s="3">
        <v>46094.509027777778</v>
      </c>
      <c r="D172" t="s">
        <v>189</v>
      </c>
      <c r="E172">
        <v>3</v>
      </c>
      <c r="F172" s="4">
        <v>13.9</v>
      </c>
      <c r="G172" s="4">
        <v>12.2</v>
      </c>
      <c r="H172" s="4">
        <v>8.5</v>
      </c>
      <c r="I172" s="4">
        <v>65.400000000000006</v>
      </c>
      <c r="J172" s="4">
        <v>43.2</v>
      </c>
      <c r="K172" s="4">
        <v>30</v>
      </c>
      <c r="L172" t="s">
        <v>85</v>
      </c>
      <c r="M172" t="s">
        <v>85</v>
      </c>
      <c r="N172" t="s">
        <v>85</v>
      </c>
      <c r="O172" s="4" t="str">
        <f t="shared" si="12"/>
        <v>Not measured</v>
      </c>
      <c r="P172" s="5" t="str">
        <f t="shared" si="13"/>
        <v>Not measured</v>
      </c>
      <c r="Q172" t="str">
        <f t="shared" si="14"/>
        <v>Not measured</v>
      </c>
      <c r="R172" t="str">
        <f t="shared" si="15"/>
        <v>Not measured</v>
      </c>
      <c r="S172" s="4" t="str">
        <f t="shared" si="16"/>
        <v>Not measured</v>
      </c>
      <c r="T172" t="s">
        <v>86</v>
      </c>
      <c r="U172" s="8" t="s">
        <v>301</v>
      </c>
      <c r="V172" t="str">
        <f t="shared" si="17"/>
        <v>Tier 3</v>
      </c>
    </row>
    <row r="173" spans="1:22">
      <c r="A173" t="s">
        <v>341</v>
      </c>
      <c r="B173" t="s">
        <v>120</v>
      </c>
      <c r="C173" s="3">
        <v>46094.511111111111</v>
      </c>
      <c r="D173" t="s">
        <v>187</v>
      </c>
      <c r="E173">
        <v>3</v>
      </c>
      <c r="F173" s="4">
        <v>30.7</v>
      </c>
      <c r="G173" s="4">
        <v>18.8</v>
      </c>
      <c r="H173" s="4">
        <v>2.9</v>
      </c>
      <c r="I173" s="4">
        <v>47.6</v>
      </c>
      <c r="J173" s="4">
        <v>42.3</v>
      </c>
      <c r="K173" s="4">
        <v>29.99</v>
      </c>
      <c r="L173" t="s">
        <v>85</v>
      </c>
      <c r="M173" t="s">
        <v>85</v>
      </c>
      <c r="N173" t="s">
        <v>85</v>
      </c>
      <c r="O173" s="4" t="str">
        <f t="shared" si="12"/>
        <v>Not measured</v>
      </c>
      <c r="P173" s="5" t="str">
        <f t="shared" si="13"/>
        <v>Not measured</v>
      </c>
      <c r="Q173" t="str">
        <f t="shared" si="14"/>
        <v>Not measured</v>
      </c>
      <c r="R173" t="str">
        <f t="shared" si="15"/>
        <v>Not measured</v>
      </c>
      <c r="S173" s="4" t="str">
        <f t="shared" si="16"/>
        <v>Not measured</v>
      </c>
      <c r="T173" t="s">
        <v>86</v>
      </c>
      <c r="U173" s="8" t="s">
        <v>342</v>
      </c>
      <c r="V173" t="str">
        <f t="shared" si="17"/>
        <v>Tier 3</v>
      </c>
    </row>
    <row r="174" spans="1:22">
      <c r="A174" t="s">
        <v>343</v>
      </c>
      <c r="B174" t="s">
        <v>120</v>
      </c>
      <c r="C174" s="3">
        <v>46094.512499999997</v>
      </c>
      <c r="D174" t="s">
        <v>185</v>
      </c>
      <c r="E174">
        <v>3</v>
      </c>
      <c r="F174" s="4">
        <v>12.7</v>
      </c>
      <c r="G174" s="4">
        <v>10</v>
      </c>
      <c r="H174" s="4">
        <v>12.1</v>
      </c>
      <c r="I174" s="4">
        <v>65.2</v>
      </c>
      <c r="J174" s="4">
        <v>43.9</v>
      </c>
      <c r="K174" s="4">
        <v>29.99</v>
      </c>
      <c r="L174" t="s">
        <v>85</v>
      </c>
      <c r="M174" t="s">
        <v>85</v>
      </c>
      <c r="N174" t="s">
        <v>85</v>
      </c>
      <c r="O174" s="4" t="str">
        <f t="shared" si="12"/>
        <v>Not measured</v>
      </c>
      <c r="P174" s="5" t="str">
        <f t="shared" si="13"/>
        <v>Not measured</v>
      </c>
      <c r="Q174" t="str">
        <f t="shared" si="14"/>
        <v>Not measured</v>
      </c>
      <c r="R174" t="str">
        <f t="shared" si="15"/>
        <v>Not measured</v>
      </c>
      <c r="S174" s="4" t="str">
        <f t="shared" si="16"/>
        <v>Not measured</v>
      </c>
      <c r="T174" t="s">
        <v>86</v>
      </c>
      <c r="U174" s="8" t="s">
        <v>342</v>
      </c>
      <c r="V174" t="str">
        <f t="shared" si="17"/>
        <v>Tier 3</v>
      </c>
    </row>
    <row r="175" spans="1:22">
      <c r="A175" t="s">
        <v>344</v>
      </c>
      <c r="B175" t="s">
        <v>120</v>
      </c>
      <c r="C175" s="3">
        <v>46094.51458333333</v>
      </c>
      <c r="D175" t="s">
        <v>183</v>
      </c>
      <c r="E175">
        <v>3</v>
      </c>
      <c r="F175" s="4">
        <v>32.6</v>
      </c>
      <c r="G175" s="4">
        <v>21.7</v>
      </c>
      <c r="H175" s="4">
        <v>2.2000000000000002</v>
      </c>
      <c r="I175" s="4">
        <v>43.5</v>
      </c>
      <c r="J175" s="4">
        <v>43.8</v>
      </c>
      <c r="K175" s="4">
        <v>29.98</v>
      </c>
      <c r="L175" t="s">
        <v>85</v>
      </c>
      <c r="M175" t="s">
        <v>85</v>
      </c>
      <c r="N175" t="s">
        <v>85</v>
      </c>
      <c r="O175" s="4" t="str">
        <f t="shared" si="12"/>
        <v>Not measured</v>
      </c>
      <c r="P175" s="5" t="str">
        <f t="shared" si="13"/>
        <v>Not measured</v>
      </c>
      <c r="Q175" t="str">
        <f t="shared" si="14"/>
        <v>Not measured</v>
      </c>
      <c r="R175" t="str">
        <f t="shared" si="15"/>
        <v>Not measured</v>
      </c>
      <c r="S175" s="4" t="str">
        <f t="shared" si="16"/>
        <v>Not measured</v>
      </c>
      <c r="T175" t="s">
        <v>86</v>
      </c>
      <c r="U175" s="8" t="s">
        <v>345</v>
      </c>
      <c r="V175" t="str">
        <f t="shared" si="17"/>
        <v>Tier 3</v>
      </c>
    </row>
    <row r="176" spans="1:22">
      <c r="A176" t="s">
        <v>346</v>
      </c>
      <c r="B176" t="s">
        <v>120</v>
      </c>
      <c r="C176" s="3">
        <v>46094.515972222223</v>
      </c>
      <c r="D176" t="s">
        <v>181</v>
      </c>
      <c r="E176">
        <v>3</v>
      </c>
      <c r="F176" s="4">
        <v>21.9</v>
      </c>
      <c r="G176" s="4">
        <v>15.2</v>
      </c>
      <c r="H176" s="4">
        <v>7.1</v>
      </c>
      <c r="I176" s="4">
        <v>55.8</v>
      </c>
      <c r="J176" s="4">
        <v>49.1</v>
      </c>
      <c r="K176" s="4">
        <v>29.98</v>
      </c>
      <c r="L176" t="s">
        <v>85</v>
      </c>
      <c r="M176" t="s">
        <v>85</v>
      </c>
      <c r="N176" t="s">
        <v>85</v>
      </c>
      <c r="O176" s="4" t="str">
        <f t="shared" si="12"/>
        <v>Not measured</v>
      </c>
      <c r="P176" s="5" t="str">
        <f t="shared" si="13"/>
        <v>Not measured</v>
      </c>
      <c r="Q176" t="str">
        <f t="shared" si="14"/>
        <v>Not measured</v>
      </c>
      <c r="R176" t="str">
        <f t="shared" si="15"/>
        <v>Not measured</v>
      </c>
      <c r="S176" s="4" t="str">
        <f t="shared" si="16"/>
        <v>Not measured</v>
      </c>
      <c r="T176" t="s">
        <v>86</v>
      </c>
      <c r="U176" s="8" t="s">
        <v>345</v>
      </c>
      <c r="V176" t="str">
        <f t="shared" si="17"/>
        <v>Tier 3</v>
      </c>
    </row>
    <row r="177" spans="1:22">
      <c r="A177" t="s">
        <v>347</v>
      </c>
      <c r="B177" t="s">
        <v>120</v>
      </c>
      <c r="C177" s="3">
        <v>46094.517361111109</v>
      </c>
      <c r="D177" t="s">
        <v>179</v>
      </c>
      <c r="E177">
        <v>3</v>
      </c>
      <c r="F177" s="4">
        <v>0.6</v>
      </c>
      <c r="G177" s="4">
        <v>1.8</v>
      </c>
      <c r="H177" s="4">
        <v>20</v>
      </c>
      <c r="I177" s="4">
        <v>77.599999999999994</v>
      </c>
      <c r="J177" s="4">
        <v>42.9</v>
      </c>
      <c r="K177" s="4">
        <v>29.97</v>
      </c>
      <c r="L177" t="s">
        <v>85</v>
      </c>
      <c r="M177" t="s">
        <v>85</v>
      </c>
      <c r="N177" t="s">
        <v>85</v>
      </c>
      <c r="O177" s="4" t="str">
        <f t="shared" si="12"/>
        <v>Not measured</v>
      </c>
      <c r="P177" s="5" t="str">
        <f t="shared" si="13"/>
        <v>Not measured</v>
      </c>
      <c r="Q177" t="str">
        <f t="shared" si="14"/>
        <v>Not measured</v>
      </c>
      <c r="R177" t="str">
        <f t="shared" si="15"/>
        <v>Not measured</v>
      </c>
      <c r="S177" s="4" t="str">
        <f t="shared" si="16"/>
        <v>Not measured</v>
      </c>
      <c r="T177" t="s">
        <v>86</v>
      </c>
      <c r="U177" s="8" t="s">
        <v>348</v>
      </c>
      <c r="V177" t="str">
        <f t="shared" si="17"/>
        <v>Tier 1</v>
      </c>
    </row>
    <row r="178" spans="1:22">
      <c r="A178" t="s">
        <v>349</v>
      </c>
      <c r="B178" t="s">
        <v>120</v>
      </c>
      <c r="C178" s="3">
        <v>46094.518750000003</v>
      </c>
      <c r="D178" t="s">
        <v>177</v>
      </c>
      <c r="E178">
        <v>3</v>
      </c>
      <c r="F178" s="4">
        <v>1</v>
      </c>
      <c r="G178" s="4">
        <v>3.2</v>
      </c>
      <c r="H178" s="4">
        <v>19</v>
      </c>
      <c r="I178" s="4">
        <v>76.8</v>
      </c>
      <c r="J178" s="4">
        <v>42.9</v>
      </c>
      <c r="K178" s="4">
        <v>29.98</v>
      </c>
      <c r="L178" t="s">
        <v>85</v>
      </c>
      <c r="M178" t="s">
        <v>85</v>
      </c>
      <c r="N178" t="s">
        <v>85</v>
      </c>
      <c r="O178" s="4" t="str">
        <f t="shared" si="12"/>
        <v>Not measured</v>
      </c>
      <c r="P178" s="5" t="str">
        <f t="shared" si="13"/>
        <v>Not measured</v>
      </c>
      <c r="Q178" t="str">
        <f t="shared" si="14"/>
        <v>Not measured</v>
      </c>
      <c r="R178" t="str">
        <f t="shared" si="15"/>
        <v>Not measured</v>
      </c>
      <c r="S178" s="4" t="str">
        <f t="shared" si="16"/>
        <v>Not measured</v>
      </c>
      <c r="T178" t="s">
        <v>86</v>
      </c>
      <c r="U178" s="8" t="s">
        <v>345</v>
      </c>
      <c r="V178" t="str">
        <f t="shared" si="17"/>
        <v>Tier 1</v>
      </c>
    </row>
    <row r="179" spans="1:22">
      <c r="A179" t="s">
        <v>350</v>
      </c>
      <c r="B179" t="s">
        <v>120</v>
      </c>
      <c r="C179" s="3">
        <v>46094.520833333343</v>
      </c>
      <c r="D179" t="s">
        <v>175</v>
      </c>
      <c r="E179">
        <v>3</v>
      </c>
      <c r="F179" s="4">
        <v>4.2</v>
      </c>
      <c r="G179" s="4">
        <v>6.3</v>
      </c>
      <c r="H179" s="4">
        <v>15.7</v>
      </c>
      <c r="I179" s="4">
        <v>73.8</v>
      </c>
      <c r="J179" s="4">
        <v>44</v>
      </c>
      <c r="K179" s="4">
        <v>29.97</v>
      </c>
      <c r="L179" t="s">
        <v>85</v>
      </c>
      <c r="M179" t="s">
        <v>85</v>
      </c>
      <c r="N179" t="s">
        <v>85</v>
      </c>
      <c r="O179" s="4" t="str">
        <f t="shared" si="12"/>
        <v>Not measured</v>
      </c>
      <c r="P179" s="5" t="str">
        <f t="shared" si="13"/>
        <v>Not measured</v>
      </c>
      <c r="Q179" t="str">
        <f t="shared" si="14"/>
        <v>Not measured</v>
      </c>
      <c r="R179" t="str">
        <f t="shared" si="15"/>
        <v>Not measured</v>
      </c>
      <c r="S179" s="4" t="str">
        <f t="shared" si="16"/>
        <v>Not measured</v>
      </c>
      <c r="T179" t="s">
        <v>86</v>
      </c>
      <c r="U179" s="8" t="s">
        <v>348</v>
      </c>
      <c r="V179" t="str">
        <f t="shared" si="17"/>
        <v>Tier 3</v>
      </c>
    </row>
    <row r="180" spans="1:22">
      <c r="A180" t="s">
        <v>351</v>
      </c>
      <c r="B180" t="s">
        <v>120</v>
      </c>
      <c r="C180" s="3">
        <v>46094.522222222222</v>
      </c>
      <c r="D180" t="s">
        <v>173</v>
      </c>
      <c r="E180">
        <v>3</v>
      </c>
      <c r="F180" s="4">
        <v>0.3</v>
      </c>
      <c r="G180" s="4">
        <v>2</v>
      </c>
      <c r="H180" s="4">
        <v>19</v>
      </c>
      <c r="I180" s="4">
        <v>78.7</v>
      </c>
      <c r="J180" s="4">
        <v>44.2</v>
      </c>
      <c r="K180" s="4">
        <v>29.99</v>
      </c>
      <c r="L180" t="s">
        <v>85</v>
      </c>
      <c r="M180" t="s">
        <v>85</v>
      </c>
      <c r="N180" t="s">
        <v>85</v>
      </c>
      <c r="O180" s="4" t="str">
        <f t="shared" si="12"/>
        <v>Not measured</v>
      </c>
      <c r="P180" s="5" t="str">
        <f t="shared" si="13"/>
        <v>Not measured</v>
      </c>
      <c r="Q180" t="str">
        <f t="shared" si="14"/>
        <v>Not measured</v>
      </c>
      <c r="R180" t="str">
        <f t="shared" si="15"/>
        <v>Not measured</v>
      </c>
      <c r="S180" s="4" t="str">
        <f t="shared" si="16"/>
        <v>Not measured</v>
      </c>
      <c r="T180" t="s">
        <v>86</v>
      </c>
      <c r="U180" s="8" t="s">
        <v>342</v>
      </c>
      <c r="V180" t="str">
        <f t="shared" si="17"/>
        <v>Tier 1</v>
      </c>
    </row>
    <row r="181" spans="1:22">
      <c r="A181" t="s">
        <v>352</v>
      </c>
      <c r="B181" t="s">
        <v>120</v>
      </c>
      <c r="C181" s="3">
        <v>46094.524305555547</v>
      </c>
      <c r="D181" t="s">
        <v>209</v>
      </c>
      <c r="E181">
        <v>3</v>
      </c>
      <c r="F181" s="4">
        <v>0.8</v>
      </c>
      <c r="G181" s="4">
        <v>4</v>
      </c>
      <c r="H181" s="4">
        <v>16.7</v>
      </c>
      <c r="I181" s="4">
        <v>78.5</v>
      </c>
      <c r="J181" s="4">
        <v>45.9</v>
      </c>
      <c r="K181" s="4">
        <v>30.02</v>
      </c>
      <c r="L181" t="s">
        <v>85</v>
      </c>
      <c r="M181" t="s">
        <v>85</v>
      </c>
      <c r="N181" t="s">
        <v>85</v>
      </c>
      <c r="O181" s="4" t="str">
        <f t="shared" si="12"/>
        <v>Not measured</v>
      </c>
      <c r="P181" s="5" t="str">
        <f t="shared" si="13"/>
        <v>Not measured</v>
      </c>
      <c r="Q181" t="str">
        <f t="shared" si="14"/>
        <v>Not measured</v>
      </c>
      <c r="R181" t="str">
        <f t="shared" si="15"/>
        <v>Not measured</v>
      </c>
      <c r="S181" s="4" t="str">
        <f t="shared" si="16"/>
        <v>Not measured</v>
      </c>
      <c r="T181" t="s">
        <v>86</v>
      </c>
      <c r="U181" s="8" t="s">
        <v>303</v>
      </c>
      <c r="V181" t="str">
        <f t="shared" si="17"/>
        <v>Tier 1</v>
      </c>
    </row>
    <row r="182" spans="1:22">
      <c r="A182" t="s">
        <v>353</v>
      </c>
      <c r="B182" t="s">
        <v>120</v>
      </c>
      <c r="C182" s="3">
        <v>46094.525694444441</v>
      </c>
      <c r="D182" t="s">
        <v>211</v>
      </c>
      <c r="E182">
        <v>3</v>
      </c>
      <c r="F182" s="4">
        <v>0.3</v>
      </c>
      <c r="G182" s="4">
        <v>0.9</v>
      </c>
      <c r="H182" s="4">
        <v>21.5</v>
      </c>
      <c r="I182" s="4">
        <v>77.3</v>
      </c>
      <c r="J182" s="4">
        <v>45</v>
      </c>
      <c r="K182" s="4">
        <v>30.02</v>
      </c>
      <c r="L182" t="s">
        <v>85</v>
      </c>
      <c r="M182" t="s">
        <v>85</v>
      </c>
      <c r="N182" t="s">
        <v>85</v>
      </c>
      <c r="O182" s="4" t="str">
        <f t="shared" si="12"/>
        <v>Not measured</v>
      </c>
      <c r="P182" s="5" t="str">
        <f t="shared" si="13"/>
        <v>Not measured</v>
      </c>
      <c r="Q182" t="str">
        <f t="shared" si="14"/>
        <v>Not measured</v>
      </c>
      <c r="R182" t="str">
        <f t="shared" si="15"/>
        <v>Not measured</v>
      </c>
      <c r="S182" s="4" t="str">
        <f t="shared" si="16"/>
        <v>Not measured</v>
      </c>
      <c r="T182" t="s">
        <v>86</v>
      </c>
      <c r="U182" s="8" t="s">
        <v>303</v>
      </c>
      <c r="V182" t="str">
        <f t="shared" si="17"/>
        <v>Tier 1</v>
      </c>
    </row>
    <row r="183" spans="1:22">
      <c r="A183" t="s">
        <v>354</v>
      </c>
      <c r="B183" t="s">
        <v>120</v>
      </c>
      <c r="C183" s="3">
        <v>46094.52847222222</v>
      </c>
      <c r="D183" t="s">
        <v>213</v>
      </c>
      <c r="E183">
        <v>3</v>
      </c>
      <c r="F183" s="4">
        <v>6.3</v>
      </c>
      <c r="G183" s="4">
        <v>6.1</v>
      </c>
      <c r="H183" s="4">
        <v>16.3</v>
      </c>
      <c r="I183" s="4">
        <v>71.3</v>
      </c>
      <c r="J183" s="4">
        <v>44.8</v>
      </c>
      <c r="K183" s="4">
        <v>30.03</v>
      </c>
      <c r="L183" t="s">
        <v>85</v>
      </c>
      <c r="M183" t="s">
        <v>85</v>
      </c>
      <c r="N183" t="s">
        <v>85</v>
      </c>
      <c r="O183" s="4" t="str">
        <f t="shared" si="12"/>
        <v>Not measured</v>
      </c>
      <c r="P183" s="5" t="str">
        <f t="shared" si="13"/>
        <v>Not measured</v>
      </c>
      <c r="Q183" t="str">
        <f t="shared" si="14"/>
        <v>Not measured</v>
      </c>
      <c r="R183" t="str">
        <f t="shared" si="15"/>
        <v>Not measured</v>
      </c>
      <c r="S183" s="4" t="str">
        <f t="shared" si="16"/>
        <v>Not measured</v>
      </c>
      <c r="T183" t="s">
        <v>86</v>
      </c>
      <c r="U183" s="8" t="s">
        <v>305</v>
      </c>
      <c r="V183" t="str">
        <f t="shared" si="17"/>
        <v>Tier 3</v>
      </c>
    </row>
    <row r="184" spans="1:22">
      <c r="A184" t="s">
        <v>355</v>
      </c>
      <c r="B184" t="s">
        <v>120</v>
      </c>
      <c r="C184" s="3">
        <v>46094.529166666667</v>
      </c>
      <c r="D184" t="s">
        <v>215</v>
      </c>
      <c r="E184">
        <v>3</v>
      </c>
      <c r="F184" s="4">
        <v>0</v>
      </c>
      <c r="G184" s="4">
        <v>0.2</v>
      </c>
      <c r="H184" s="4">
        <v>22.4</v>
      </c>
      <c r="I184" s="4">
        <v>77.400000000000006</v>
      </c>
      <c r="J184" s="4">
        <v>43.7</v>
      </c>
      <c r="K184" s="4">
        <v>30.02</v>
      </c>
      <c r="L184" t="s">
        <v>85</v>
      </c>
      <c r="M184" t="s">
        <v>85</v>
      </c>
      <c r="N184" t="s">
        <v>85</v>
      </c>
      <c r="O184" s="4" t="str">
        <f t="shared" si="12"/>
        <v>Not measured</v>
      </c>
      <c r="P184" s="5" t="str">
        <f t="shared" si="13"/>
        <v>Not measured</v>
      </c>
      <c r="Q184" t="str">
        <f t="shared" si="14"/>
        <v>Not measured</v>
      </c>
      <c r="R184" t="str">
        <f t="shared" si="15"/>
        <v>Not measured</v>
      </c>
      <c r="S184" s="4" t="str">
        <f t="shared" si="16"/>
        <v>Not measured</v>
      </c>
      <c r="T184" t="s">
        <v>86</v>
      </c>
      <c r="U184" s="8" t="s">
        <v>303</v>
      </c>
      <c r="V184" t="str">
        <f t="shared" si="17"/>
        <v>Tier 1</v>
      </c>
    </row>
    <row r="185" spans="1:22">
      <c r="A185" t="s">
        <v>356</v>
      </c>
      <c r="B185" t="s">
        <v>120</v>
      </c>
      <c r="C185" s="3">
        <v>46094.530555555553</v>
      </c>
      <c r="D185" t="s">
        <v>217</v>
      </c>
      <c r="E185">
        <v>3</v>
      </c>
      <c r="F185" s="4">
        <v>0</v>
      </c>
      <c r="G185" s="4">
        <v>0.1</v>
      </c>
      <c r="H185" s="4">
        <v>22.5</v>
      </c>
      <c r="I185" s="4">
        <v>77.400000000000006</v>
      </c>
      <c r="J185" s="4">
        <v>43.1</v>
      </c>
      <c r="K185" s="4">
        <v>30.03</v>
      </c>
      <c r="L185" t="s">
        <v>85</v>
      </c>
      <c r="M185" t="s">
        <v>85</v>
      </c>
      <c r="N185" t="s">
        <v>85</v>
      </c>
      <c r="O185" s="4" t="str">
        <f t="shared" si="12"/>
        <v>Not measured</v>
      </c>
      <c r="P185" s="5" t="str">
        <f t="shared" si="13"/>
        <v>Not measured</v>
      </c>
      <c r="Q185" t="str">
        <f t="shared" si="14"/>
        <v>Not measured</v>
      </c>
      <c r="R185" t="str">
        <f t="shared" si="15"/>
        <v>Not measured</v>
      </c>
      <c r="S185" s="4" t="str">
        <f t="shared" si="16"/>
        <v>Not measured</v>
      </c>
      <c r="T185" t="s">
        <v>86</v>
      </c>
      <c r="U185" s="8" t="s">
        <v>305</v>
      </c>
      <c r="V185" t="str">
        <f t="shared" si="17"/>
        <v>Tier 1</v>
      </c>
    </row>
    <row r="186" spans="1:22">
      <c r="A186" t="s">
        <v>357</v>
      </c>
      <c r="B186" t="s">
        <v>120</v>
      </c>
      <c r="C186" s="3">
        <v>46094.531944444447</v>
      </c>
      <c r="D186" t="s">
        <v>219</v>
      </c>
      <c r="E186">
        <v>3</v>
      </c>
      <c r="F186" s="4">
        <v>0</v>
      </c>
      <c r="G186" s="4">
        <v>0.1</v>
      </c>
      <c r="H186" s="4">
        <v>22.5</v>
      </c>
      <c r="I186" s="4">
        <v>77.400000000000006</v>
      </c>
      <c r="J186" s="4">
        <v>43.3</v>
      </c>
      <c r="K186" s="4">
        <v>30.03</v>
      </c>
      <c r="L186" t="s">
        <v>85</v>
      </c>
      <c r="M186" t="s">
        <v>85</v>
      </c>
      <c r="N186" t="s">
        <v>85</v>
      </c>
      <c r="O186" s="4" t="str">
        <f t="shared" si="12"/>
        <v>Not measured</v>
      </c>
      <c r="P186" s="5" t="str">
        <f t="shared" si="13"/>
        <v>Not measured</v>
      </c>
      <c r="Q186" t="str">
        <f t="shared" si="14"/>
        <v>Not measured</v>
      </c>
      <c r="R186" t="str">
        <f t="shared" si="15"/>
        <v>Not measured</v>
      </c>
      <c r="S186" s="4" t="str">
        <f t="shared" si="16"/>
        <v>Not measured</v>
      </c>
      <c r="T186" t="s">
        <v>86</v>
      </c>
      <c r="U186" s="8" t="s">
        <v>305</v>
      </c>
      <c r="V186" t="str">
        <f t="shared" si="17"/>
        <v>Tier 1</v>
      </c>
    </row>
    <row r="187" spans="1:22">
      <c r="A187" t="s">
        <v>358</v>
      </c>
      <c r="B187" t="s">
        <v>120</v>
      </c>
      <c r="C187" s="3">
        <v>46094.53402777778</v>
      </c>
      <c r="D187" t="s">
        <v>223</v>
      </c>
      <c r="E187">
        <v>3</v>
      </c>
      <c r="F187" s="4">
        <v>63.2</v>
      </c>
      <c r="G187" s="4">
        <v>33.4</v>
      </c>
      <c r="H187" s="4">
        <v>0.4</v>
      </c>
      <c r="I187" s="4">
        <v>3</v>
      </c>
      <c r="J187" s="4">
        <v>42.4</v>
      </c>
      <c r="K187" s="4">
        <v>30.03</v>
      </c>
      <c r="L187" t="s">
        <v>85</v>
      </c>
      <c r="M187" t="s">
        <v>85</v>
      </c>
      <c r="N187" t="s">
        <v>85</v>
      </c>
      <c r="O187" s="4" t="str">
        <f t="shared" si="12"/>
        <v>Not measured</v>
      </c>
      <c r="P187" s="5" t="str">
        <f t="shared" si="13"/>
        <v>Not measured</v>
      </c>
      <c r="Q187" t="str">
        <f t="shared" si="14"/>
        <v>Not measured</v>
      </c>
      <c r="R187" t="str">
        <f t="shared" si="15"/>
        <v>Not measured</v>
      </c>
      <c r="S187" s="4" t="str">
        <f t="shared" si="16"/>
        <v>Not measured</v>
      </c>
      <c r="T187" t="s">
        <v>86</v>
      </c>
      <c r="U187" s="8" t="s">
        <v>305</v>
      </c>
      <c r="V187" t="str">
        <f t="shared" si="17"/>
        <v>Tier 3</v>
      </c>
    </row>
    <row r="188" spans="1:22">
      <c r="A188" t="s">
        <v>359</v>
      </c>
      <c r="B188" t="s">
        <v>120</v>
      </c>
      <c r="C188" s="3">
        <v>46094.535416666673</v>
      </c>
      <c r="D188" t="s">
        <v>225</v>
      </c>
      <c r="E188">
        <v>3</v>
      </c>
      <c r="F188" s="4">
        <v>60.5</v>
      </c>
      <c r="G188" s="4">
        <v>34.700000000000003</v>
      </c>
      <c r="H188" s="4">
        <v>0.3</v>
      </c>
      <c r="I188" s="4">
        <v>4.5</v>
      </c>
      <c r="J188" s="4">
        <v>41.6</v>
      </c>
      <c r="K188" s="4">
        <v>30.01</v>
      </c>
      <c r="L188" t="s">
        <v>85</v>
      </c>
      <c r="M188" t="s">
        <v>85</v>
      </c>
      <c r="N188" t="s">
        <v>85</v>
      </c>
      <c r="O188" s="4" t="str">
        <f t="shared" si="12"/>
        <v>Not measured</v>
      </c>
      <c r="P188" s="5" t="str">
        <f t="shared" si="13"/>
        <v>Not measured</v>
      </c>
      <c r="Q188" t="str">
        <f t="shared" si="14"/>
        <v>Not measured</v>
      </c>
      <c r="R188" t="str">
        <f t="shared" si="15"/>
        <v>Not measured</v>
      </c>
      <c r="S188" s="4" t="str">
        <f t="shared" si="16"/>
        <v>Not measured</v>
      </c>
      <c r="T188" t="s">
        <v>86</v>
      </c>
      <c r="U188" s="8" t="s">
        <v>317</v>
      </c>
      <c r="V188" t="str">
        <f t="shared" si="17"/>
        <v>Tier 3</v>
      </c>
    </row>
    <row r="189" spans="1:22">
      <c r="A189" t="s">
        <v>360</v>
      </c>
      <c r="B189" t="s">
        <v>120</v>
      </c>
      <c r="C189" s="3">
        <v>46094.536805555559</v>
      </c>
      <c r="D189" t="s">
        <v>227</v>
      </c>
      <c r="E189">
        <v>3</v>
      </c>
      <c r="F189" s="4">
        <v>10.3</v>
      </c>
      <c r="G189" s="4">
        <v>10.4</v>
      </c>
      <c r="H189" s="4">
        <v>11.7</v>
      </c>
      <c r="I189" s="4">
        <v>67.599999999999994</v>
      </c>
      <c r="J189" s="4">
        <v>41.9</v>
      </c>
      <c r="K189" s="4">
        <v>30.01</v>
      </c>
      <c r="L189" t="s">
        <v>85</v>
      </c>
      <c r="M189" t="s">
        <v>85</v>
      </c>
      <c r="N189" t="s">
        <v>85</v>
      </c>
      <c r="O189" s="4" t="str">
        <f t="shared" si="12"/>
        <v>Not measured</v>
      </c>
      <c r="P189" s="5" t="str">
        <f t="shared" si="13"/>
        <v>Not measured</v>
      </c>
      <c r="Q189" t="str">
        <f t="shared" si="14"/>
        <v>Not measured</v>
      </c>
      <c r="R189" t="str">
        <f t="shared" si="15"/>
        <v>Not measured</v>
      </c>
      <c r="S189" s="4" t="str">
        <f t="shared" si="16"/>
        <v>Not measured</v>
      </c>
      <c r="T189" t="s">
        <v>86</v>
      </c>
      <c r="U189" s="8" t="s">
        <v>317</v>
      </c>
      <c r="V189" t="str">
        <f t="shared" si="17"/>
        <v>Tier 3</v>
      </c>
    </row>
    <row r="190" spans="1:22">
      <c r="A190" t="s">
        <v>361</v>
      </c>
      <c r="B190" t="s">
        <v>120</v>
      </c>
      <c r="C190" s="3">
        <v>46094.538194444453</v>
      </c>
      <c r="D190" t="s">
        <v>229</v>
      </c>
      <c r="E190">
        <v>3</v>
      </c>
      <c r="F190" s="4">
        <v>16.7</v>
      </c>
      <c r="G190" s="4">
        <v>12.6</v>
      </c>
      <c r="H190" s="4">
        <v>6.3</v>
      </c>
      <c r="I190" s="4">
        <v>64.400000000000006</v>
      </c>
      <c r="J190" s="4">
        <v>43.6</v>
      </c>
      <c r="K190" s="4">
        <v>30</v>
      </c>
      <c r="L190" t="s">
        <v>85</v>
      </c>
      <c r="M190" t="s">
        <v>85</v>
      </c>
      <c r="N190" t="s">
        <v>85</v>
      </c>
      <c r="O190" s="4" t="str">
        <f t="shared" si="12"/>
        <v>Not measured</v>
      </c>
      <c r="P190" s="5" t="str">
        <f t="shared" si="13"/>
        <v>Not measured</v>
      </c>
      <c r="Q190" t="str">
        <f t="shared" si="14"/>
        <v>Not measured</v>
      </c>
      <c r="R190" t="str">
        <f t="shared" si="15"/>
        <v>Not measured</v>
      </c>
      <c r="S190" s="4" t="str">
        <f t="shared" si="16"/>
        <v>Not measured</v>
      </c>
      <c r="T190" t="s">
        <v>86</v>
      </c>
      <c r="U190" s="8" t="s">
        <v>301</v>
      </c>
      <c r="V190" t="str">
        <f t="shared" si="17"/>
        <v>Tier 3</v>
      </c>
    </row>
    <row r="191" spans="1:22">
      <c r="A191" t="s">
        <v>362</v>
      </c>
      <c r="B191" t="s">
        <v>120</v>
      </c>
      <c r="C191" s="3">
        <v>46094.539583333331</v>
      </c>
      <c r="D191" t="s">
        <v>231</v>
      </c>
      <c r="E191">
        <v>3</v>
      </c>
      <c r="F191" s="4">
        <v>15.6</v>
      </c>
      <c r="G191" s="4">
        <v>13.5</v>
      </c>
      <c r="H191" s="4">
        <v>8.3000000000000007</v>
      </c>
      <c r="I191" s="4">
        <v>62.6</v>
      </c>
      <c r="J191" s="4">
        <v>40.9</v>
      </c>
      <c r="K191" s="4">
        <v>30.01</v>
      </c>
      <c r="L191" t="s">
        <v>85</v>
      </c>
      <c r="M191" t="s">
        <v>85</v>
      </c>
      <c r="N191" t="s">
        <v>85</v>
      </c>
      <c r="O191" s="4" t="str">
        <f t="shared" si="12"/>
        <v>Not measured</v>
      </c>
      <c r="P191" s="5" t="str">
        <f t="shared" si="13"/>
        <v>Not measured</v>
      </c>
      <c r="Q191" t="str">
        <f t="shared" si="14"/>
        <v>Not measured</v>
      </c>
      <c r="R191" t="str">
        <f t="shared" si="15"/>
        <v>Not measured</v>
      </c>
      <c r="S191" s="4" t="str">
        <f t="shared" si="16"/>
        <v>Not measured</v>
      </c>
      <c r="T191" t="s">
        <v>86</v>
      </c>
      <c r="U191" s="8" t="s">
        <v>317</v>
      </c>
      <c r="V191" t="str">
        <f t="shared" si="17"/>
        <v>Tier 3</v>
      </c>
    </row>
    <row r="192" spans="1:22">
      <c r="A192" t="s">
        <v>363</v>
      </c>
      <c r="B192" t="s">
        <v>120</v>
      </c>
      <c r="C192" s="3">
        <v>46094.541666666657</v>
      </c>
      <c r="D192" t="s">
        <v>233</v>
      </c>
      <c r="E192">
        <v>3</v>
      </c>
      <c r="F192" s="4">
        <v>10.8</v>
      </c>
      <c r="G192" s="4">
        <v>8</v>
      </c>
      <c r="H192" s="4">
        <v>9.5</v>
      </c>
      <c r="I192" s="4">
        <v>71.7</v>
      </c>
      <c r="J192" s="4">
        <v>42.1</v>
      </c>
      <c r="K192" s="4">
        <v>29.99</v>
      </c>
      <c r="L192" t="s">
        <v>85</v>
      </c>
      <c r="M192" t="s">
        <v>85</v>
      </c>
      <c r="N192" t="s">
        <v>85</v>
      </c>
      <c r="O192" s="4" t="str">
        <f t="shared" si="12"/>
        <v>Not measured</v>
      </c>
      <c r="P192" s="5" t="str">
        <f t="shared" si="13"/>
        <v>Not measured</v>
      </c>
      <c r="Q192" t="str">
        <f t="shared" si="14"/>
        <v>Not measured</v>
      </c>
      <c r="R192" t="str">
        <f t="shared" si="15"/>
        <v>Not measured</v>
      </c>
      <c r="S192" s="4" t="str">
        <f t="shared" si="16"/>
        <v>Not measured</v>
      </c>
      <c r="T192" t="s">
        <v>86</v>
      </c>
      <c r="U192" s="8" t="s">
        <v>342</v>
      </c>
      <c r="V192" t="str">
        <f t="shared" si="17"/>
        <v>Tier 3</v>
      </c>
    </row>
    <row r="193" spans="1:22">
      <c r="A193" t="s">
        <v>364</v>
      </c>
      <c r="B193" t="s">
        <v>120</v>
      </c>
      <c r="C193" s="3">
        <v>46094.542361111111</v>
      </c>
      <c r="D193" t="s">
        <v>237</v>
      </c>
      <c r="E193">
        <v>3</v>
      </c>
      <c r="F193" s="4">
        <v>50.9</v>
      </c>
      <c r="G193" s="4">
        <v>21</v>
      </c>
      <c r="H193" s="4">
        <v>0.7</v>
      </c>
      <c r="I193" s="4">
        <v>27.4</v>
      </c>
      <c r="J193" s="4">
        <v>41.5</v>
      </c>
      <c r="K193" s="4">
        <v>29.98</v>
      </c>
      <c r="L193" t="s">
        <v>85</v>
      </c>
      <c r="M193" t="s">
        <v>85</v>
      </c>
      <c r="N193" t="s">
        <v>85</v>
      </c>
      <c r="O193" s="4" t="str">
        <f t="shared" si="12"/>
        <v>Not measured</v>
      </c>
      <c r="P193" s="5" t="str">
        <f t="shared" si="13"/>
        <v>Not measured</v>
      </c>
      <c r="Q193" t="str">
        <f t="shared" si="14"/>
        <v>Not measured</v>
      </c>
      <c r="R193" t="str">
        <f t="shared" si="15"/>
        <v>Not measured</v>
      </c>
      <c r="S193" s="4" t="str">
        <f t="shared" si="16"/>
        <v>Not measured</v>
      </c>
      <c r="T193" t="s">
        <v>86</v>
      </c>
      <c r="U193" s="8" t="s">
        <v>345</v>
      </c>
      <c r="V193" t="str">
        <f t="shared" si="17"/>
        <v>Tier 3</v>
      </c>
    </row>
    <row r="194" spans="1:22">
      <c r="A194" t="s">
        <v>365</v>
      </c>
      <c r="B194" t="s">
        <v>120</v>
      </c>
      <c r="C194" s="3">
        <v>46094.543749999997</v>
      </c>
      <c r="D194" t="s">
        <v>235</v>
      </c>
      <c r="E194">
        <v>3</v>
      </c>
      <c r="F194" s="4">
        <v>0.8</v>
      </c>
      <c r="G194" s="4">
        <v>0.7</v>
      </c>
      <c r="H194" s="4">
        <v>21.3</v>
      </c>
      <c r="I194" s="4">
        <v>77.2</v>
      </c>
      <c r="J194" s="4">
        <v>42.6</v>
      </c>
      <c r="K194" s="4">
        <v>29.97</v>
      </c>
      <c r="L194" t="s">
        <v>85</v>
      </c>
      <c r="M194" t="s">
        <v>85</v>
      </c>
      <c r="N194" t="s">
        <v>85</v>
      </c>
      <c r="O194" s="4" t="str">
        <f t="shared" ref="O194:O257" si="18">IF(NOT(ISNUMBER(M194)),"Not measured",IF(ABS(M194)=0,0,IF(OR(ABS(M194)&lt;0.01,ABS(M194)&gt;24),"Not calculated",ROUND(3.8*SQRT(ABS(M194)),2))))</f>
        <v>Not measured</v>
      </c>
      <c r="P194" s="5" t="str">
        <f t="shared" ref="P194:P257" si="19">IF(AND(ISNUMBER(O194),ISNUMBER(F194)),ROUND(O194*F194/100,3),IF(O194="Not calculated","Not calculated","Not measured"))</f>
        <v>Not measured</v>
      </c>
      <c r="Q194" t="str">
        <f t="shared" ref="Q194:Q257" si="20">IF(NOT(ISNUMBER(M194)),"Not measured",IF(M194&gt;0,"Positive ΔP",IF(M194&lt;0,"Negative ΔP","Zero ΔP")))</f>
        <v>Not measured</v>
      </c>
      <c r="R194" t="str">
        <f t="shared" ref="R194:R257" si="21">IF(NOT(ISNUMBER(M194)),"Not measured",IF(ABS(M194)=0,"Zero / below detection",IF(ABS(M194)&lt;0.01,"Below table minimum",IF(ABS(M194)&gt;24,"Above table maximum",IF(3.8*SQRT(ABS(M194))&gt;10,"Above recommended range","Within Model #180 range")))))</f>
        <v>Not measured</v>
      </c>
      <c r="S194" s="4" t="str">
        <f t="shared" ref="S194:S257" si="22">IF(AND(ISNUMBER(N194),ISNUMBER(O194)),ROUND(N194-O194,2),IF(O194="Not calculated","Not calculated","Not measured"))</f>
        <v>Not measured</v>
      </c>
      <c r="T194" t="s">
        <v>86</v>
      </c>
      <c r="U194" s="8" t="s">
        <v>348</v>
      </c>
      <c r="V194" t="str">
        <f t="shared" ref="V194:V257" si="23">IF(NOT(ISNUMBER(F194)),"Not Classified",IF(F194&lt;=1.25,"Tier 1",IF(F194&lt;2.5,"Tier 2","Tier 3")))</f>
        <v>Tier 1</v>
      </c>
    </row>
    <row r="195" spans="1:22">
      <c r="A195" t="s">
        <v>366</v>
      </c>
      <c r="B195" t="s">
        <v>120</v>
      </c>
      <c r="C195" s="3">
        <v>46094.545138888891</v>
      </c>
      <c r="D195" t="s">
        <v>239</v>
      </c>
      <c r="E195">
        <v>3</v>
      </c>
      <c r="F195" s="4">
        <v>11.2</v>
      </c>
      <c r="G195" s="4">
        <v>8.9</v>
      </c>
      <c r="H195" s="4">
        <v>7.6</v>
      </c>
      <c r="I195" s="4">
        <v>72.3</v>
      </c>
      <c r="J195" s="4">
        <v>43.1</v>
      </c>
      <c r="K195" s="4">
        <v>29.96</v>
      </c>
      <c r="L195" t="s">
        <v>85</v>
      </c>
      <c r="M195" t="s">
        <v>85</v>
      </c>
      <c r="N195" t="s">
        <v>85</v>
      </c>
      <c r="O195" s="4" t="str">
        <f t="shared" si="18"/>
        <v>Not measured</v>
      </c>
      <c r="P195" s="5" t="str">
        <f t="shared" si="19"/>
        <v>Not measured</v>
      </c>
      <c r="Q195" t="str">
        <f t="shared" si="20"/>
        <v>Not measured</v>
      </c>
      <c r="R195" t="str">
        <f t="shared" si="21"/>
        <v>Not measured</v>
      </c>
      <c r="S195" s="4" t="str">
        <f t="shared" si="22"/>
        <v>Not measured</v>
      </c>
      <c r="T195" t="s">
        <v>86</v>
      </c>
      <c r="U195" s="8" t="s">
        <v>367</v>
      </c>
      <c r="V195" t="str">
        <f t="shared" si="23"/>
        <v>Tier 3</v>
      </c>
    </row>
    <row r="196" spans="1:22">
      <c r="A196" t="s">
        <v>368</v>
      </c>
      <c r="B196" t="s">
        <v>120</v>
      </c>
      <c r="C196" s="3">
        <v>46125.438888888893</v>
      </c>
      <c r="D196" t="s">
        <v>121</v>
      </c>
      <c r="E196">
        <v>4</v>
      </c>
      <c r="F196" s="4">
        <v>23.114619000000001</v>
      </c>
      <c r="G196" s="4">
        <v>13.578543</v>
      </c>
      <c r="H196" s="4">
        <v>10.987218</v>
      </c>
      <c r="I196" s="4">
        <v>55.972619999999999</v>
      </c>
      <c r="J196" s="4">
        <v>61.8</v>
      </c>
      <c r="K196" s="4">
        <v>29.47</v>
      </c>
      <c r="L196" t="s">
        <v>85</v>
      </c>
      <c r="M196" t="s">
        <v>85</v>
      </c>
      <c r="N196" t="s">
        <v>85</v>
      </c>
      <c r="O196" s="4" t="str">
        <f t="shared" si="18"/>
        <v>Not measured</v>
      </c>
      <c r="P196" s="5" t="str">
        <f t="shared" si="19"/>
        <v>Not measured</v>
      </c>
      <c r="Q196" t="str">
        <f t="shared" si="20"/>
        <v>Not measured</v>
      </c>
      <c r="R196" t="str">
        <f t="shared" si="21"/>
        <v>Not measured</v>
      </c>
      <c r="S196" s="4" t="str">
        <f t="shared" si="22"/>
        <v>Not measured</v>
      </c>
      <c r="T196" t="s">
        <v>86</v>
      </c>
      <c r="U196" s="8" t="s">
        <v>369</v>
      </c>
      <c r="V196" t="str">
        <f t="shared" si="23"/>
        <v>Tier 3</v>
      </c>
    </row>
    <row r="197" spans="1:22">
      <c r="A197" t="s">
        <v>370</v>
      </c>
      <c r="B197" t="s">
        <v>120</v>
      </c>
      <c r="C197" s="3">
        <v>46125.440972222219</v>
      </c>
      <c r="D197" t="s">
        <v>125</v>
      </c>
      <c r="E197">
        <v>4</v>
      </c>
      <c r="F197" s="4">
        <v>0</v>
      </c>
      <c r="G197" s="4">
        <v>0.103653</v>
      </c>
      <c r="H197" s="4">
        <v>22.907312999999998</v>
      </c>
      <c r="I197" s="4">
        <v>80.642033999999995</v>
      </c>
      <c r="J197" s="4">
        <v>62</v>
      </c>
      <c r="K197" s="4">
        <v>29.47</v>
      </c>
      <c r="L197" t="s">
        <v>85</v>
      </c>
      <c r="M197" t="s">
        <v>85</v>
      </c>
      <c r="N197" t="s">
        <v>85</v>
      </c>
      <c r="O197" s="4" t="str">
        <f t="shared" si="18"/>
        <v>Not measured</v>
      </c>
      <c r="P197" s="5" t="str">
        <f t="shared" si="19"/>
        <v>Not measured</v>
      </c>
      <c r="Q197" t="str">
        <f t="shared" si="20"/>
        <v>Not measured</v>
      </c>
      <c r="R197" t="str">
        <f t="shared" si="21"/>
        <v>Not measured</v>
      </c>
      <c r="S197" s="4" t="str">
        <f t="shared" si="22"/>
        <v>Not measured</v>
      </c>
      <c r="T197" t="s">
        <v>86</v>
      </c>
      <c r="U197" s="8" t="s">
        <v>369</v>
      </c>
      <c r="V197" t="str">
        <f t="shared" si="23"/>
        <v>Tier 1</v>
      </c>
    </row>
    <row r="198" spans="1:22">
      <c r="A198" t="s">
        <v>371</v>
      </c>
      <c r="B198" t="s">
        <v>120</v>
      </c>
      <c r="C198" s="3">
        <v>46125.445138888892</v>
      </c>
      <c r="D198" t="s">
        <v>127</v>
      </c>
      <c r="E198">
        <v>4</v>
      </c>
      <c r="F198" s="4">
        <v>0</v>
      </c>
      <c r="G198" s="4">
        <v>0.103653</v>
      </c>
      <c r="H198" s="4">
        <v>23.010966</v>
      </c>
      <c r="I198" s="4">
        <v>80.538381000000001</v>
      </c>
      <c r="J198" s="4">
        <v>60.2</v>
      </c>
      <c r="K198" s="4">
        <v>29.47</v>
      </c>
      <c r="L198" t="s">
        <v>85</v>
      </c>
      <c r="M198" t="s">
        <v>85</v>
      </c>
      <c r="N198" t="s">
        <v>85</v>
      </c>
      <c r="O198" s="4" t="str">
        <f t="shared" si="18"/>
        <v>Not measured</v>
      </c>
      <c r="P198" s="5" t="str">
        <f t="shared" si="19"/>
        <v>Not measured</v>
      </c>
      <c r="Q198" t="str">
        <f t="shared" si="20"/>
        <v>Not measured</v>
      </c>
      <c r="R198" t="str">
        <f t="shared" si="21"/>
        <v>Not measured</v>
      </c>
      <c r="S198" s="4" t="str">
        <f t="shared" si="22"/>
        <v>Not measured</v>
      </c>
      <c r="T198" t="s">
        <v>86</v>
      </c>
      <c r="U198" s="8" t="s">
        <v>369</v>
      </c>
      <c r="V198" t="str">
        <f t="shared" si="23"/>
        <v>Tier 1</v>
      </c>
    </row>
    <row r="199" spans="1:22">
      <c r="A199" t="s">
        <v>372</v>
      </c>
      <c r="B199" t="s">
        <v>120</v>
      </c>
      <c r="C199" s="3">
        <v>46125.447916666657</v>
      </c>
      <c r="D199" t="s">
        <v>129</v>
      </c>
      <c r="E199">
        <v>4</v>
      </c>
      <c r="F199" s="4">
        <v>11.712789000000001</v>
      </c>
      <c r="G199" s="4">
        <v>3.4205489999999998</v>
      </c>
      <c r="H199" s="4">
        <v>14.926031999999999</v>
      </c>
      <c r="I199" s="4">
        <v>73.59362999999999</v>
      </c>
      <c r="J199" s="4">
        <v>61.2</v>
      </c>
      <c r="K199" s="4">
        <v>29.47</v>
      </c>
      <c r="L199" t="s">
        <v>85</v>
      </c>
      <c r="M199" t="s">
        <v>85</v>
      </c>
      <c r="N199" t="s">
        <v>85</v>
      </c>
      <c r="O199" s="4" t="str">
        <f t="shared" si="18"/>
        <v>Not measured</v>
      </c>
      <c r="P199" s="5" t="str">
        <f t="shared" si="19"/>
        <v>Not measured</v>
      </c>
      <c r="Q199" t="str">
        <f t="shared" si="20"/>
        <v>Not measured</v>
      </c>
      <c r="R199" t="str">
        <f t="shared" si="21"/>
        <v>Not measured</v>
      </c>
      <c r="S199" s="4" t="str">
        <f t="shared" si="22"/>
        <v>Not measured</v>
      </c>
      <c r="T199" t="s">
        <v>86</v>
      </c>
      <c r="U199" s="8" t="s">
        <v>369</v>
      </c>
      <c r="V199" t="str">
        <f t="shared" si="23"/>
        <v>Tier 3</v>
      </c>
    </row>
    <row r="200" spans="1:22">
      <c r="A200" t="s">
        <v>373</v>
      </c>
      <c r="B200" t="s">
        <v>120</v>
      </c>
      <c r="C200" s="3">
        <v>46125.451388888891</v>
      </c>
      <c r="D200" t="s">
        <v>131</v>
      </c>
      <c r="E200">
        <v>4</v>
      </c>
      <c r="F200" s="4">
        <v>78.050708999999998</v>
      </c>
      <c r="G200" s="4">
        <v>19.797723000000001</v>
      </c>
      <c r="H200" s="4">
        <v>0.62191799999999997</v>
      </c>
      <c r="I200" s="4">
        <v>5.1826499999999998</v>
      </c>
      <c r="J200" s="4">
        <v>60.2</v>
      </c>
      <c r="K200" s="4">
        <v>29.47</v>
      </c>
      <c r="L200" t="s">
        <v>85</v>
      </c>
      <c r="M200" t="s">
        <v>85</v>
      </c>
      <c r="N200" t="s">
        <v>85</v>
      </c>
      <c r="O200" s="4" t="str">
        <f t="shared" si="18"/>
        <v>Not measured</v>
      </c>
      <c r="P200" s="5" t="str">
        <f t="shared" si="19"/>
        <v>Not measured</v>
      </c>
      <c r="Q200" t="str">
        <f t="shared" si="20"/>
        <v>Not measured</v>
      </c>
      <c r="R200" t="str">
        <f t="shared" si="21"/>
        <v>Not measured</v>
      </c>
      <c r="S200" s="4" t="str">
        <f t="shared" si="22"/>
        <v>Not measured</v>
      </c>
      <c r="T200" t="s">
        <v>86</v>
      </c>
      <c r="U200" s="8" t="s">
        <v>369</v>
      </c>
      <c r="V200" t="str">
        <f t="shared" si="23"/>
        <v>Tier 3</v>
      </c>
    </row>
    <row r="201" spans="1:22">
      <c r="A201" t="s">
        <v>374</v>
      </c>
      <c r="B201" t="s">
        <v>120</v>
      </c>
      <c r="C201" s="3">
        <v>46125.45416666667</v>
      </c>
      <c r="D201" t="s">
        <v>133</v>
      </c>
      <c r="E201">
        <v>4</v>
      </c>
      <c r="F201" s="4">
        <v>13.682195999999999</v>
      </c>
      <c r="G201" s="4">
        <v>6.3228329999999993</v>
      </c>
      <c r="H201" s="4">
        <v>18.450233999999998</v>
      </c>
      <c r="I201" s="4">
        <v>65.197736999999989</v>
      </c>
      <c r="J201" s="4">
        <v>60.1</v>
      </c>
      <c r="K201" s="4">
        <v>29.47</v>
      </c>
      <c r="L201" t="s">
        <v>85</v>
      </c>
      <c r="M201" t="s">
        <v>85</v>
      </c>
      <c r="N201" t="s">
        <v>85</v>
      </c>
      <c r="O201" s="4" t="str">
        <f t="shared" si="18"/>
        <v>Not measured</v>
      </c>
      <c r="P201" s="5" t="str">
        <f t="shared" si="19"/>
        <v>Not measured</v>
      </c>
      <c r="Q201" t="str">
        <f t="shared" si="20"/>
        <v>Not measured</v>
      </c>
      <c r="R201" t="str">
        <f t="shared" si="21"/>
        <v>Not measured</v>
      </c>
      <c r="S201" s="4" t="str">
        <f t="shared" si="22"/>
        <v>Not measured</v>
      </c>
      <c r="T201" t="s">
        <v>86</v>
      </c>
      <c r="U201" s="8" t="s">
        <v>369</v>
      </c>
      <c r="V201" t="str">
        <f t="shared" si="23"/>
        <v>Tier 3</v>
      </c>
    </row>
    <row r="202" spans="1:22">
      <c r="A202" t="s">
        <v>375</v>
      </c>
      <c r="B202" t="s">
        <v>120</v>
      </c>
      <c r="C202" s="3">
        <v>46125.456944444442</v>
      </c>
      <c r="D202" t="s">
        <v>135</v>
      </c>
      <c r="E202">
        <v>4</v>
      </c>
      <c r="F202" s="4">
        <v>0</v>
      </c>
      <c r="G202" s="4">
        <v>0.20730599999999999</v>
      </c>
      <c r="H202" s="4">
        <v>23.010966</v>
      </c>
      <c r="I202" s="4">
        <v>80.434727999999993</v>
      </c>
      <c r="J202" s="4">
        <v>60.1</v>
      </c>
      <c r="K202" s="4">
        <v>29.47</v>
      </c>
      <c r="L202" t="s">
        <v>85</v>
      </c>
      <c r="M202" t="s">
        <v>85</v>
      </c>
      <c r="N202" t="s">
        <v>85</v>
      </c>
      <c r="O202" s="4" t="str">
        <f t="shared" si="18"/>
        <v>Not measured</v>
      </c>
      <c r="P202" s="5" t="str">
        <f t="shared" si="19"/>
        <v>Not measured</v>
      </c>
      <c r="Q202" t="str">
        <f t="shared" si="20"/>
        <v>Not measured</v>
      </c>
      <c r="R202" t="str">
        <f t="shared" si="21"/>
        <v>Not measured</v>
      </c>
      <c r="S202" s="4" t="str">
        <f t="shared" si="22"/>
        <v>Not measured</v>
      </c>
      <c r="T202" t="s">
        <v>86</v>
      </c>
      <c r="U202" s="8" t="s">
        <v>369</v>
      </c>
      <c r="V202" t="str">
        <f t="shared" si="23"/>
        <v>Tier 1</v>
      </c>
    </row>
    <row r="203" spans="1:22">
      <c r="A203" t="s">
        <v>376</v>
      </c>
      <c r="B203" t="s">
        <v>120</v>
      </c>
      <c r="C203" s="3">
        <v>46125.459027777782</v>
      </c>
      <c r="D203" t="s">
        <v>137</v>
      </c>
      <c r="E203">
        <v>4</v>
      </c>
      <c r="F203" s="4">
        <v>8.4995459999999987</v>
      </c>
      <c r="G203" s="4">
        <v>3.7315079999999998</v>
      </c>
      <c r="H203" s="4">
        <v>17.931968999999999</v>
      </c>
      <c r="I203" s="4">
        <v>73.489976999999996</v>
      </c>
      <c r="J203" s="4">
        <v>73</v>
      </c>
      <c r="K203" s="4">
        <v>29.47</v>
      </c>
      <c r="L203" t="s">
        <v>85</v>
      </c>
      <c r="M203" t="s">
        <v>85</v>
      </c>
      <c r="N203" t="s">
        <v>85</v>
      </c>
      <c r="O203" s="4" t="str">
        <f t="shared" si="18"/>
        <v>Not measured</v>
      </c>
      <c r="P203" s="5" t="str">
        <f t="shared" si="19"/>
        <v>Not measured</v>
      </c>
      <c r="Q203" t="str">
        <f t="shared" si="20"/>
        <v>Not measured</v>
      </c>
      <c r="R203" t="str">
        <f t="shared" si="21"/>
        <v>Not measured</v>
      </c>
      <c r="S203" s="4" t="str">
        <f t="shared" si="22"/>
        <v>Not measured</v>
      </c>
      <c r="T203" t="s">
        <v>86</v>
      </c>
      <c r="U203" s="8" t="s">
        <v>369</v>
      </c>
      <c r="V203" t="str">
        <f t="shared" si="23"/>
        <v>Tier 3</v>
      </c>
    </row>
    <row r="204" spans="1:22">
      <c r="A204" t="s">
        <v>377</v>
      </c>
      <c r="B204" t="s">
        <v>120</v>
      </c>
      <c r="C204" s="3">
        <v>46125.463194444441</v>
      </c>
      <c r="D204" t="s">
        <v>139</v>
      </c>
      <c r="E204">
        <v>4</v>
      </c>
      <c r="F204" s="4">
        <v>0</v>
      </c>
      <c r="G204" s="4">
        <v>0.103653</v>
      </c>
      <c r="H204" s="4">
        <v>23.321925</v>
      </c>
      <c r="I204" s="4">
        <v>80.227422000000004</v>
      </c>
      <c r="J204" s="4">
        <v>62.2</v>
      </c>
      <c r="K204" s="4">
        <v>29.47</v>
      </c>
      <c r="L204" t="s">
        <v>85</v>
      </c>
      <c r="M204" t="s">
        <v>85</v>
      </c>
      <c r="N204" t="s">
        <v>85</v>
      </c>
      <c r="O204" s="4" t="str">
        <f t="shared" si="18"/>
        <v>Not measured</v>
      </c>
      <c r="P204" s="5" t="str">
        <f t="shared" si="19"/>
        <v>Not measured</v>
      </c>
      <c r="Q204" t="str">
        <f t="shared" si="20"/>
        <v>Not measured</v>
      </c>
      <c r="R204" t="str">
        <f t="shared" si="21"/>
        <v>Not measured</v>
      </c>
      <c r="S204" s="4" t="str">
        <f t="shared" si="22"/>
        <v>Not measured</v>
      </c>
      <c r="T204" t="s">
        <v>86</v>
      </c>
      <c r="U204" s="8" t="s">
        <v>369</v>
      </c>
      <c r="V204" t="str">
        <f t="shared" si="23"/>
        <v>Tier 1</v>
      </c>
    </row>
    <row r="205" spans="1:22">
      <c r="A205" t="s">
        <v>378</v>
      </c>
      <c r="B205" t="s">
        <v>120</v>
      </c>
      <c r="C205" s="3">
        <v>46125.466666666667</v>
      </c>
      <c r="D205" t="s">
        <v>141</v>
      </c>
      <c r="E205">
        <v>4</v>
      </c>
      <c r="F205" s="4">
        <v>0</v>
      </c>
      <c r="G205" s="4">
        <v>0.31095899999999999</v>
      </c>
      <c r="H205" s="4">
        <v>23.11</v>
      </c>
      <c r="I205" s="4">
        <v>80.227422000000004</v>
      </c>
      <c r="J205" s="4">
        <v>62.7</v>
      </c>
      <c r="K205" s="4">
        <v>29.47</v>
      </c>
      <c r="L205" t="s">
        <v>85</v>
      </c>
      <c r="M205" t="s">
        <v>85</v>
      </c>
      <c r="N205" t="s">
        <v>85</v>
      </c>
      <c r="O205" s="4" t="str">
        <f t="shared" si="18"/>
        <v>Not measured</v>
      </c>
      <c r="P205" s="5" t="str">
        <f t="shared" si="19"/>
        <v>Not measured</v>
      </c>
      <c r="Q205" t="str">
        <f t="shared" si="20"/>
        <v>Not measured</v>
      </c>
      <c r="R205" t="str">
        <f t="shared" si="21"/>
        <v>Not measured</v>
      </c>
      <c r="S205" s="4" t="str">
        <f t="shared" si="22"/>
        <v>Not measured</v>
      </c>
      <c r="T205" t="s">
        <v>86</v>
      </c>
      <c r="U205" s="8" t="s">
        <v>369</v>
      </c>
      <c r="V205" t="str">
        <f t="shared" si="23"/>
        <v>Tier 1</v>
      </c>
    </row>
    <row r="206" spans="1:22">
      <c r="A206" t="s">
        <v>379</v>
      </c>
      <c r="B206" t="s">
        <v>120</v>
      </c>
      <c r="C206" s="3">
        <v>46125.470833333333</v>
      </c>
      <c r="D206" t="s">
        <v>143</v>
      </c>
      <c r="E206">
        <v>4</v>
      </c>
      <c r="F206" s="4">
        <v>32.132429999999999</v>
      </c>
      <c r="G206" s="4">
        <v>13.47489</v>
      </c>
      <c r="H206" s="4">
        <v>9.0178109999999982</v>
      </c>
      <c r="I206" s="4">
        <v>49.027869000000003</v>
      </c>
      <c r="J206" s="4">
        <v>67.099999999999994</v>
      </c>
      <c r="K206" s="4">
        <v>29.47</v>
      </c>
      <c r="L206" t="s">
        <v>85</v>
      </c>
      <c r="M206" t="s">
        <v>85</v>
      </c>
      <c r="N206" t="s">
        <v>85</v>
      </c>
      <c r="O206" s="4" t="str">
        <f t="shared" si="18"/>
        <v>Not measured</v>
      </c>
      <c r="P206" s="5" t="str">
        <f t="shared" si="19"/>
        <v>Not measured</v>
      </c>
      <c r="Q206" t="str">
        <f t="shared" si="20"/>
        <v>Not measured</v>
      </c>
      <c r="R206" t="str">
        <f t="shared" si="21"/>
        <v>Not measured</v>
      </c>
      <c r="S206" s="4" t="str">
        <f t="shared" si="22"/>
        <v>Not measured</v>
      </c>
      <c r="T206" t="s">
        <v>86</v>
      </c>
      <c r="U206" s="8" t="s">
        <v>369</v>
      </c>
      <c r="V206" t="str">
        <f t="shared" si="23"/>
        <v>Tier 3</v>
      </c>
    </row>
    <row r="207" spans="1:22">
      <c r="A207" t="s">
        <v>380</v>
      </c>
      <c r="B207" t="s">
        <v>120</v>
      </c>
      <c r="C207" s="3">
        <v>46125.473611111112</v>
      </c>
      <c r="D207" t="s">
        <v>145</v>
      </c>
      <c r="E207">
        <v>4</v>
      </c>
      <c r="F207" s="4">
        <v>0</v>
      </c>
      <c r="G207" s="4">
        <v>0.103653</v>
      </c>
      <c r="H207" s="4">
        <v>23.425578000000002</v>
      </c>
      <c r="I207" s="4">
        <v>80.123768999999996</v>
      </c>
      <c r="J207" s="4">
        <v>61.8</v>
      </c>
      <c r="K207" s="4">
        <v>29.47</v>
      </c>
      <c r="L207" t="s">
        <v>85</v>
      </c>
      <c r="M207" t="s">
        <v>85</v>
      </c>
      <c r="N207" t="s">
        <v>85</v>
      </c>
      <c r="O207" s="4" t="str">
        <f t="shared" si="18"/>
        <v>Not measured</v>
      </c>
      <c r="P207" s="5" t="str">
        <f t="shared" si="19"/>
        <v>Not measured</v>
      </c>
      <c r="Q207" t="str">
        <f t="shared" si="20"/>
        <v>Not measured</v>
      </c>
      <c r="R207" t="str">
        <f t="shared" si="21"/>
        <v>Not measured</v>
      </c>
      <c r="S207" s="4" t="str">
        <f t="shared" si="22"/>
        <v>Not measured</v>
      </c>
      <c r="T207" t="s">
        <v>86</v>
      </c>
      <c r="U207" s="8" t="s">
        <v>369</v>
      </c>
      <c r="V207" t="str">
        <f t="shared" si="23"/>
        <v>Tier 1</v>
      </c>
    </row>
    <row r="208" spans="1:22">
      <c r="A208" t="s">
        <v>381</v>
      </c>
      <c r="B208" t="s">
        <v>120</v>
      </c>
      <c r="C208" s="3">
        <v>46125.475694444453</v>
      </c>
      <c r="D208" t="s">
        <v>147</v>
      </c>
      <c r="E208">
        <v>4</v>
      </c>
      <c r="F208" s="4">
        <v>6.0118739999999997</v>
      </c>
      <c r="G208" s="4">
        <v>5.0789970000000002</v>
      </c>
      <c r="H208" s="4">
        <v>16.584479999999999</v>
      </c>
      <c r="I208" s="4">
        <v>75.977649</v>
      </c>
      <c r="J208" s="4">
        <v>61.1</v>
      </c>
      <c r="K208" s="4">
        <v>29.47</v>
      </c>
      <c r="L208" t="s">
        <v>85</v>
      </c>
      <c r="M208" t="s">
        <v>85</v>
      </c>
      <c r="N208" t="s">
        <v>85</v>
      </c>
      <c r="O208" s="4" t="str">
        <f t="shared" si="18"/>
        <v>Not measured</v>
      </c>
      <c r="P208" s="5" t="str">
        <f t="shared" si="19"/>
        <v>Not measured</v>
      </c>
      <c r="Q208" t="str">
        <f t="shared" si="20"/>
        <v>Not measured</v>
      </c>
      <c r="R208" t="str">
        <f t="shared" si="21"/>
        <v>Not measured</v>
      </c>
      <c r="S208" s="4" t="str">
        <f t="shared" si="22"/>
        <v>Not measured</v>
      </c>
      <c r="T208" t="s">
        <v>86</v>
      </c>
      <c r="U208" s="8" t="s">
        <v>369</v>
      </c>
      <c r="V208" t="str">
        <f t="shared" si="23"/>
        <v>Tier 3</v>
      </c>
    </row>
    <row r="209" spans="1:22">
      <c r="A209" t="s">
        <v>382</v>
      </c>
      <c r="B209" t="s">
        <v>120</v>
      </c>
      <c r="C209" s="3">
        <v>46125.479166666657</v>
      </c>
      <c r="D209" t="s">
        <v>149</v>
      </c>
      <c r="E209">
        <v>4</v>
      </c>
      <c r="F209" s="4">
        <v>25.755255999999999</v>
      </c>
      <c r="G209" s="4">
        <v>9.2251169999999991</v>
      </c>
      <c r="H209" s="4">
        <v>12.542013000000001</v>
      </c>
      <c r="I209" s="4">
        <v>66.130613999999994</v>
      </c>
      <c r="J209" s="4">
        <v>66.599999999999994</v>
      </c>
      <c r="K209" s="4">
        <v>29.47</v>
      </c>
      <c r="L209" t="s">
        <v>85</v>
      </c>
      <c r="M209" t="s">
        <v>85</v>
      </c>
      <c r="N209" t="s">
        <v>85</v>
      </c>
      <c r="O209" s="4" t="str">
        <f t="shared" si="18"/>
        <v>Not measured</v>
      </c>
      <c r="P209" s="5" t="str">
        <f t="shared" si="19"/>
        <v>Not measured</v>
      </c>
      <c r="Q209" t="str">
        <f t="shared" si="20"/>
        <v>Not measured</v>
      </c>
      <c r="R209" t="str">
        <f t="shared" si="21"/>
        <v>Not measured</v>
      </c>
      <c r="S209" s="4" t="str">
        <f t="shared" si="22"/>
        <v>Not measured</v>
      </c>
      <c r="T209" t="s">
        <v>86</v>
      </c>
      <c r="U209" s="8" t="s">
        <v>369</v>
      </c>
      <c r="V209" t="str">
        <f t="shared" si="23"/>
        <v>Tier 3</v>
      </c>
    </row>
    <row r="210" spans="1:22">
      <c r="A210" t="s">
        <v>383</v>
      </c>
      <c r="B210" t="s">
        <v>120</v>
      </c>
      <c r="C210" s="3">
        <v>46125.482638888891</v>
      </c>
      <c r="D210" t="s">
        <v>151</v>
      </c>
      <c r="E210">
        <v>4</v>
      </c>
      <c r="F210" s="4">
        <v>0.82922399999999996</v>
      </c>
      <c r="G210" s="4">
        <v>2.5913249999999999</v>
      </c>
      <c r="H210" s="4">
        <v>20.834253</v>
      </c>
      <c r="I210" s="4">
        <v>79.398197999999994</v>
      </c>
      <c r="J210" s="4">
        <v>63.1</v>
      </c>
      <c r="K210" s="4">
        <v>29.47</v>
      </c>
      <c r="L210" t="s">
        <v>85</v>
      </c>
      <c r="M210" t="s">
        <v>85</v>
      </c>
      <c r="N210" t="s">
        <v>85</v>
      </c>
      <c r="O210" s="4" t="str">
        <f t="shared" si="18"/>
        <v>Not measured</v>
      </c>
      <c r="P210" s="5" t="str">
        <f t="shared" si="19"/>
        <v>Not measured</v>
      </c>
      <c r="Q210" t="str">
        <f t="shared" si="20"/>
        <v>Not measured</v>
      </c>
      <c r="R210" t="str">
        <f t="shared" si="21"/>
        <v>Not measured</v>
      </c>
      <c r="S210" s="4" t="str">
        <f t="shared" si="22"/>
        <v>Not measured</v>
      </c>
      <c r="T210" t="s">
        <v>86</v>
      </c>
      <c r="U210" s="8" t="s">
        <v>369</v>
      </c>
      <c r="V210" t="str">
        <f t="shared" si="23"/>
        <v>Tier 1</v>
      </c>
    </row>
    <row r="211" spans="1:22">
      <c r="A211" t="s">
        <v>384</v>
      </c>
      <c r="B211" t="s">
        <v>120</v>
      </c>
      <c r="C211" s="3">
        <v>46125.486805555563</v>
      </c>
      <c r="D211" t="s">
        <v>153</v>
      </c>
      <c r="E211">
        <v>4</v>
      </c>
      <c r="F211" s="4">
        <v>0.41461199999999998</v>
      </c>
      <c r="G211" s="4">
        <v>3.0059369999999999</v>
      </c>
      <c r="H211" s="4">
        <v>19.175805</v>
      </c>
      <c r="I211" s="4">
        <v>81.056646000000001</v>
      </c>
      <c r="J211" s="4">
        <v>59.5</v>
      </c>
      <c r="K211" s="4">
        <v>29.47</v>
      </c>
      <c r="L211" t="s">
        <v>85</v>
      </c>
      <c r="M211" t="s">
        <v>85</v>
      </c>
      <c r="N211" t="s">
        <v>85</v>
      </c>
      <c r="O211" s="4" t="str">
        <f t="shared" si="18"/>
        <v>Not measured</v>
      </c>
      <c r="P211" s="5" t="str">
        <f t="shared" si="19"/>
        <v>Not measured</v>
      </c>
      <c r="Q211" t="str">
        <f t="shared" si="20"/>
        <v>Not measured</v>
      </c>
      <c r="R211" t="str">
        <f t="shared" si="21"/>
        <v>Not measured</v>
      </c>
      <c r="S211" s="4" t="str">
        <f t="shared" si="22"/>
        <v>Not measured</v>
      </c>
      <c r="T211" t="s">
        <v>86</v>
      </c>
      <c r="U211" s="8" t="s">
        <v>369</v>
      </c>
      <c r="V211" t="str">
        <f t="shared" si="23"/>
        <v>Tier 1</v>
      </c>
    </row>
    <row r="212" spans="1:22">
      <c r="A212" t="s">
        <v>385</v>
      </c>
      <c r="B212" t="s">
        <v>120</v>
      </c>
      <c r="C212" s="3">
        <v>46125.489583333343</v>
      </c>
      <c r="D212" t="s">
        <v>155</v>
      </c>
      <c r="E212">
        <v>4</v>
      </c>
      <c r="F212" s="4">
        <v>0</v>
      </c>
      <c r="G212" s="4">
        <v>1.9694069999999999</v>
      </c>
      <c r="H212" s="4">
        <v>20.626947000000001</v>
      </c>
      <c r="I212" s="4">
        <v>81.056646000000001</v>
      </c>
      <c r="J212" s="4">
        <v>63.6</v>
      </c>
      <c r="K212" s="4">
        <v>29.47</v>
      </c>
      <c r="L212" t="s">
        <v>85</v>
      </c>
      <c r="M212" t="s">
        <v>85</v>
      </c>
      <c r="N212" t="s">
        <v>85</v>
      </c>
      <c r="O212" s="4" t="str">
        <f t="shared" si="18"/>
        <v>Not measured</v>
      </c>
      <c r="P212" s="5" t="str">
        <f t="shared" si="19"/>
        <v>Not measured</v>
      </c>
      <c r="Q212" t="str">
        <f t="shared" si="20"/>
        <v>Not measured</v>
      </c>
      <c r="R212" t="str">
        <f t="shared" si="21"/>
        <v>Not measured</v>
      </c>
      <c r="S212" s="4" t="str">
        <f t="shared" si="22"/>
        <v>Not measured</v>
      </c>
      <c r="T212" t="s">
        <v>86</v>
      </c>
      <c r="U212" s="8" t="s">
        <v>369</v>
      </c>
      <c r="V212" t="str">
        <f t="shared" si="23"/>
        <v>Tier 1</v>
      </c>
    </row>
    <row r="213" spans="1:22">
      <c r="A213" t="s">
        <v>386</v>
      </c>
      <c r="B213" t="s">
        <v>120</v>
      </c>
      <c r="C213" s="3">
        <v>46125.491666666669</v>
      </c>
      <c r="D213" t="s">
        <v>157</v>
      </c>
      <c r="E213">
        <v>4</v>
      </c>
      <c r="F213" s="4">
        <v>0</v>
      </c>
      <c r="G213" s="4">
        <v>2.0730599999999999</v>
      </c>
      <c r="H213" s="4">
        <v>18.242927999999999</v>
      </c>
      <c r="I213" s="4">
        <v>83.337012000000001</v>
      </c>
      <c r="J213" s="4">
        <v>61.9</v>
      </c>
      <c r="K213" s="4">
        <v>29.47</v>
      </c>
      <c r="L213" t="s">
        <v>85</v>
      </c>
      <c r="M213" t="s">
        <v>85</v>
      </c>
      <c r="N213" t="s">
        <v>85</v>
      </c>
      <c r="O213" s="4" t="str">
        <f t="shared" si="18"/>
        <v>Not measured</v>
      </c>
      <c r="P213" s="5" t="str">
        <f t="shared" si="19"/>
        <v>Not measured</v>
      </c>
      <c r="Q213" t="str">
        <f t="shared" si="20"/>
        <v>Not measured</v>
      </c>
      <c r="R213" t="str">
        <f t="shared" si="21"/>
        <v>Not measured</v>
      </c>
      <c r="S213" s="4" t="str">
        <f t="shared" si="22"/>
        <v>Not measured</v>
      </c>
      <c r="T213" t="s">
        <v>86</v>
      </c>
      <c r="U213" s="8" t="s">
        <v>369</v>
      </c>
      <c r="V213" t="str">
        <f t="shared" si="23"/>
        <v>Tier 1</v>
      </c>
    </row>
    <row r="214" spans="1:22">
      <c r="A214" t="s">
        <v>387</v>
      </c>
      <c r="B214" t="s">
        <v>120</v>
      </c>
      <c r="C214" s="3">
        <v>46125.495833333327</v>
      </c>
      <c r="D214" t="s">
        <v>159</v>
      </c>
      <c r="E214">
        <v>4</v>
      </c>
      <c r="F214" s="4">
        <v>0.62191799999999997</v>
      </c>
      <c r="G214" s="4">
        <v>3.9388139999999998</v>
      </c>
      <c r="H214" s="4">
        <v>16.169868000000001</v>
      </c>
      <c r="I214" s="4">
        <v>82.922399999999996</v>
      </c>
      <c r="J214" s="4">
        <v>66.3</v>
      </c>
      <c r="K214" s="4">
        <v>29.47</v>
      </c>
      <c r="L214" t="s">
        <v>85</v>
      </c>
      <c r="M214" t="s">
        <v>85</v>
      </c>
      <c r="N214" t="s">
        <v>85</v>
      </c>
      <c r="O214" s="4" t="str">
        <f t="shared" si="18"/>
        <v>Not measured</v>
      </c>
      <c r="P214" s="5" t="str">
        <f t="shared" si="19"/>
        <v>Not measured</v>
      </c>
      <c r="Q214" t="str">
        <f t="shared" si="20"/>
        <v>Not measured</v>
      </c>
      <c r="R214" t="str">
        <f t="shared" si="21"/>
        <v>Not measured</v>
      </c>
      <c r="S214" s="4" t="str">
        <f t="shared" si="22"/>
        <v>Not measured</v>
      </c>
      <c r="T214" t="s">
        <v>86</v>
      </c>
      <c r="U214" s="8" t="s">
        <v>369</v>
      </c>
      <c r="V214" t="str">
        <f t="shared" si="23"/>
        <v>Tier 1</v>
      </c>
    </row>
    <row r="215" spans="1:22">
      <c r="A215" t="s">
        <v>388</v>
      </c>
      <c r="B215" t="s">
        <v>120</v>
      </c>
      <c r="C215" s="3">
        <v>46125.499305555553</v>
      </c>
      <c r="D215" t="s">
        <v>161</v>
      </c>
      <c r="E215">
        <v>4</v>
      </c>
      <c r="F215" s="4">
        <v>5.0789970000000002</v>
      </c>
      <c r="G215" s="4">
        <v>4.3534259999999998</v>
      </c>
      <c r="H215" s="4">
        <v>13.785849000000001</v>
      </c>
      <c r="I215" s="4">
        <v>80.434727999999993</v>
      </c>
      <c r="J215" s="4">
        <v>67.900000000000006</v>
      </c>
      <c r="K215" s="4">
        <v>29.47</v>
      </c>
      <c r="L215" t="s">
        <v>85</v>
      </c>
      <c r="M215" t="s">
        <v>85</v>
      </c>
      <c r="N215" t="s">
        <v>85</v>
      </c>
      <c r="O215" s="4" t="str">
        <f t="shared" si="18"/>
        <v>Not measured</v>
      </c>
      <c r="P215" s="5" t="str">
        <f t="shared" si="19"/>
        <v>Not measured</v>
      </c>
      <c r="Q215" t="str">
        <f t="shared" si="20"/>
        <v>Not measured</v>
      </c>
      <c r="R215" t="str">
        <f t="shared" si="21"/>
        <v>Not measured</v>
      </c>
      <c r="S215" s="4" t="str">
        <f t="shared" si="22"/>
        <v>Not measured</v>
      </c>
      <c r="T215" t="s">
        <v>86</v>
      </c>
      <c r="U215" s="8" t="s">
        <v>369</v>
      </c>
      <c r="V215" t="str">
        <f t="shared" si="23"/>
        <v>Tier 3</v>
      </c>
    </row>
    <row r="216" spans="1:22">
      <c r="A216" t="s">
        <v>389</v>
      </c>
      <c r="B216" t="s">
        <v>120</v>
      </c>
      <c r="C216" s="3">
        <v>46125.50277777778</v>
      </c>
      <c r="D216" t="s">
        <v>163</v>
      </c>
      <c r="E216">
        <v>4</v>
      </c>
      <c r="F216" s="4">
        <v>0</v>
      </c>
      <c r="G216" s="4">
        <v>0.62191799999999997</v>
      </c>
      <c r="H216" s="4">
        <v>21.352518</v>
      </c>
      <c r="I216" s="4">
        <v>81.678563999999994</v>
      </c>
      <c r="J216" s="4">
        <v>63.8</v>
      </c>
      <c r="K216" s="4">
        <v>29.47</v>
      </c>
      <c r="L216" t="s">
        <v>85</v>
      </c>
      <c r="M216" t="s">
        <v>85</v>
      </c>
      <c r="N216" t="s">
        <v>85</v>
      </c>
      <c r="O216" s="4" t="str">
        <f t="shared" si="18"/>
        <v>Not measured</v>
      </c>
      <c r="P216" s="5" t="str">
        <f t="shared" si="19"/>
        <v>Not measured</v>
      </c>
      <c r="Q216" t="str">
        <f t="shared" si="20"/>
        <v>Not measured</v>
      </c>
      <c r="R216" t="str">
        <f t="shared" si="21"/>
        <v>Not measured</v>
      </c>
      <c r="S216" s="4" t="str">
        <f t="shared" si="22"/>
        <v>Not measured</v>
      </c>
      <c r="T216" t="s">
        <v>86</v>
      </c>
      <c r="U216" s="8" t="s">
        <v>369</v>
      </c>
      <c r="V216" t="str">
        <f t="shared" si="23"/>
        <v>Tier 1</v>
      </c>
    </row>
    <row r="217" spans="1:22">
      <c r="A217" t="s">
        <v>390</v>
      </c>
      <c r="B217" t="s">
        <v>120</v>
      </c>
      <c r="C217" s="3">
        <v>46125.505555555559</v>
      </c>
      <c r="D217" t="s">
        <v>165</v>
      </c>
      <c r="E217">
        <v>4</v>
      </c>
      <c r="F217" s="4">
        <v>0</v>
      </c>
      <c r="G217" s="4">
        <v>4.3534259999999998</v>
      </c>
      <c r="H217" s="4">
        <v>17.621009999999998</v>
      </c>
      <c r="I217" s="4">
        <v>81.678563999999994</v>
      </c>
      <c r="J217" s="4">
        <v>64.400000000000006</v>
      </c>
      <c r="K217" s="4">
        <v>29.47</v>
      </c>
      <c r="L217" t="s">
        <v>85</v>
      </c>
      <c r="M217" t="s">
        <v>85</v>
      </c>
      <c r="N217" t="s">
        <v>85</v>
      </c>
      <c r="O217" s="4" t="str">
        <f t="shared" si="18"/>
        <v>Not measured</v>
      </c>
      <c r="P217" s="5" t="str">
        <f t="shared" si="19"/>
        <v>Not measured</v>
      </c>
      <c r="Q217" t="str">
        <f t="shared" si="20"/>
        <v>Not measured</v>
      </c>
      <c r="R217" t="str">
        <f t="shared" si="21"/>
        <v>Not measured</v>
      </c>
      <c r="S217" s="4" t="str">
        <f t="shared" si="22"/>
        <v>Not measured</v>
      </c>
      <c r="T217" t="s">
        <v>86</v>
      </c>
      <c r="U217" s="8" t="s">
        <v>369</v>
      </c>
      <c r="V217" t="str">
        <f t="shared" si="23"/>
        <v>Tier 1</v>
      </c>
    </row>
    <row r="218" spans="1:22">
      <c r="A218" t="s">
        <v>391</v>
      </c>
      <c r="B218" t="s">
        <v>120</v>
      </c>
      <c r="C218" s="3">
        <v>46125.507638888892</v>
      </c>
      <c r="D218" t="s">
        <v>167</v>
      </c>
      <c r="E218">
        <v>4</v>
      </c>
      <c r="F218" s="4">
        <v>0.103653</v>
      </c>
      <c r="G218" s="4">
        <v>1.4511419999999999</v>
      </c>
      <c r="H218" s="4">
        <v>18.657540000000001</v>
      </c>
      <c r="I218" s="4">
        <v>83.440664999999996</v>
      </c>
      <c r="J218" s="4">
        <v>67.2</v>
      </c>
      <c r="K218" s="4">
        <v>29.47</v>
      </c>
      <c r="L218" t="s">
        <v>85</v>
      </c>
      <c r="M218" t="s">
        <v>85</v>
      </c>
      <c r="N218" t="s">
        <v>85</v>
      </c>
      <c r="O218" s="4" t="str">
        <f t="shared" si="18"/>
        <v>Not measured</v>
      </c>
      <c r="P218" s="5" t="str">
        <f t="shared" si="19"/>
        <v>Not measured</v>
      </c>
      <c r="Q218" t="str">
        <f t="shared" si="20"/>
        <v>Not measured</v>
      </c>
      <c r="R218" t="str">
        <f t="shared" si="21"/>
        <v>Not measured</v>
      </c>
      <c r="S218" s="4" t="str">
        <f t="shared" si="22"/>
        <v>Not measured</v>
      </c>
      <c r="T218" t="s">
        <v>86</v>
      </c>
      <c r="U218" s="8" t="s">
        <v>369</v>
      </c>
      <c r="V218" t="str">
        <f t="shared" si="23"/>
        <v>Tier 1</v>
      </c>
    </row>
    <row r="219" spans="1:22">
      <c r="A219" t="s">
        <v>392</v>
      </c>
      <c r="B219" t="s">
        <v>120</v>
      </c>
      <c r="C219" s="3">
        <v>46125.511111111111</v>
      </c>
      <c r="D219" t="s">
        <v>169</v>
      </c>
      <c r="E219">
        <v>4</v>
      </c>
      <c r="F219" s="4">
        <v>0.20730599999999999</v>
      </c>
      <c r="G219" s="4">
        <v>5.7009150000000002</v>
      </c>
      <c r="H219" s="4">
        <v>15.133338</v>
      </c>
      <c r="I219" s="4">
        <v>82.611440999999999</v>
      </c>
      <c r="J219" s="4">
        <v>62.4</v>
      </c>
      <c r="K219" s="4">
        <v>29.47</v>
      </c>
      <c r="L219" t="s">
        <v>85</v>
      </c>
      <c r="M219" t="s">
        <v>85</v>
      </c>
      <c r="N219" t="s">
        <v>85</v>
      </c>
      <c r="O219" s="4" t="str">
        <f t="shared" si="18"/>
        <v>Not measured</v>
      </c>
      <c r="P219" s="5" t="str">
        <f t="shared" si="19"/>
        <v>Not measured</v>
      </c>
      <c r="Q219" t="str">
        <f t="shared" si="20"/>
        <v>Not measured</v>
      </c>
      <c r="R219" t="str">
        <f t="shared" si="21"/>
        <v>Not measured</v>
      </c>
      <c r="S219" s="4" t="str">
        <f t="shared" si="22"/>
        <v>Not measured</v>
      </c>
      <c r="T219" t="s">
        <v>86</v>
      </c>
      <c r="U219" s="8" t="s">
        <v>369</v>
      </c>
      <c r="V219" t="str">
        <f t="shared" si="23"/>
        <v>Tier 1</v>
      </c>
    </row>
    <row r="220" spans="1:22">
      <c r="A220" t="s">
        <v>393</v>
      </c>
      <c r="B220" t="s">
        <v>120</v>
      </c>
      <c r="C220" s="3">
        <v>46125.513194444437</v>
      </c>
      <c r="D220" t="s">
        <v>171</v>
      </c>
      <c r="E220">
        <v>4</v>
      </c>
      <c r="F220" s="4">
        <v>0</v>
      </c>
      <c r="G220" s="4">
        <v>3.1095899999999999</v>
      </c>
      <c r="H220" s="4">
        <v>17.102744999999999</v>
      </c>
      <c r="I220" s="4">
        <v>83.440664999999996</v>
      </c>
      <c r="J220" s="4">
        <v>65</v>
      </c>
      <c r="K220" s="4">
        <v>29.47</v>
      </c>
      <c r="L220" t="s">
        <v>85</v>
      </c>
      <c r="M220" t="s">
        <v>85</v>
      </c>
      <c r="N220" t="s">
        <v>85</v>
      </c>
      <c r="O220" s="4" t="str">
        <f t="shared" si="18"/>
        <v>Not measured</v>
      </c>
      <c r="P220" s="5" t="str">
        <f t="shared" si="19"/>
        <v>Not measured</v>
      </c>
      <c r="Q220" t="str">
        <f t="shared" si="20"/>
        <v>Not measured</v>
      </c>
      <c r="R220" t="str">
        <f t="shared" si="21"/>
        <v>Not measured</v>
      </c>
      <c r="S220" s="4" t="str">
        <f t="shared" si="22"/>
        <v>Not measured</v>
      </c>
      <c r="T220" t="s">
        <v>86</v>
      </c>
      <c r="U220" s="8" t="s">
        <v>369</v>
      </c>
      <c r="V220" t="str">
        <f t="shared" si="23"/>
        <v>Tier 1</v>
      </c>
    </row>
    <row r="221" spans="1:22">
      <c r="A221" t="s">
        <v>394</v>
      </c>
      <c r="B221" t="s">
        <v>120</v>
      </c>
      <c r="C221" s="3">
        <v>46125.517361111109</v>
      </c>
      <c r="D221" t="s">
        <v>173</v>
      </c>
      <c r="E221">
        <v>4</v>
      </c>
      <c r="F221" s="4">
        <v>0.31095899999999999</v>
      </c>
      <c r="G221" s="4">
        <v>2.0730599999999999</v>
      </c>
      <c r="H221" s="4">
        <v>19.69407</v>
      </c>
      <c r="I221" s="4">
        <v>81.574911</v>
      </c>
      <c r="J221" s="4">
        <v>64.2</v>
      </c>
      <c r="K221" s="4">
        <v>29.47</v>
      </c>
      <c r="L221" t="s">
        <v>85</v>
      </c>
      <c r="M221" t="s">
        <v>85</v>
      </c>
      <c r="N221" t="s">
        <v>85</v>
      </c>
      <c r="O221" s="4" t="str">
        <f t="shared" si="18"/>
        <v>Not measured</v>
      </c>
      <c r="P221" s="5" t="str">
        <f t="shared" si="19"/>
        <v>Not measured</v>
      </c>
      <c r="Q221" t="str">
        <f t="shared" si="20"/>
        <v>Not measured</v>
      </c>
      <c r="R221" t="str">
        <f t="shared" si="21"/>
        <v>Not measured</v>
      </c>
      <c r="S221" s="4" t="str">
        <f t="shared" si="22"/>
        <v>Not measured</v>
      </c>
      <c r="T221" t="s">
        <v>86</v>
      </c>
      <c r="U221" s="8" t="s">
        <v>369</v>
      </c>
      <c r="V221" t="str">
        <f t="shared" si="23"/>
        <v>Tier 1</v>
      </c>
    </row>
    <row r="222" spans="1:22">
      <c r="A222" t="s">
        <v>395</v>
      </c>
      <c r="B222" t="s">
        <v>120</v>
      </c>
      <c r="C222" s="3">
        <v>46125.520138888889</v>
      </c>
      <c r="D222" t="s">
        <v>175</v>
      </c>
      <c r="E222">
        <v>4</v>
      </c>
      <c r="F222" s="4">
        <v>4.3534259999999998</v>
      </c>
      <c r="G222" s="4">
        <v>6.5301389999999992</v>
      </c>
      <c r="H222" s="4">
        <v>16.273520999999999</v>
      </c>
      <c r="I222" s="4">
        <v>76.495913999999999</v>
      </c>
      <c r="J222" s="4">
        <v>64</v>
      </c>
      <c r="K222" s="4">
        <v>29.47</v>
      </c>
      <c r="L222" t="s">
        <v>85</v>
      </c>
      <c r="M222" t="s">
        <v>85</v>
      </c>
      <c r="N222" t="s">
        <v>85</v>
      </c>
      <c r="O222" s="4" t="str">
        <f t="shared" si="18"/>
        <v>Not measured</v>
      </c>
      <c r="P222" s="5" t="str">
        <f t="shared" si="19"/>
        <v>Not measured</v>
      </c>
      <c r="Q222" t="str">
        <f t="shared" si="20"/>
        <v>Not measured</v>
      </c>
      <c r="R222" t="str">
        <f t="shared" si="21"/>
        <v>Not measured</v>
      </c>
      <c r="S222" s="4" t="str">
        <f t="shared" si="22"/>
        <v>Not measured</v>
      </c>
      <c r="T222" t="s">
        <v>86</v>
      </c>
      <c r="U222" s="8" t="s">
        <v>369</v>
      </c>
      <c r="V222" t="str">
        <f t="shared" si="23"/>
        <v>Tier 3</v>
      </c>
    </row>
    <row r="223" spans="1:22">
      <c r="A223" t="s">
        <v>396</v>
      </c>
      <c r="B223" t="s">
        <v>120</v>
      </c>
      <c r="C223" s="3">
        <v>46125.523611111108</v>
      </c>
      <c r="D223" t="s">
        <v>177</v>
      </c>
      <c r="E223">
        <v>4</v>
      </c>
      <c r="F223" s="4">
        <v>1.03653</v>
      </c>
      <c r="G223" s="4">
        <v>3.3168959999999998</v>
      </c>
      <c r="H223" s="4">
        <v>19.69407</v>
      </c>
      <c r="I223" s="4">
        <v>79.605503999999996</v>
      </c>
      <c r="J223" s="4">
        <v>62.9</v>
      </c>
      <c r="K223" s="4">
        <v>29.47</v>
      </c>
      <c r="L223" t="s">
        <v>85</v>
      </c>
      <c r="M223" t="s">
        <v>85</v>
      </c>
      <c r="N223" t="s">
        <v>85</v>
      </c>
      <c r="O223" s="4" t="str">
        <f t="shared" si="18"/>
        <v>Not measured</v>
      </c>
      <c r="P223" s="5" t="str">
        <f t="shared" si="19"/>
        <v>Not measured</v>
      </c>
      <c r="Q223" t="str">
        <f t="shared" si="20"/>
        <v>Not measured</v>
      </c>
      <c r="R223" t="str">
        <f t="shared" si="21"/>
        <v>Not measured</v>
      </c>
      <c r="S223" s="4" t="str">
        <f t="shared" si="22"/>
        <v>Not measured</v>
      </c>
      <c r="T223" t="s">
        <v>86</v>
      </c>
      <c r="U223" s="8" t="s">
        <v>369</v>
      </c>
      <c r="V223" t="str">
        <f t="shared" si="23"/>
        <v>Tier 1</v>
      </c>
    </row>
    <row r="224" spans="1:22">
      <c r="A224" t="s">
        <v>397</v>
      </c>
      <c r="B224" t="s">
        <v>120</v>
      </c>
      <c r="C224" s="3">
        <v>46125.525694444441</v>
      </c>
      <c r="D224" t="s">
        <v>179</v>
      </c>
      <c r="E224">
        <v>4</v>
      </c>
      <c r="F224" s="4">
        <v>0.62191799999999997</v>
      </c>
      <c r="G224" s="4">
        <v>1.8657539999999999</v>
      </c>
      <c r="H224" s="4">
        <v>20.730599999999999</v>
      </c>
      <c r="I224" s="4">
        <v>80.434727999999993</v>
      </c>
      <c r="J224" s="4">
        <v>62.9</v>
      </c>
      <c r="K224" s="4">
        <v>29.47</v>
      </c>
      <c r="L224" t="s">
        <v>85</v>
      </c>
      <c r="M224" t="s">
        <v>85</v>
      </c>
      <c r="N224" t="s">
        <v>85</v>
      </c>
      <c r="O224" s="4" t="str">
        <f t="shared" si="18"/>
        <v>Not measured</v>
      </c>
      <c r="P224" s="5" t="str">
        <f t="shared" si="19"/>
        <v>Not measured</v>
      </c>
      <c r="Q224" t="str">
        <f t="shared" si="20"/>
        <v>Not measured</v>
      </c>
      <c r="R224" t="str">
        <f t="shared" si="21"/>
        <v>Not measured</v>
      </c>
      <c r="S224" s="4" t="str">
        <f t="shared" si="22"/>
        <v>Not measured</v>
      </c>
      <c r="T224" t="s">
        <v>86</v>
      </c>
      <c r="U224" s="8" t="s">
        <v>369</v>
      </c>
      <c r="V224" t="str">
        <f t="shared" si="23"/>
        <v>Tier 1</v>
      </c>
    </row>
    <row r="225" spans="1:22">
      <c r="A225" t="s">
        <v>398</v>
      </c>
      <c r="B225" t="s">
        <v>120</v>
      </c>
      <c r="C225" s="3">
        <v>46125.52847222222</v>
      </c>
      <c r="D225" t="s">
        <v>181</v>
      </c>
      <c r="E225">
        <v>4</v>
      </c>
      <c r="F225" s="4">
        <v>22.700006999999999</v>
      </c>
      <c r="G225" s="4">
        <v>15.755255999999999</v>
      </c>
      <c r="H225" s="4">
        <v>7.3593629999999992</v>
      </c>
      <c r="I225" s="4">
        <v>57.838373999999988</v>
      </c>
      <c r="J225" s="4">
        <v>69.099999999999994</v>
      </c>
      <c r="K225" s="4">
        <v>29.47</v>
      </c>
      <c r="L225" t="s">
        <v>85</v>
      </c>
      <c r="M225" t="s">
        <v>85</v>
      </c>
      <c r="N225" t="s">
        <v>85</v>
      </c>
      <c r="O225" s="4" t="str">
        <f t="shared" si="18"/>
        <v>Not measured</v>
      </c>
      <c r="P225" s="5" t="str">
        <f t="shared" si="19"/>
        <v>Not measured</v>
      </c>
      <c r="Q225" t="str">
        <f t="shared" si="20"/>
        <v>Not measured</v>
      </c>
      <c r="R225" t="str">
        <f t="shared" si="21"/>
        <v>Not measured</v>
      </c>
      <c r="S225" s="4" t="str">
        <f t="shared" si="22"/>
        <v>Not measured</v>
      </c>
      <c r="T225" t="s">
        <v>86</v>
      </c>
      <c r="U225" s="8" t="s">
        <v>369</v>
      </c>
      <c r="V225" t="str">
        <f t="shared" si="23"/>
        <v>Tier 3</v>
      </c>
    </row>
    <row r="226" spans="1:22">
      <c r="A226" t="s">
        <v>399</v>
      </c>
      <c r="B226" t="s">
        <v>120</v>
      </c>
      <c r="C226" s="3">
        <v>46125.531944444447</v>
      </c>
      <c r="D226" t="s">
        <v>183</v>
      </c>
      <c r="E226">
        <v>4</v>
      </c>
      <c r="F226" s="4">
        <v>33.790877999999999</v>
      </c>
      <c r="G226" s="4">
        <v>22.492701</v>
      </c>
      <c r="H226" s="4">
        <v>2.2803659999999999</v>
      </c>
      <c r="I226" s="4">
        <v>45.089054999999988</v>
      </c>
      <c r="J226" s="4">
        <v>63.8</v>
      </c>
      <c r="K226" s="4">
        <v>29.47</v>
      </c>
      <c r="L226" t="s">
        <v>85</v>
      </c>
      <c r="M226" t="s">
        <v>85</v>
      </c>
      <c r="N226" t="s">
        <v>85</v>
      </c>
      <c r="O226" s="4" t="str">
        <f t="shared" si="18"/>
        <v>Not measured</v>
      </c>
      <c r="P226" s="5" t="str">
        <f t="shared" si="19"/>
        <v>Not measured</v>
      </c>
      <c r="Q226" t="str">
        <f t="shared" si="20"/>
        <v>Not measured</v>
      </c>
      <c r="R226" t="str">
        <f t="shared" si="21"/>
        <v>Not measured</v>
      </c>
      <c r="S226" s="4" t="str">
        <f t="shared" si="22"/>
        <v>Not measured</v>
      </c>
      <c r="T226" t="s">
        <v>86</v>
      </c>
      <c r="U226" s="8" t="s">
        <v>369</v>
      </c>
      <c r="V226" t="str">
        <f t="shared" si="23"/>
        <v>Tier 3</v>
      </c>
    </row>
    <row r="227" spans="1:22">
      <c r="A227" t="s">
        <v>400</v>
      </c>
      <c r="B227" t="s">
        <v>120</v>
      </c>
      <c r="C227" s="3">
        <v>46125.536111111112</v>
      </c>
      <c r="D227" t="s">
        <v>185</v>
      </c>
      <c r="E227">
        <v>4</v>
      </c>
      <c r="F227" s="4">
        <v>13.163931</v>
      </c>
      <c r="G227" s="4">
        <v>10.3653</v>
      </c>
      <c r="H227" s="4">
        <v>12.542013000000001</v>
      </c>
      <c r="I227" s="4">
        <v>67.581755999999999</v>
      </c>
      <c r="J227" s="4">
        <v>63.9</v>
      </c>
      <c r="K227" s="4">
        <v>29.47</v>
      </c>
      <c r="L227" t="s">
        <v>85</v>
      </c>
      <c r="M227" t="s">
        <v>85</v>
      </c>
      <c r="N227" t="s">
        <v>85</v>
      </c>
      <c r="O227" s="4" t="str">
        <f t="shared" si="18"/>
        <v>Not measured</v>
      </c>
      <c r="P227" s="5" t="str">
        <f t="shared" si="19"/>
        <v>Not measured</v>
      </c>
      <c r="Q227" t="str">
        <f t="shared" si="20"/>
        <v>Not measured</v>
      </c>
      <c r="R227" t="str">
        <f t="shared" si="21"/>
        <v>Not measured</v>
      </c>
      <c r="S227" s="4" t="str">
        <f t="shared" si="22"/>
        <v>Not measured</v>
      </c>
      <c r="T227" t="s">
        <v>86</v>
      </c>
      <c r="U227" s="8" t="s">
        <v>369</v>
      </c>
      <c r="V227" t="str">
        <f t="shared" si="23"/>
        <v>Tier 3</v>
      </c>
    </row>
    <row r="228" spans="1:22">
      <c r="A228" t="s">
        <v>401</v>
      </c>
      <c r="B228" t="s">
        <v>120</v>
      </c>
      <c r="C228" s="3">
        <v>46125.539583333331</v>
      </c>
      <c r="D228" t="s">
        <v>187</v>
      </c>
      <c r="E228">
        <v>4</v>
      </c>
      <c r="F228" s="4">
        <v>31.821470999999999</v>
      </c>
      <c r="G228" s="4">
        <v>19.486764000000001</v>
      </c>
      <c r="H228" s="4">
        <v>3.0059369999999999</v>
      </c>
      <c r="I228" s="4">
        <v>49.338827999999999</v>
      </c>
      <c r="J228" s="4">
        <v>62.3</v>
      </c>
      <c r="K228" s="4">
        <v>29.47</v>
      </c>
      <c r="L228" t="s">
        <v>85</v>
      </c>
      <c r="M228" t="s">
        <v>85</v>
      </c>
      <c r="N228" t="s">
        <v>85</v>
      </c>
      <c r="O228" s="4" t="str">
        <f t="shared" si="18"/>
        <v>Not measured</v>
      </c>
      <c r="P228" s="5" t="str">
        <f t="shared" si="19"/>
        <v>Not measured</v>
      </c>
      <c r="Q228" t="str">
        <f t="shared" si="20"/>
        <v>Not measured</v>
      </c>
      <c r="R228" t="str">
        <f t="shared" si="21"/>
        <v>Not measured</v>
      </c>
      <c r="S228" s="4" t="str">
        <f t="shared" si="22"/>
        <v>Not measured</v>
      </c>
      <c r="T228" t="s">
        <v>86</v>
      </c>
      <c r="U228" s="8" t="s">
        <v>369</v>
      </c>
      <c r="V228" t="str">
        <f t="shared" si="23"/>
        <v>Tier 3</v>
      </c>
    </row>
    <row r="229" spans="1:22">
      <c r="A229" t="s">
        <v>402</v>
      </c>
      <c r="B229" t="s">
        <v>120</v>
      </c>
      <c r="C229" s="3">
        <v>46125.543749999997</v>
      </c>
      <c r="D229" t="s">
        <v>189</v>
      </c>
      <c r="E229">
        <v>4</v>
      </c>
      <c r="F229" s="4">
        <v>14.407767</v>
      </c>
      <c r="G229" s="4">
        <v>12.645666</v>
      </c>
      <c r="H229" s="4">
        <v>8.8105049999999991</v>
      </c>
      <c r="I229" s="4">
        <v>67.789062000000001</v>
      </c>
      <c r="J229" s="4">
        <v>63.2</v>
      </c>
      <c r="K229" s="4">
        <v>29.47</v>
      </c>
      <c r="L229" t="s">
        <v>85</v>
      </c>
      <c r="M229" t="s">
        <v>85</v>
      </c>
      <c r="N229" t="s">
        <v>85</v>
      </c>
      <c r="O229" s="4" t="str">
        <f t="shared" si="18"/>
        <v>Not measured</v>
      </c>
      <c r="P229" s="5" t="str">
        <f t="shared" si="19"/>
        <v>Not measured</v>
      </c>
      <c r="Q229" t="str">
        <f t="shared" si="20"/>
        <v>Not measured</v>
      </c>
      <c r="R229" t="str">
        <f t="shared" si="21"/>
        <v>Not measured</v>
      </c>
      <c r="S229" s="4" t="str">
        <f t="shared" si="22"/>
        <v>Not measured</v>
      </c>
      <c r="T229" t="s">
        <v>86</v>
      </c>
      <c r="U229" s="8" t="s">
        <v>369</v>
      </c>
      <c r="V229" t="str">
        <f t="shared" si="23"/>
        <v>Tier 3</v>
      </c>
    </row>
    <row r="230" spans="1:22">
      <c r="A230" t="s">
        <v>403</v>
      </c>
      <c r="B230" t="s">
        <v>120</v>
      </c>
      <c r="C230" s="3">
        <v>46125.546527777777</v>
      </c>
      <c r="D230" t="s">
        <v>191</v>
      </c>
      <c r="E230">
        <v>4</v>
      </c>
      <c r="F230" s="4">
        <v>6.7374449999999992</v>
      </c>
      <c r="G230" s="4">
        <v>9.847035</v>
      </c>
      <c r="H230" s="4">
        <v>8.4995459999999987</v>
      </c>
      <c r="I230" s="4">
        <v>78.568973999999997</v>
      </c>
      <c r="J230" s="4">
        <v>64.7</v>
      </c>
      <c r="K230" s="4">
        <v>29.47</v>
      </c>
      <c r="L230" t="s">
        <v>85</v>
      </c>
      <c r="M230" t="s">
        <v>85</v>
      </c>
      <c r="N230" t="s">
        <v>85</v>
      </c>
      <c r="O230" s="4" t="str">
        <f t="shared" si="18"/>
        <v>Not measured</v>
      </c>
      <c r="P230" s="5" t="str">
        <f t="shared" si="19"/>
        <v>Not measured</v>
      </c>
      <c r="Q230" t="str">
        <f t="shared" si="20"/>
        <v>Not measured</v>
      </c>
      <c r="R230" t="str">
        <f t="shared" si="21"/>
        <v>Not measured</v>
      </c>
      <c r="S230" s="4" t="str">
        <f t="shared" si="22"/>
        <v>Not measured</v>
      </c>
      <c r="T230" t="s">
        <v>86</v>
      </c>
      <c r="U230" s="8" t="s">
        <v>369</v>
      </c>
      <c r="V230" t="str">
        <f t="shared" si="23"/>
        <v>Tier 3</v>
      </c>
    </row>
    <row r="231" spans="1:22">
      <c r="A231" t="s">
        <v>404</v>
      </c>
      <c r="B231" t="s">
        <v>120</v>
      </c>
      <c r="C231" s="3">
        <v>46125.549305555563</v>
      </c>
      <c r="D231" t="s">
        <v>193</v>
      </c>
      <c r="E231">
        <v>4</v>
      </c>
      <c r="F231" s="4">
        <v>4.2497729999999994</v>
      </c>
      <c r="G231" s="4">
        <v>6.5301389999999992</v>
      </c>
      <c r="H231" s="4">
        <v>10.883565000000001</v>
      </c>
      <c r="I231" s="4">
        <v>81.989522999999991</v>
      </c>
      <c r="J231" s="4">
        <v>73.900000000000006</v>
      </c>
      <c r="K231" s="4">
        <v>29.47</v>
      </c>
      <c r="L231" t="s">
        <v>85</v>
      </c>
      <c r="M231" t="s">
        <v>85</v>
      </c>
      <c r="N231" t="s">
        <v>85</v>
      </c>
      <c r="O231" s="4" t="str">
        <f t="shared" si="18"/>
        <v>Not measured</v>
      </c>
      <c r="P231" s="5" t="str">
        <f t="shared" si="19"/>
        <v>Not measured</v>
      </c>
      <c r="Q231" t="str">
        <f t="shared" si="20"/>
        <v>Not measured</v>
      </c>
      <c r="R231" t="str">
        <f t="shared" si="21"/>
        <v>Not measured</v>
      </c>
      <c r="S231" s="4" t="str">
        <f t="shared" si="22"/>
        <v>Not measured</v>
      </c>
      <c r="T231" t="s">
        <v>86</v>
      </c>
      <c r="U231" s="8" t="s">
        <v>369</v>
      </c>
      <c r="V231" t="str">
        <f t="shared" si="23"/>
        <v>Tier 3</v>
      </c>
    </row>
    <row r="232" spans="1:22">
      <c r="A232" t="s">
        <v>405</v>
      </c>
      <c r="B232" t="s">
        <v>120</v>
      </c>
      <c r="C232" s="3">
        <v>46125.553472222222</v>
      </c>
      <c r="D232" t="s">
        <v>195</v>
      </c>
      <c r="E232">
        <v>4</v>
      </c>
      <c r="F232" s="4">
        <v>0.41461199999999998</v>
      </c>
      <c r="G232" s="4">
        <v>5.4936089999999993</v>
      </c>
      <c r="H232" s="4">
        <v>13.578543</v>
      </c>
      <c r="I232" s="4">
        <v>84.166235999999998</v>
      </c>
      <c r="J232" s="4">
        <v>62.8</v>
      </c>
      <c r="K232" s="4">
        <v>29.47</v>
      </c>
      <c r="L232" t="s">
        <v>85</v>
      </c>
      <c r="M232" t="s">
        <v>85</v>
      </c>
      <c r="N232" t="s">
        <v>85</v>
      </c>
      <c r="O232" s="4" t="str">
        <f t="shared" si="18"/>
        <v>Not measured</v>
      </c>
      <c r="P232" s="5" t="str">
        <f t="shared" si="19"/>
        <v>Not measured</v>
      </c>
      <c r="Q232" t="str">
        <f t="shared" si="20"/>
        <v>Not measured</v>
      </c>
      <c r="R232" t="str">
        <f t="shared" si="21"/>
        <v>Not measured</v>
      </c>
      <c r="S232" s="4" t="str">
        <f t="shared" si="22"/>
        <v>Not measured</v>
      </c>
      <c r="T232" t="s">
        <v>86</v>
      </c>
      <c r="U232" s="8" t="s">
        <v>369</v>
      </c>
      <c r="V232" t="str">
        <f t="shared" si="23"/>
        <v>Tier 1</v>
      </c>
    </row>
    <row r="233" spans="1:22">
      <c r="A233" t="s">
        <v>406</v>
      </c>
      <c r="B233" t="s">
        <v>120</v>
      </c>
      <c r="C233" s="3">
        <v>46125.555555555547</v>
      </c>
      <c r="D233" t="s">
        <v>197</v>
      </c>
      <c r="E233">
        <v>4</v>
      </c>
      <c r="F233" s="4">
        <v>0</v>
      </c>
      <c r="G233" s="4">
        <v>1.5547949999999999</v>
      </c>
      <c r="H233" s="4">
        <v>19.901375999999999</v>
      </c>
      <c r="I233" s="4">
        <v>82.196828999999994</v>
      </c>
      <c r="J233" s="4">
        <v>63.4</v>
      </c>
      <c r="K233" s="4">
        <v>29.47</v>
      </c>
      <c r="L233" t="s">
        <v>85</v>
      </c>
      <c r="M233" t="s">
        <v>85</v>
      </c>
      <c r="N233" t="s">
        <v>85</v>
      </c>
      <c r="O233" s="4" t="str">
        <f t="shared" si="18"/>
        <v>Not measured</v>
      </c>
      <c r="P233" s="5" t="str">
        <f t="shared" si="19"/>
        <v>Not measured</v>
      </c>
      <c r="Q233" t="str">
        <f t="shared" si="20"/>
        <v>Not measured</v>
      </c>
      <c r="R233" t="str">
        <f t="shared" si="21"/>
        <v>Not measured</v>
      </c>
      <c r="S233" s="4" t="str">
        <f t="shared" si="22"/>
        <v>Not measured</v>
      </c>
      <c r="T233" t="s">
        <v>86</v>
      </c>
      <c r="U233" s="8" t="s">
        <v>369</v>
      </c>
      <c r="V233" t="str">
        <f t="shared" si="23"/>
        <v>Tier 1</v>
      </c>
    </row>
    <row r="234" spans="1:22">
      <c r="A234" t="s">
        <v>407</v>
      </c>
      <c r="B234" t="s">
        <v>120</v>
      </c>
      <c r="C234" s="3">
        <v>46125.559027777781</v>
      </c>
      <c r="D234" t="s">
        <v>199</v>
      </c>
      <c r="E234">
        <v>4</v>
      </c>
      <c r="F234" s="4">
        <v>0.31095899999999999</v>
      </c>
      <c r="G234" s="4">
        <v>3.7315079999999998</v>
      </c>
      <c r="H234" s="4">
        <v>16.066215</v>
      </c>
      <c r="I234" s="4">
        <v>83.54431799999999</v>
      </c>
      <c r="J234" s="4">
        <v>62.6</v>
      </c>
      <c r="K234" s="4">
        <v>29.47</v>
      </c>
      <c r="L234" t="s">
        <v>85</v>
      </c>
      <c r="M234" t="s">
        <v>85</v>
      </c>
      <c r="N234" t="s">
        <v>85</v>
      </c>
      <c r="O234" s="4" t="str">
        <f t="shared" si="18"/>
        <v>Not measured</v>
      </c>
      <c r="P234" s="5" t="str">
        <f t="shared" si="19"/>
        <v>Not measured</v>
      </c>
      <c r="Q234" t="str">
        <f t="shared" si="20"/>
        <v>Not measured</v>
      </c>
      <c r="R234" t="str">
        <f t="shared" si="21"/>
        <v>Not measured</v>
      </c>
      <c r="S234" s="4" t="str">
        <f t="shared" si="22"/>
        <v>Not measured</v>
      </c>
      <c r="T234" t="s">
        <v>86</v>
      </c>
      <c r="U234" s="8" t="s">
        <v>369</v>
      </c>
      <c r="V234" t="str">
        <f t="shared" si="23"/>
        <v>Tier 1</v>
      </c>
    </row>
    <row r="235" spans="1:22">
      <c r="A235" t="s">
        <v>408</v>
      </c>
      <c r="B235" t="s">
        <v>120</v>
      </c>
      <c r="C235" s="3">
        <v>46125.563194444447</v>
      </c>
      <c r="D235" t="s">
        <v>201</v>
      </c>
      <c r="E235">
        <v>4</v>
      </c>
      <c r="F235" s="4">
        <v>0.31095899999999999</v>
      </c>
      <c r="G235" s="4">
        <v>2.3840189999999999</v>
      </c>
      <c r="H235" s="4">
        <v>17.621009999999998</v>
      </c>
      <c r="I235" s="4">
        <v>83.337012000000001</v>
      </c>
      <c r="J235" s="4">
        <v>64.2</v>
      </c>
      <c r="K235" s="4">
        <v>29.47</v>
      </c>
      <c r="L235" t="s">
        <v>85</v>
      </c>
      <c r="M235" t="s">
        <v>85</v>
      </c>
      <c r="N235" t="s">
        <v>85</v>
      </c>
      <c r="O235" s="4" t="str">
        <f t="shared" si="18"/>
        <v>Not measured</v>
      </c>
      <c r="P235" s="5" t="str">
        <f t="shared" si="19"/>
        <v>Not measured</v>
      </c>
      <c r="Q235" t="str">
        <f t="shared" si="20"/>
        <v>Not measured</v>
      </c>
      <c r="R235" t="str">
        <f t="shared" si="21"/>
        <v>Not measured</v>
      </c>
      <c r="S235" s="4" t="str">
        <f t="shared" si="22"/>
        <v>Not measured</v>
      </c>
      <c r="T235" t="s">
        <v>86</v>
      </c>
      <c r="U235" s="8" t="s">
        <v>369</v>
      </c>
      <c r="V235" t="str">
        <f t="shared" si="23"/>
        <v>Tier 1</v>
      </c>
    </row>
    <row r="236" spans="1:22">
      <c r="A236" t="s">
        <v>409</v>
      </c>
      <c r="B236" t="s">
        <v>120</v>
      </c>
      <c r="C236" s="3">
        <v>46125.565972222219</v>
      </c>
      <c r="D236" t="s">
        <v>203</v>
      </c>
      <c r="E236">
        <v>4</v>
      </c>
      <c r="F236" s="4">
        <v>0</v>
      </c>
      <c r="G236" s="4">
        <v>2.2803659999999999</v>
      </c>
      <c r="H236" s="4">
        <v>19.072151999999999</v>
      </c>
      <c r="I236" s="4">
        <v>82.300482000000002</v>
      </c>
      <c r="J236" s="4">
        <v>68.5</v>
      </c>
      <c r="K236" s="4">
        <v>29.47</v>
      </c>
      <c r="L236" t="s">
        <v>85</v>
      </c>
      <c r="M236" t="s">
        <v>85</v>
      </c>
      <c r="N236" t="s">
        <v>85</v>
      </c>
      <c r="O236" s="4" t="str">
        <f t="shared" si="18"/>
        <v>Not measured</v>
      </c>
      <c r="P236" s="5" t="str">
        <f t="shared" si="19"/>
        <v>Not measured</v>
      </c>
      <c r="Q236" t="str">
        <f t="shared" si="20"/>
        <v>Not measured</v>
      </c>
      <c r="R236" t="str">
        <f t="shared" si="21"/>
        <v>Not measured</v>
      </c>
      <c r="S236" s="4" t="str">
        <f t="shared" si="22"/>
        <v>Not measured</v>
      </c>
      <c r="T236" t="s">
        <v>86</v>
      </c>
      <c r="U236" s="8" t="s">
        <v>369</v>
      </c>
      <c r="V236" t="str">
        <f t="shared" si="23"/>
        <v>Tier 1</v>
      </c>
    </row>
    <row r="237" spans="1:22">
      <c r="A237" t="s">
        <v>410</v>
      </c>
      <c r="B237" t="s">
        <v>120</v>
      </c>
      <c r="C237" s="3">
        <v>46125.569444444453</v>
      </c>
      <c r="D237" t="s">
        <v>205</v>
      </c>
      <c r="E237">
        <v>4</v>
      </c>
      <c r="F237" s="4">
        <v>25.291332000000001</v>
      </c>
      <c r="G237" s="4">
        <v>16.377174</v>
      </c>
      <c r="H237" s="4">
        <v>1.3474889999999999</v>
      </c>
      <c r="I237" s="4">
        <v>60.637004999999988</v>
      </c>
      <c r="J237" s="4">
        <v>68.400000000000006</v>
      </c>
      <c r="K237" s="4">
        <v>29.47</v>
      </c>
      <c r="L237" t="s">
        <v>85</v>
      </c>
      <c r="M237" t="s">
        <v>85</v>
      </c>
      <c r="N237" t="s">
        <v>85</v>
      </c>
      <c r="O237" s="4" t="str">
        <f t="shared" si="18"/>
        <v>Not measured</v>
      </c>
      <c r="P237" s="5" t="str">
        <f t="shared" si="19"/>
        <v>Not measured</v>
      </c>
      <c r="Q237" t="str">
        <f t="shared" si="20"/>
        <v>Not measured</v>
      </c>
      <c r="R237" t="str">
        <f t="shared" si="21"/>
        <v>Not measured</v>
      </c>
      <c r="S237" s="4" t="str">
        <f t="shared" si="22"/>
        <v>Not measured</v>
      </c>
      <c r="T237" t="s">
        <v>86</v>
      </c>
      <c r="U237" s="8" t="s">
        <v>369</v>
      </c>
      <c r="V237" t="str">
        <f t="shared" si="23"/>
        <v>Tier 3</v>
      </c>
    </row>
    <row r="238" spans="1:22">
      <c r="A238" t="s">
        <v>411</v>
      </c>
      <c r="B238" t="s">
        <v>120</v>
      </c>
      <c r="C238" s="3">
        <v>46125.571527777778</v>
      </c>
      <c r="D238" t="s">
        <v>207</v>
      </c>
      <c r="E238">
        <v>4</v>
      </c>
      <c r="F238" s="4">
        <v>0.103653</v>
      </c>
      <c r="G238" s="4">
        <v>2.4876719999999999</v>
      </c>
      <c r="H238" s="4">
        <v>18.968499000000001</v>
      </c>
      <c r="I238" s="4">
        <v>82.093176</v>
      </c>
      <c r="J238" s="4">
        <v>64.599999999999994</v>
      </c>
      <c r="K238" s="4">
        <v>29.47</v>
      </c>
      <c r="L238" t="s">
        <v>85</v>
      </c>
      <c r="M238" t="s">
        <v>85</v>
      </c>
      <c r="N238" t="s">
        <v>85</v>
      </c>
      <c r="O238" s="4" t="str">
        <f t="shared" si="18"/>
        <v>Not measured</v>
      </c>
      <c r="P238" s="5" t="str">
        <f t="shared" si="19"/>
        <v>Not measured</v>
      </c>
      <c r="Q238" t="str">
        <f t="shared" si="20"/>
        <v>Not measured</v>
      </c>
      <c r="R238" t="str">
        <f t="shared" si="21"/>
        <v>Not measured</v>
      </c>
      <c r="S238" s="4" t="str">
        <f t="shared" si="22"/>
        <v>Not measured</v>
      </c>
      <c r="T238" t="s">
        <v>86</v>
      </c>
      <c r="U238" s="8" t="s">
        <v>369</v>
      </c>
      <c r="V238" t="str">
        <f t="shared" si="23"/>
        <v>Tier 1</v>
      </c>
    </row>
    <row r="239" spans="1:22">
      <c r="A239" t="s">
        <v>412</v>
      </c>
      <c r="B239" t="s">
        <v>120</v>
      </c>
      <c r="C239" s="3">
        <v>46125.575694444437</v>
      </c>
      <c r="D239" t="s">
        <v>209</v>
      </c>
      <c r="E239">
        <v>4</v>
      </c>
      <c r="F239" s="4">
        <v>0.82922399999999996</v>
      </c>
      <c r="G239" s="4">
        <v>4.1461199999999998</v>
      </c>
      <c r="H239" s="4">
        <v>17.310051000000001</v>
      </c>
      <c r="I239" s="4">
        <v>81.367604999999998</v>
      </c>
      <c r="J239" s="4">
        <v>65.900000000000006</v>
      </c>
      <c r="K239" s="4">
        <v>29.47</v>
      </c>
      <c r="L239" t="s">
        <v>85</v>
      </c>
      <c r="M239" t="s">
        <v>85</v>
      </c>
      <c r="N239" t="s">
        <v>85</v>
      </c>
      <c r="O239" s="4" t="str">
        <f t="shared" si="18"/>
        <v>Not measured</v>
      </c>
      <c r="P239" s="5" t="str">
        <f t="shared" si="19"/>
        <v>Not measured</v>
      </c>
      <c r="Q239" t="str">
        <f t="shared" si="20"/>
        <v>Not measured</v>
      </c>
      <c r="R239" t="str">
        <f t="shared" si="21"/>
        <v>Not measured</v>
      </c>
      <c r="S239" s="4" t="str">
        <f t="shared" si="22"/>
        <v>Not measured</v>
      </c>
      <c r="T239" t="s">
        <v>86</v>
      </c>
      <c r="U239" s="8" t="s">
        <v>369</v>
      </c>
      <c r="V239" t="str">
        <f t="shared" si="23"/>
        <v>Tier 1</v>
      </c>
    </row>
    <row r="240" spans="1:22">
      <c r="A240" t="s">
        <v>413</v>
      </c>
      <c r="B240" t="s">
        <v>120</v>
      </c>
      <c r="C240" s="3">
        <v>46125.57916666667</v>
      </c>
      <c r="D240" t="s">
        <v>211</v>
      </c>
      <c r="E240">
        <v>4</v>
      </c>
      <c r="F240" s="4">
        <v>0.31095899999999999</v>
      </c>
      <c r="G240" s="4">
        <v>0.93287699999999996</v>
      </c>
      <c r="H240" s="4">
        <v>22.285395000000001</v>
      </c>
      <c r="I240" s="4">
        <v>80.123768999999996</v>
      </c>
      <c r="J240" s="4">
        <v>65</v>
      </c>
      <c r="K240" s="4">
        <v>29.47</v>
      </c>
      <c r="L240" t="s">
        <v>85</v>
      </c>
      <c r="M240" t="s">
        <v>85</v>
      </c>
      <c r="N240" t="s">
        <v>85</v>
      </c>
      <c r="O240" s="4" t="str">
        <f t="shared" si="18"/>
        <v>Not measured</v>
      </c>
      <c r="P240" s="5" t="str">
        <f t="shared" si="19"/>
        <v>Not measured</v>
      </c>
      <c r="Q240" t="str">
        <f t="shared" si="20"/>
        <v>Not measured</v>
      </c>
      <c r="R240" t="str">
        <f t="shared" si="21"/>
        <v>Not measured</v>
      </c>
      <c r="S240" s="4" t="str">
        <f t="shared" si="22"/>
        <v>Not measured</v>
      </c>
      <c r="T240" t="s">
        <v>86</v>
      </c>
      <c r="U240" s="8" t="s">
        <v>369</v>
      </c>
      <c r="V240" t="str">
        <f t="shared" si="23"/>
        <v>Tier 1</v>
      </c>
    </row>
    <row r="241" spans="1:22">
      <c r="A241" t="s">
        <v>414</v>
      </c>
      <c r="B241" t="s">
        <v>120</v>
      </c>
      <c r="C241" s="3">
        <v>46125.581944444442</v>
      </c>
      <c r="D241" t="s">
        <v>213</v>
      </c>
      <c r="E241">
        <v>4</v>
      </c>
      <c r="F241" s="4">
        <v>6.5301389999999992</v>
      </c>
      <c r="G241" s="4">
        <v>6.3228329999999993</v>
      </c>
      <c r="H241" s="4">
        <v>16.895439</v>
      </c>
      <c r="I241" s="4">
        <v>73.904588999999987</v>
      </c>
      <c r="J241" s="4">
        <v>64.8</v>
      </c>
      <c r="K241" s="4">
        <v>29.47</v>
      </c>
      <c r="L241" t="s">
        <v>85</v>
      </c>
      <c r="M241" t="s">
        <v>85</v>
      </c>
      <c r="N241" t="s">
        <v>85</v>
      </c>
      <c r="O241" s="4" t="str">
        <f t="shared" si="18"/>
        <v>Not measured</v>
      </c>
      <c r="P241" s="5" t="str">
        <f t="shared" si="19"/>
        <v>Not measured</v>
      </c>
      <c r="Q241" t="str">
        <f t="shared" si="20"/>
        <v>Not measured</v>
      </c>
      <c r="R241" t="str">
        <f t="shared" si="21"/>
        <v>Not measured</v>
      </c>
      <c r="S241" s="4" t="str">
        <f t="shared" si="22"/>
        <v>Not measured</v>
      </c>
      <c r="T241" t="s">
        <v>86</v>
      </c>
      <c r="U241" s="8" t="s">
        <v>369</v>
      </c>
      <c r="V241" t="str">
        <f t="shared" si="23"/>
        <v>Tier 3</v>
      </c>
    </row>
    <row r="242" spans="1:22">
      <c r="A242" t="s">
        <v>415</v>
      </c>
      <c r="B242" t="s">
        <v>120</v>
      </c>
      <c r="C242" s="3">
        <v>46125.584027777782</v>
      </c>
      <c r="D242" t="s">
        <v>215</v>
      </c>
      <c r="E242">
        <v>4</v>
      </c>
      <c r="F242" s="4">
        <v>0</v>
      </c>
      <c r="G242" s="4">
        <v>0.20730599999999999</v>
      </c>
      <c r="H242" s="4">
        <v>23.218271999999999</v>
      </c>
      <c r="I242" s="4">
        <v>80.227422000000004</v>
      </c>
      <c r="J242" s="4">
        <v>63.7</v>
      </c>
      <c r="K242" s="4">
        <v>29.47</v>
      </c>
      <c r="L242" t="s">
        <v>85</v>
      </c>
      <c r="M242" t="s">
        <v>85</v>
      </c>
      <c r="N242" t="s">
        <v>85</v>
      </c>
      <c r="O242" s="4" t="str">
        <f t="shared" si="18"/>
        <v>Not measured</v>
      </c>
      <c r="P242" s="5" t="str">
        <f t="shared" si="19"/>
        <v>Not measured</v>
      </c>
      <c r="Q242" t="str">
        <f t="shared" si="20"/>
        <v>Not measured</v>
      </c>
      <c r="R242" t="str">
        <f t="shared" si="21"/>
        <v>Not measured</v>
      </c>
      <c r="S242" s="4" t="str">
        <f t="shared" si="22"/>
        <v>Not measured</v>
      </c>
      <c r="T242" t="s">
        <v>86</v>
      </c>
      <c r="U242" s="8" t="s">
        <v>369</v>
      </c>
      <c r="V242" t="str">
        <f t="shared" si="23"/>
        <v>Tier 1</v>
      </c>
    </row>
    <row r="243" spans="1:22">
      <c r="A243" t="s">
        <v>416</v>
      </c>
      <c r="B243" t="s">
        <v>120</v>
      </c>
      <c r="C243" s="3">
        <v>46125.588194444441</v>
      </c>
      <c r="D243" t="s">
        <v>217</v>
      </c>
      <c r="E243">
        <v>4</v>
      </c>
      <c r="F243" s="4">
        <v>0</v>
      </c>
      <c r="G243" s="4">
        <v>0.103653</v>
      </c>
      <c r="H243" s="4">
        <v>23.321925</v>
      </c>
      <c r="I243" s="4">
        <v>80.227422000000004</v>
      </c>
      <c r="J243" s="4">
        <v>63.1</v>
      </c>
      <c r="K243" s="4">
        <v>29.47</v>
      </c>
      <c r="L243" t="s">
        <v>85</v>
      </c>
      <c r="M243" t="s">
        <v>85</v>
      </c>
      <c r="N243" t="s">
        <v>85</v>
      </c>
      <c r="O243" s="4" t="str">
        <f t="shared" si="18"/>
        <v>Not measured</v>
      </c>
      <c r="P243" s="5" t="str">
        <f t="shared" si="19"/>
        <v>Not measured</v>
      </c>
      <c r="Q243" t="str">
        <f t="shared" si="20"/>
        <v>Not measured</v>
      </c>
      <c r="R243" t="str">
        <f t="shared" si="21"/>
        <v>Not measured</v>
      </c>
      <c r="S243" s="4" t="str">
        <f t="shared" si="22"/>
        <v>Not measured</v>
      </c>
      <c r="T243" t="s">
        <v>86</v>
      </c>
      <c r="U243" s="8" t="s">
        <v>369</v>
      </c>
      <c r="V243" t="str">
        <f t="shared" si="23"/>
        <v>Tier 1</v>
      </c>
    </row>
    <row r="244" spans="1:22">
      <c r="A244" t="s">
        <v>417</v>
      </c>
      <c r="B244" t="s">
        <v>120</v>
      </c>
      <c r="C244" s="3">
        <v>46125.59097222222</v>
      </c>
      <c r="D244" t="s">
        <v>219</v>
      </c>
      <c r="E244">
        <v>4</v>
      </c>
      <c r="F244" s="4">
        <v>0</v>
      </c>
      <c r="G244" s="4">
        <v>0.103653</v>
      </c>
      <c r="H244" s="4">
        <v>23.321925</v>
      </c>
      <c r="I244" s="4">
        <v>80.227422000000004</v>
      </c>
      <c r="J244" s="4">
        <v>63.3</v>
      </c>
      <c r="K244" s="4">
        <v>29.47</v>
      </c>
      <c r="L244" t="s">
        <v>85</v>
      </c>
      <c r="M244" t="s">
        <v>85</v>
      </c>
      <c r="N244" t="s">
        <v>85</v>
      </c>
      <c r="O244" s="4" t="str">
        <f t="shared" si="18"/>
        <v>Not measured</v>
      </c>
      <c r="P244" s="5" t="str">
        <f t="shared" si="19"/>
        <v>Not measured</v>
      </c>
      <c r="Q244" t="str">
        <f t="shared" si="20"/>
        <v>Not measured</v>
      </c>
      <c r="R244" t="str">
        <f t="shared" si="21"/>
        <v>Not measured</v>
      </c>
      <c r="S244" s="4" t="str">
        <f t="shared" si="22"/>
        <v>Not measured</v>
      </c>
      <c r="T244" t="s">
        <v>86</v>
      </c>
      <c r="U244" s="8" t="s">
        <v>369</v>
      </c>
      <c r="V244" t="str">
        <f t="shared" si="23"/>
        <v>Tier 1</v>
      </c>
    </row>
    <row r="245" spans="1:22">
      <c r="A245" t="s">
        <v>418</v>
      </c>
      <c r="B245" t="s">
        <v>120</v>
      </c>
      <c r="C245" s="3">
        <v>46125.594444444447</v>
      </c>
      <c r="D245" t="s">
        <v>223</v>
      </c>
      <c r="E245">
        <v>4</v>
      </c>
      <c r="F245" s="4">
        <v>65.508696</v>
      </c>
      <c r="G245" s="4">
        <v>34.620102000000003</v>
      </c>
      <c r="H245" s="4">
        <v>0.41461199999999998</v>
      </c>
      <c r="I245" s="4">
        <v>3.1095899999999999</v>
      </c>
      <c r="J245" s="4">
        <v>62.4</v>
      </c>
      <c r="K245" s="4">
        <v>29.47</v>
      </c>
      <c r="L245" t="s">
        <v>85</v>
      </c>
      <c r="M245" t="s">
        <v>85</v>
      </c>
      <c r="N245" t="s">
        <v>85</v>
      </c>
      <c r="O245" s="4" t="str">
        <f t="shared" si="18"/>
        <v>Not measured</v>
      </c>
      <c r="P245" s="5" t="str">
        <f t="shared" si="19"/>
        <v>Not measured</v>
      </c>
      <c r="Q245" t="str">
        <f t="shared" si="20"/>
        <v>Not measured</v>
      </c>
      <c r="R245" t="str">
        <f t="shared" si="21"/>
        <v>Not measured</v>
      </c>
      <c r="S245" s="4" t="str">
        <f t="shared" si="22"/>
        <v>Not measured</v>
      </c>
      <c r="T245" t="s">
        <v>86</v>
      </c>
      <c r="U245" s="8" t="s">
        <v>369</v>
      </c>
      <c r="V245" t="str">
        <f t="shared" si="23"/>
        <v>Tier 3</v>
      </c>
    </row>
    <row r="246" spans="1:22">
      <c r="A246" t="s">
        <v>419</v>
      </c>
      <c r="B246" t="s">
        <v>120</v>
      </c>
      <c r="C246" s="3">
        <v>46125.597222222219</v>
      </c>
      <c r="D246" t="s">
        <v>225</v>
      </c>
      <c r="E246">
        <v>4</v>
      </c>
      <c r="F246" s="4">
        <v>62.710065</v>
      </c>
      <c r="G246" s="4">
        <v>35.967590999999999</v>
      </c>
      <c r="H246" s="4">
        <v>0.31095899999999999</v>
      </c>
      <c r="I246" s="4">
        <v>4.6643849999999993</v>
      </c>
      <c r="J246" s="4">
        <v>61.6</v>
      </c>
      <c r="K246" s="4">
        <v>29.47</v>
      </c>
      <c r="L246" t="s">
        <v>85</v>
      </c>
      <c r="M246" t="s">
        <v>85</v>
      </c>
      <c r="N246" t="s">
        <v>85</v>
      </c>
      <c r="O246" s="4" t="str">
        <f t="shared" si="18"/>
        <v>Not measured</v>
      </c>
      <c r="P246" s="5" t="str">
        <f t="shared" si="19"/>
        <v>Not measured</v>
      </c>
      <c r="Q246" t="str">
        <f t="shared" si="20"/>
        <v>Not measured</v>
      </c>
      <c r="R246" t="str">
        <f t="shared" si="21"/>
        <v>Not measured</v>
      </c>
      <c r="S246" s="4" t="str">
        <f t="shared" si="22"/>
        <v>Not measured</v>
      </c>
      <c r="T246" t="s">
        <v>86</v>
      </c>
      <c r="U246" s="8" t="s">
        <v>369</v>
      </c>
      <c r="V246" t="str">
        <f t="shared" si="23"/>
        <v>Tier 3</v>
      </c>
    </row>
    <row r="247" spans="1:22">
      <c r="A247" t="s">
        <v>420</v>
      </c>
      <c r="B247" t="s">
        <v>120</v>
      </c>
      <c r="C247" s="3">
        <v>46125.599305555559</v>
      </c>
      <c r="D247" t="s">
        <v>227</v>
      </c>
      <c r="E247">
        <v>4</v>
      </c>
      <c r="F247" s="4">
        <v>10.676259</v>
      </c>
      <c r="G247" s="4">
        <v>10.779911999999999</v>
      </c>
      <c r="H247" s="4">
        <v>12.127401000000001</v>
      </c>
      <c r="I247" s="4">
        <v>70.069427999999988</v>
      </c>
      <c r="J247" s="4">
        <v>61.9</v>
      </c>
      <c r="K247" s="4">
        <v>29.47</v>
      </c>
      <c r="L247" t="s">
        <v>85</v>
      </c>
      <c r="M247" t="s">
        <v>85</v>
      </c>
      <c r="N247" t="s">
        <v>85</v>
      </c>
      <c r="O247" s="4" t="str">
        <f t="shared" si="18"/>
        <v>Not measured</v>
      </c>
      <c r="P247" s="5" t="str">
        <f t="shared" si="19"/>
        <v>Not measured</v>
      </c>
      <c r="Q247" t="str">
        <f t="shared" si="20"/>
        <v>Not measured</v>
      </c>
      <c r="R247" t="str">
        <f t="shared" si="21"/>
        <v>Not measured</v>
      </c>
      <c r="S247" s="4" t="str">
        <f t="shared" si="22"/>
        <v>Not measured</v>
      </c>
      <c r="T247" t="s">
        <v>86</v>
      </c>
      <c r="U247" s="8" t="s">
        <v>369</v>
      </c>
      <c r="V247" t="str">
        <f t="shared" si="23"/>
        <v>Tier 3</v>
      </c>
    </row>
    <row r="248" spans="1:22">
      <c r="A248" t="s">
        <v>421</v>
      </c>
      <c r="B248" t="s">
        <v>120</v>
      </c>
      <c r="C248" s="3">
        <v>46125.602777777778</v>
      </c>
      <c r="D248" t="s">
        <v>229</v>
      </c>
      <c r="E248">
        <v>4</v>
      </c>
      <c r="F248" s="4">
        <v>17.310051000000001</v>
      </c>
      <c r="G248" s="4">
        <v>13.060278</v>
      </c>
      <c r="H248" s="4">
        <v>6.5301389999999992</v>
      </c>
      <c r="I248" s="4">
        <v>66.752532000000002</v>
      </c>
      <c r="J248" s="4">
        <v>63.6</v>
      </c>
      <c r="K248" s="4">
        <v>29.47</v>
      </c>
      <c r="L248" t="s">
        <v>85</v>
      </c>
      <c r="M248" t="s">
        <v>85</v>
      </c>
      <c r="N248" t="s">
        <v>85</v>
      </c>
      <c r="O248" s="4" t="str">
        <f t="shared" si="18"/>
        <v>Not measured</v>
      </c>
      <c r="P248" s="5" t="str">
        <f t="shared" si="19"/>
        <v>Not measured</v>
      </c>
      <c r="Q248" t="str">
        <f t="shared" si="20"/>
        <v>Not measured</v>
      </c>
      <c r="R248" t="str">
        <f t="shared" si="21"/>
        <v>Not measured</v>
      </c>
      <c r="S248" s="4" t="str">
        <f t="shared" si="22"/>
        <v>Not measured</v>
      </c>
      <c r="T248" t="s">
        <v>86</v>
      </c>
      <c r="U248" s="8" t="s">
        <v>369</v>
      </c>
      <c r="V248" t="str">
        <f t="shared" si="23"/>
        <v>Tier 3</v>
      </c>
    </row>
    <row r="249" spans="1:22">
      <c r="A249" t="s">
        <v>422</v>
      </c>
      <c r="B249" t="s">
        <v>120</v>
      </c>
      <c r="C249" s="3">
        <v>46125.606249999997</v>
      </c>
      <c r="D249" t="s">
        <v>231</v>
      </c>
      <c r="E249">
        <v>4</v>
      </c>
      <c r="F249" s="4">
        <v>16.169868000000001</v>
      </c>
      <c r="G249" s="4">
        <v>13.993155</v>
      </c>
      <c r="H249" s="4">
        <v>8.603199</v>
      </c>
      <c r="I249" s="4">
        <v>64.886777999999993</v>
      </c>
      <c r="J249" s="4">
        <v>60.9</v>
      </c>
      <c r="K249" s="4">
        <v>29.47</v>
      </c>
      <c r="L249" t="s">
        <v>85</v>
      </c>
      <c r="M249" t="s">
        <v>85</v>
      </c>
      <c r="N249" t="s">
        <v>85</v>
      </c>
      <c r="O249" s="4" t="str">
        <f t="shared" si="18"/>
        <v>Not measured</v>
      </c>
      <c r="P249" s="5" t="str">
        <f t="shared" si="19"/>
        <v>Not measured</v>
      </c>
      <c r="Q249" t="str">
        <f t="shared" si="20"/>
        <v>Not measured</v>
      </c>
      <c r="R249" t="str">
        <f t="shared" si="21"/>
        <v>Not measured</v>
      </c>
      <c r="S249" s="4" t="str">
        <f t="shared" si="22"/>
        <v>Not measured</v>
      </c>
      <c r="T249" t="s">
        <v>86</v>
      </c>
      <c r="U249" s="8" t="s">
        <v>369</v>
      </c>
      <c r="V249" t="str">
        <f t="shared" si="23"/>
        <v>Tier 3</v>
      </c>
    </row>
    <row r="250" spans="1:22">
      <c r="A250" t="s">
        <v>423</v>
      </c>
      <c r="B250" t="s">
        <v>120</v>
      </c>
      <c r="C250" s="3">
        <v>46125.609027777777</v>
      </c>
      <c r="D250" t="s">
        <v>233</v>
      </c>
      <c r="E250">
        <v>4</v>
      </c>
      <c r="F250" s="4">
        <v>11.194523999999999</v>
      </c>
      <c r="G250" s="4">
        <v>8.2922399999999996</v>
      </c>
      <c r="H250" s="4">
        <v>9.847035</v>
      </c>
      <c r="I250" s="4">
        <v>74.319200999999993</v>
      </c>
      <c r="J250" s="4">
        <v>62.1</v>
      </c>
      <c r="K250" s="4">
        <v>29.47</v>
      </c>
      <c r="L250" t="s">
        <v>85</v>
      </c>
      <c r="M250" t="s">
        <v>85</v>
      </c>
      <c r="N250" t="s">
        <v>85</v>
      </c>
      <c r="O250" s="4" t="str">
        <f t="shared" si="18"/>
        <v>Not measured</v>
      </c>
      <c r="P250" s="5" t="str">
        <f t="shared" si="19"/>
        <v>Not measured</v>
      </c>
      <c r="Q250" t="str">
        <f t="shared" si="20"/>
        <v>Not measured</v>
      </c>
      <c r="R250" t="str">
        <f t="shared" si="21"/>
        <v>Not measured</v>
      </c>
      <c r="S250" s="4" t="str">
        <f t="shared" si="22"/>
        <v>Not measured</v>
      </c>
      <c r="T250" t="s">
        <v>86</v>
      </c>
      <c r="U250" s="8" t="s">
        <v>369</v>
      </c>
      <c r="V250" t="str">
        <f t="shared" si="23"/>
        <v>Tier 3</v>
      </c>
    </row>
    <row r="251" spans="1:22">
      <c r="A251" t="s">
        <v>424</v>
      </c>
      <c r="B251" t="s">
        <v>120</v>
      </c>
      <c r="C251" s="3">
        <v>46125.611111111109</v>
      </c>
      <c r="D251" t="s">
        <v>235</v>
      </c>
      <c r="E251">
        <v>4</v>
      </c>
      <c r="F251" s="4">
        <v>0.82922399999999996</v>
      </c>
      <c r="G251" s="4">
        <v>0.72557099999999997</v>
      </c>
      <c r="H251" s="4">
        <v>22.078088999999999</v>
      </c>
      <c r="I251" s="4">
        <v>80.020116000000002</v>
      </c>
      <c r="J251" s="4">
        <v>62.6</v>
      </c>
      <c r="K251" s="4">
        <v>29.47</v>
      </c>
      <c r="L251" t="s">
        <v>85</v>
      </c>
      <c r="M251" t="s">
        <v>85</v>
      </c>
      <c r="N251" t="s">
        <v>85</v>
      </c>
      <c r="O251" s="4" t="str">
        <f t="shared" si="18"/>
        <v>Not measured</v>
      </c>
      <c r="P251" s="5" t="str">
        <f t="shared" si="19"/>
        <v>Not measured</v>
      </c>
      <c r="Q251" t="str">
        <f t="shared" si="20"/>
        <v>Not measured</v>
      </c>
      <c r="R251" t="str">
        <f t="shared" si="21"/>
        <v>Not measured</v>
      </c>
      <c r="S251" s="4" t="str">
        <f t="shared" si="22"/>
        <v>Not measured</v>
      </c>
      <c r="T251" t="s">
        <v>86</v>
      </c>
      <c r="U251" s="8" t="s">
        <v>369</v>
      </c>
      <c r="V251" t="str">
        <f t="shared" si="23"/>
        <v>Tier 1</v>
      </c>
    </row>
    <row r="252" spans="1:22">
      <c r="A252" t="s">
        <v>425</v>
      </c>
      <c r="B252" t="s">
        <v>120</v>
      </c>
      <c r="C252" s="3">
        <v>46125.613194444442</v>
      </c>
      <c r="D252" t="s">
        <v>237</v>
      </c>
      <c r="E252">
        <v>4</v>
      </c>
      <c r="F252" s="4">
        <v>52.759376999999994</v>
      </c>
      <c r="G252" s="4">
        <v>21.767130000000002</v>
      </c>
      <c r="H252" s="4">
        <v>0.72557099999999997</v>
      </c>
      <c r="I252" s="4">
        <v>28.400922000000001</v>
      </c>
      <c r="J252" s="4">
        <v>61.5</v>
      </c>
      <c r="K252" s="4">
        <v>29.47</v>
      </c>
      <c r="L252" t="s">
        <v>85</v>
      </c>
      <c r="M252" t="s">
        <v>85</v>
      </c>
      <c r="N252" t="s">
        <v>85</v>
      </c>
      <c r="O252" s="4" t="str">
        <f t="shared" si="18"/>
        <v>Not measured</v>
      </c>
      <c r="P252" s="5" t="str">
        <f t="shared" si="19"/>
        <v>Not measured</v>
      </c>
      <c r="Q252" t="str">
        <f t="shared" si="20"/>
        <v>Not measured</v>
      </c>
      <c r="R252" t="str">
        <f t="shared" si="21"/>
        <v>Not measured</v>
      </c>
      <c r="S252" s="4" t="str">
        <f t="shared" si="22"/>
        <v>Not measured</v>
      </c>
      <c r="T252" t="s">
        <v>86</v>
      </c>
      <c r="U252" s="8" t="s">
        <v>369</v>
      </c>
      <c r="V252" t="str">
        <f t="shared" si="23"/>
        <v>Tier 3</v>
      </c>
    </row>
    <row r="253" spans="1:22">
      <c r="A253" t="s">
        <v>426</v>
      </c>
      <c r="B253" t="s">
        <v>120</v>
      </c>
      <c r="C253" s="3">
        <v>46125.615972222222</v>
      </c>
      <c r="D253" t="s">
        <v>239</v>
      </c>
      <c r="E253">
        <v>4</v>
      </c>
      <c r="F253" s="4">
        <v>11.609135999999999</v>
      </c>
      <c r="G253" s="4">
        <v>9.2251169999999991</v>
      </c>
      <c r="H253" s="4">
        <v>7.8776279999999996</v>
      </c>
      <c r="I253" s="4">
        <v>74.941119</v>
      </c>
      <c r="J253" s="4">
        <v>63.1</v>
      </c>
      <c r="K253" s="4">
        <v>29.47</v>
      </c>
      <c r="L253" t="s">
        <v>85</v>
      </c>
      <c r="M253" t="s">
        <v>85</v>
      </c>
      <c r="N253" t="s">
        <v>85</v>
      </c>
      <c r="O253" s="4" t="str">
        <f t="shared" si="18"/>
        <v>Not measured</v>
      </c>
      <c r="P253" s="5" t="str">
        <f t="shared" si="19"/>
        <v>Not measured</v>
      </c>
      <c r="Q253" t="str">
        <f t="shared" si="20"/>
        <v>Not measured</v>
      </c>
      <c r="R253" t="str">
        <f t="shared" si="21"/>
        <v>Not measured</v>
      </c>
      <c r="S253" s="4" t="str">
        <f t="shared" si="22"/>
        <v>Not measured</v>
      </c>
      <c r="T253" t="s">
        <v>86</v>
      </c>
      <c r="U253" s="8" t="s">
        <v>369</v>
      </c>
      <c r="V253" t="str">
        <f t="shared" si="23"/>
        <v>Tier 3</v>
      </c>
    </row>
    <row r="254" spans="1:22">
      <c r="A254" t="s">
        <v>427</v>
      </c>
      <c r="B254" t="s">
        <v>120</v>
      </c>
      <c r="C254" s="3">
        <v>46153.475694444453</v>
      </c>
      <c r="D254" t="s">
        <v>121</v>
      </c>
      <c r="E254">
        <v>5</v>
      </c>
      <c r="F254" s="4">
        <v>21.4</v>
      </c>
      <c r="G254" s="4">
        <v>12.8</v>
      </c>
      <c r="H254" s="4">
        <v>10.6</v>
      </c>
      <c r="I254" s="4">
        <v>55.2</v>
      </c>
      <c r="J254" s="4">
        <v>70.8</v>
      </c>
      <c r="K254" s="4">
        <v>29.78</v>
      </c>
      <c r="L254" s="4">
        <v>0.08</v>
      </c>
      <c r="M254" s="4">
        <v>0.02</v>
      </c>
      <c r="N254" t="s">
        <v>85</v>
      </c>
      <c r="O254" s="4">
        <f t="shared" si="18"/>
        <v>0.54</v>
      </c>
      <c r="P254" s="5">
        <f t="shared" si="19"/>
        <v>0.11600000000000001</v>
      </c>
      <c r="Q254" t="str">
        <f t="shared" si="20"/>
        <v>Positive ΔP</v>
      </c>
      <c r="R254" t="str">
        <f t="shared" si="21"/>
        <v>Within Model #180 range</v>
      </c>
      <c r="S254" s="4" t="str">
        <f t="shared" si="22"/>
        <v>Not measured</v>
      </c>
      <c r="T254" t="s">
        <v>86</v>
      </c>
      <c r="U254" s="8" t="s">
        <v>428</v>
      </c>
      <c r="V254" t="str">
        <f t="shared" si="23"/>
        <v>Tier 3</v>
      </c>
    </row>
    <row r="255" spans="1:22">
      <c r="A255" t="s">
        <v>429</v>
      </c>
      <c r="B255" t="s">
        <v>120</v>
      </c>
      <c r="C255" s="3">
        <v>46153.478472222218</v>
      </c>
      <c r="D255" t="s">
        <v>125</v>
      </c>
      <c r="E255">
        <v>5</v>
      </c>
      <c r="F255" s="4">
        <v>0</v>
      </c>
      <c r="G255" s="4">
        <v>0.1</v>
      </c>
      <c r="H255" s="4">
        <v>21.8</v>
      </c>
      <c r="I255" s="4">
        <v>78.099999999999994</v>
      </c>
      <c r="J255" s="4">
        <v>71</v>
      </c>
      <c r="K255" s="4">
        <v>29.78</v>
      </c>
      <c r="L255" s="4">
        <v>-0.06</v>
      </c>
      <c r="M255" s="4">
        <v>-0.01</v>
      </c>
      <c r="N255" t="s">
        <v>85</v>
      </c>
      <c r="O255" s="4">
        <f t="shared" si="18"/>
        <v>0.38</v>
      </c>
      <c r="P255" s="5">
        <f t="shared" si="19"/>
        <v>0</v>
      </c>
      <c r="Q255" t="str">
        <f t="shared" si="20"/>
        <v>Negative ΔP</v>
      </c>
      <c r="R255" t="str">
        <f t="shared" si="21"/>
        <v>Within Model #180 range</v>
      </c>
      <c r="S255" s="4" t="str">
        <f t="shared" si="22"/>
        <v>Not measured</v>
      </c>
      <c r="T255" t="s">
        <v>86</v>
      </c>
      <c r="U255" s="8" t="s">
        <v>430</v>
      </c>
      <c r="V255" t="str">
        <f t="shared" si="23"/>
        <v>Tier 1</v>
      </c>
    </row>
    <row r="256" spans="1:22">
      <c r="A256" t="s">
        <v>431</v>
      </c>
      <c r="B256" t="s">
        <v>120</v>
      </c>
      <c r="C256" s="3">
        <v>46153.480555555558</v>
      </c>
      <c r="D256" t="s">
        <v>127</v>
      </c>
      <c r="E256">
        <v>5</v>
      </c>
      <c r="F256" s="4">
        <v>0</v>
      </c>
      <c r="G256" s="4">
        <v>0.2</v>
      </c>
      <c r="H256" s="4">
        <v>22.1</v>
      </c>
      <c r="I256" s="4">
        <v>77.7</v>
      </c>
      <c r="J256" s="4">
        <v>69.2</v>
      </c>
      <c r="K256" s="4">
        <v>29.77</v>
      </c>
      <c r="L256" s="4">
        <v>-0.06</v>
      </c>
      <c r="M256" s="4">
        <v>-0.01</v>
      </c>
      <c r="N256" t="s">
        <v>85</v>
      </c>
      <c r="O256" s="4">
        <f t="shared" si="18"/>
        <v>0.38</v>
      </c>
      <c r="P256" s="5">
        <f t="shared" si="19"/>
        <v>0</v>
      </c>
      <c r="Q256" t="str">
        <f t="shared" si="20"/>
        <v>Negative ΔP</v>
      </c>
      <c r="R256" t="str">
        <f t="shared" si="21"/>
        <v>Within Model #180 range</v>
      </c>
      <c r="S256" s="4" t="str">
        <f t="shared" si="22"/>
        <v>Not measured</v>
      </c>
      <c r="T256" t="s">
        <v>86</v>
      </c>
      <c r="U256" s="8" t="s">
        <v>432</v>
      </c>
      <c r="V256" t="str">
        <f t="shared" si="23"/>
        <v>Tier 1</v>
      </c>
    </row>
    <row r="257" spans="1:22">
      <c r="A257" t="s">
        <v>433</v>
      </c>
      <c r="B257" t="s">
        <v>120</v>
      </c>
      <c r="C257" s="3">
        <v>46153.48333333333</v>
      </c>
      <c r="D257" t="s">
        <v>129</v>
      </c>
      <c r="E257">
        <v>5</v>
      </c>
      <c r="F257" s="4">
        <v>9.8000000000000007</v>
      </c>
      <c r="G257" s="4">
        <v>4.0999999999999996</v>
      </c>
      <c r="H257" s="4">
        <v>16.5</v>
      </c>
      <c r="I257" s="4">
        <v>69.599999999999994</v>
      </c>
      <c r="J257" s="4">
        <v>70.2</v>
      </c>
      <c r="K257" s="4">
        <v>29.77</v>
      </c>
      <c r="L257" s="4">
        <v>0</v>
      </c>
      <c r="M257" s="4">
        <v>0</v>
      </c>
      <c r="N257" t="s">
        <v>85</v>
      </c>
      <c r="O257" s="4">
        <f t="shared" si="18"/>
        <v>0</v>
      </c>
      <c r="P257" s="5">
        <f t="shared" si="19"/>
        <v>0</v>
      </c>
      <c r="Q257" t="str">
        <f t="shared" si="20"/>
        <v>Zero ΔP</v>
      </c>
      <c r="R257" t="str">
        <f t="shared" si="21"/>
        <v>Zero / below detection</v>
      </c>
      <c r="S257" s="4" t="str">
        <f t="shared" si="22"/>
        <v>Not measured</v>
      </c>
      <c r="T257" t="s">
        <v>86</v>
      </c>
      <c r="U257" s="8" t="s">
        <v>432</v>
      </c>
      <c r="V257" t="str">
        <f t="shared" si="23"/>
        <v>Tier 3</v>
      </c>
    </row>
    <row r="258" spans="1:22">
      <c r="A258" t="s">
        <v>434</v>
      </c>
      <c r="B258" t="s">
        <v>120</v>
      </c>
      <c r="C258" s="3">
        <v>46153.487500000003</v>
      </c>
      <c r="D258" t="s">
        <v>131</v>
      </c>
      <c r="E258">
        <v>5</v>
      </c>
      <c r="F258" s="4">
        <v>66.7</v>
      </c>
      <c r="G258" s="4">
        <v>25.8</v>
      </c>
      <c r="H258" s="4">
        <v>0.7</v>
      </c>
      <c r="I258" s="4">
        <v>6.8</v>
      </c>
      <c r="J258" s="4">
        <v>69.2</v>
      </c>
      <c r="K258" s="4">
        <v>29.77</v>
      </c>
      <c r="L258" s="4">
        <v>0.32</v>
      </c>
      <c r="M258" s="4">
        <v>0.08</v>
      </c>
      <c r="N258" t="s">
        <v>85</v>
      </c>
      <c r="O258" s="4">
        <f t="shared" ref="O258:O321" si="24">IF(NOT(ISNUMBER(M258)),"Not measured",IF(ABS(M258)=0,0,IF(OR(ABS(M258)&lt;0.01,ABS(M258)&gt;24),"Not calculated",ROUND(3.8*SQRT(ABS(M258)),2))))</f>
        <v>1.07</v>
      </c>
      <c r="P258" s="5">
        <f t="shared" ref="P258:P321" si="25">IF(AND(ISNUMBER(O258),ISNUMBER(F258)),ROUND(O258*F258/100,3),IF(O258="Not calculated","Not calculated","Not measured"))</f>
        <v>0.71399999999999997</v>
      </c>
      <c r="Q258" t="str">
        <f t="shared" ref="Q258:Q321" si="26">IF(NOT(ISNUMBER(M258)),"Not measured",IF(M258&gt;0,"Positive ΔP",IF(M258&lt;0,"Negative ΔP","Zero ΔP")))</f>
        <v>Positive ΔP</v>
      </c>
      <c r="R258" t="str">
        <f t="shared" ref="R258:R321" si="27">IF(NOT(ISNUMBER(M258)),"Not measured",IF(ABS(M258)=0,"Zero / below detection",IF(ABS(M258)&lt;0.01,"Below table minimum",IF(ABS(M258)&gt;24,"Above table maximum",IF(3.8*SQRT(ABS(M258))&gt;10,"Above recommended range","Within Model #180 range")))))</f>
        <v>Within Model #180 range</v>
      </c>
      <c r="S258" s="4" t="str">
        <f t="shared" ref="S258:S321" si="28">IF(AND(ISNUMBER(N258),ISNUMBER(O258)),ROUND(N258-O258,2),IF(O258="Not calculated","Not calculated","Not measured"))</f>
        <v>Not measured</v>
      </c>
      <c r="T258" t="s">
        <v>86</v>
      </c>
      <c r="U258" s="8" t="s">
        <v>432</v>
      </c>
      <c r="V258" t="str">
        <f t="shared" ref="V258:V321" si="29">IF(NOT(ISNUMBER(F258)),"Not Classified",IF(F258&lt;=1.25,"Tier 1",IF(F258&lt;2.5,"Tier 2","Tier 3")))</f>
        <v>Tier 3</v>
      </c>
    </row>
    <row r="259" spans="1:22">
      <c r="A259" t="s">
        <v>435</v>
      </c>
      <c r="B259" t="s">
        <v>120</v>
      </c>
      <c r="C259" s="3">
        <v>46153.489583333343</v>
      </c>
      <c r="D259" t="s">
        <v>133</v>
      </c>
      <c r="E259">
        <v>5</v>
      </c>
      <c r="F259" s="4">
        <v>14.2</v>
      </c>
      <c r="G259" s="4">
        <v>7.1</v>
      </c>
      <c r="H259" s="4">
        <v>13.2</v>
      </c>
      <c r="I259" s="4">
        <v>65.5</v>
      </c>
      <c r="J259" s="4">
        <v>69.099999999999994</v>
      </c>
      <c r="K259" s="4">
        <v>29.77</v>
      </c>
      <c r="L259" s="4">
        <v>0.04</v>
      </c>
      <c r="M259" s="4">
        <v>0.01</v>
      </c>
      <c r="N259" t="s">
        <v>85</v>
      </c>
      <c r="O259" s="4">
        <f t="shared" si="24"/>
        <v>0.38</v>
      </c>
      <c r="P259" s="5">
        <f t="shared" si="25"/>
        <v>5.3999999999999999E-2</v>
      </c>
      <c r="Q259" t="str">
        <f t="shared" si="26"/>
        <v>Positive ΔP</v>
      </c>
      <c r="R259" t="str">
        <f t="shared" si="27"/>
        <v>Within Model #180 range</v>
      </c>
      <c r="S259" s="4" t="str">
        <f t="shared" si="28"/>
        <v>Not measured</v>
      </c>
      <c r="T259" t="s">
        <v>86</v>
      </c>
      <c r="U259" s="8" t="s">
        <v>432</v>
      </c>
      <c r="V259" t="str">
        <f t="shared" si="29"/>
        <v>Tier 3</v>
      </c>
    </row>
    <row r="260" spans="1:22">
      <c r="A260" t="s">
        <v>436</v>
      </c>
      <c r="B260" t="s">
        <v>120</v>
      </c>
      <c r="C260" s="3">
        <v>46153.492361111108</v>
      </c>
      <c r="D260" t="s">
        <v>135</v>
      </c>
      <c r="E260">
        <v>5</v>
      </c>
      <c r="F260" s="4">
        <v>0</v>
      </c>
      <c r="G260" s="4">
        <v>0.1</v>
      </c>
      <c r="H260" s="4">
        <v>22</v>
      </c>
      <c r="I260" s="4">
        <v>77.900000000000006</v>
      </c>
      <c r="J260" s="4">
        <v>69.099999999999994</v>
      </c>
      <c r="K260" s="4">
        <v>29.76</v>
      </c>
      <c r="L260" s="4">
        <v>-0.06</v>
      </c>
      <c r="M260" s="4">
        <v>-0.01</v>
      </c>
      <c r="N260" t="s">
        <v>85</v>
      </c>
      <c r="O260" s="4">
        <f t="shared" si="24"/>
        <v>0.38</v>
      </c>
      <c r="P260" s="5">
        <f t="shared" si="25"/>
        <v>0</v>
      </c>
      <c r="Q260" t="str">
        <f t="shared" si="26"/>
        <v>Negative ΔP</v>
      </c>
      <c r="R260" t="str">
        <f t="shared" si="27"/>
        <v>Within Model #180 range</v>
      </c>
      <c r="S260" s="4" t="str">
        <f t="shared" si="28"/>
        <v>Not measured</v>
      </c>
      <c r="T260" t="s">
        <v>86</v>
      </c>
      <c r="U260" s="8" t="s">
        <v>437</v>
      </c>
      <c r="V260" t="str">
        <f t="shared" si="29"/>
        <v>Tier 1</v>
      </c>
    </row>
    <row r="261" spans="1:22">
      <c r="A261" t="s">
        <v>438</v>
      </c>
      <c r="B261" t="s">
        <v>120</v>
      </c>
      <c r="C261" s="3">
        <v>46153.496527777781</v>
      </c>
      <c r="D261" t="s">
        <v>137</v>
      </c>
      <c r="E261">
        <v>5</v>
      </c>
      <c r="F261" s="4">
        <v>7.6</v>
      </c>
      <c r="G261" s="4">
        <v>3.8</v>
      </c>
      <c r="H261" s="4">
        <v>17.100000000000001</v>
      </c>
      <c r="I261" s="4">
        <v>71.5</v>
      </c>
      <c r="J261" s="4">
        <v>82</v>
      </c>
      <c r="K261" s="4">
        <v>29.76</v>
      </c>
      <c r="L261" s="4">
        <v>-0.01</v>
      </c>
      <c r="M261" s="4">
        <v>-0.01</v>
      </c>
      <c r="N261" t="s">
        <v>85</v>
      </c>
      <c r="O261" s="4">
        <f t="shared" si="24"/>
        <v>0.38</v>
      </c>
      <c r="P261" s="5">
        <f t="shared" si="25"/>
        <v>2.9000000000000001E-2</v>
      </c>
      <c r="Q261" t="str">
        <f t="shared" si="26"/>
        <v>Negative ΔP</v>
      </c>
      <c r="R261" t="str">
        <f t="shared" si="27"/>
        <v>Within Model #180 range</v>
      </c>
      <c r="S261" s="4" t="str">
        <f t="shared" si="28"/>
        <v>Not measured</v>
      </c>
      <c r="T261" t="s">
        <v>86</v>
      </c>
      <c r="U261" s="8" t="s">
        <v>437</v>
      </c>
      <c r="V261" t="str">
        <f t="shared" si="29"/>
        <v>Tier 3</v>
      </c>
    </row>
    <row r="262" spans="1:22">
      <c r="A262" t="s">
        <v>439</v>
      </c>
      <c r="B262" t="s">
        <v>120</v>
      </c>
      <c r="C262" s="3">
        <v>46153.5</v>
      </c>
      <c r="D262" t="s">
        <v>139</v>
      </c>
      <c r="E262">
        <v>5</v>
      </c>
      <c r="F262" s="4">
        <v>0</v>
      </c>
      <c r="G262" s="4">
        <v>0.1</v>
      </c>
      <c r="H262" s="4">
        <v>21.9</v>
      </c>
      <c r="I262" s="4">
        <v>78</v>
      </c>
      <c r="J262" s="4">
        <v>71.2</v>
      </c>
      <c r="K262" s="4">
        <v>29.76</v>
      </c>
      <c r="L262" s="4">
        <v>-0.06</v>
      </c>
      <c r="M262" s="4">
        <v>-0.01</v>
      </c>
      <c r="N262" t="s">
        <v>85</v>
      </c>
      <c r="O262" s="4">
        <f t="shared" si="24"/>
        <v>0.38</v>
      </c>
      <c r="P262" s="5">
        <f t="shared" si="25"/>
        <v>0</v>
      </c>
      <c r="Q262" t="str">
        <f t="shared" si="26"/>
        <v>Negative ΔP</v>
      </c>
      <c r="R262" t="str">
        <f t="shared" si="27"/>
        <v>Within Model #180 range</v>
      </c>
      <c r="S262" s="4" t="str">
        <f t="shared" si="28"/>
        <v>Not measured</v>
      </c>
      <c r="T262" t="s">
        <v>86</v>
      </c>
      <c r="U262" s="8" t="s">
        <v>437</v>
      </c>
      <c r="V262" t="str">
        <f t="shared" si="29"/>
        <v>Tier 1</v>
      </c>
    </row>
    <row r="263" spans="1:22">
      <c r="A263" t="s">
        <v>440</v>
      </c>
      <c r="B263" t="s">
        <v>120</v>
      </c>
      <c r="C263" s="3">
        <v>46153.504166666673</v>
      </c>
      <c r="D263" t="s">
        <v>141</v>
      </c>
      <c r="E263">
        <v>5</v>
      </c>
      <c r="F263" s="4">
        <v>0</v>
      </c>
      <c r="G263" s="4">
        <v>0.3</v>
      </c>
      <c r="H263" s="4">
        <v>21.7</v>
      </c>
      <c r="I263" s="4">
        <v>78</v>
      </c>
      <c r="J263" s="4">
        <v>71.7</v>
      </c>
      <c r="K263" s="4">
        <v>29.75</v>
      </c>
      <c r="L263" s="4">
        <v>-0.06</v>
      </c>
      <c r="M263" s="4">
        <v>-0.01</v>
      </c>
      <c r="N263" t="s">
        <v>85</v>
      </c>
      <c r="O263" s="4">
        <f t="shared" si="24"/>
        <v>0.38</v>
      </c>
      <c r="P263" s="5">
        <f t="shared" si="25"/>
        <v>0</v>
      </c>
      <c r="Q263" t="str">
        <f t="shared" si="26"/>
        <v>Negative ΔP</v>
      </c>
      <c r="R263" t="str">
        <f t="shared" si="27"/>
        <v>Within Model #180 range</v>
      </c>
      <c r="S263" s="4" t="str">
        <f t="shared" si="28"/>
        <v>Not measured</v>
      </c>
      <c r="T263" t="s">
        <v>86</v>
      </c>
      <c r="U263" s="8" t="s">
        <v>441</v>
      </c>
      <c r="V263" t="str">
        <f t="shared" si="29"/>
        <v>Tier 1</v>
      </c>
    </row>
    <row r="264" spans="1:22">
      <c r="A264" t="s">
        <v>442</v>
      </c>
      <c r="B264" t="s">
        <v>120</v>
      </c>
      <c r="C264" s="3">
        <v>46153.508333333331</v>
      </c>
      <c r="D264" t="s">
        <v>143</v>
      </c>
      <c r="E264">
        <v>5</v>
      </c>
      <c r="F264" s="4">
        <v>29.8</v>
      </c>
      <c r="G264" s="4">
        <v>14.5</v>
      </c>
      <c r="H264" s="4">
        <v>7.8</v>
      </c>
      <c r="I264" s="4">
        <v>47.9</v>
      </c>
      <c r="J264" s="4">
        <v>76.099999999999994</v>
      </c>
      <c r="K264" s="4">
        <v>29.75</v>
      </c>
      <c r="L264" s="4">
        <v>0.13</v>
      </c>
      <c r="M264" s="4">
        <v>0.03</v>
      </c>
      <c r="N264" t="s">
        <v>85</v>
      </c>
      <c r="O264" s="4">
        <f t="shared" si="24"/>
        <v>0.66</v>
      </c>
      <c r="P264" s="5">
        <f t="shared" si="25"/>
        <v>0.19700000000000001</v>
      </c>
      <c r="Q264" t="str">
        <f t="shared" si="26"/>
        <v>Positive ΔP</v>
      </c>
      <c r="R264" t="str">
        <f t="shared" si="27"/>
        <v>Within Model #180 range</v>
      </c>
      <c r="S264" s="4" t="str">
        <f t="shared" si="28"/>
        <v>Not measured</v>
      </c>
      <c r="T264" t="s">
        <v>86</v>
      </c>
      <c r="U264" s="8" t="s">
        <v>441</v>
      </c>
      <c r="V264" t="str">
        <f t="shared" si="29"/>
        <v>Tier 3</v>
      </c>
    </row>
    <row r="265" spans="1:22">
      <c r="A265" t="s">
        <v>443</v>
      </c>
      <c r="B265" t="s">
        <v>120</v>
      </c>
      <c r="C265" s="3">
        <v>46153.511805555558</v>
      </c>
      <c r="D265" t="s">
        <v>145</v>
      </c>
      <c r="E265">
        <v>5</v>
      </c>
      <c r="F265" s="4">
        <v>0</v>
      </c>
      <c r="G265" s="4">
        <v>0.1</v>
      </c>
      <c r="H265" s="4">
        <v>22.1</v>
      </c>
      <c r="I265" s="4">
        <v>77.8</v>
      </c>
      <c r="J265" s="4">
        <v>70.8</v>
      </c>
      <c r="K265" s="4">
        <v>29.75</v>
      </c>
      <c r="L265" s="4">
        <v>-0.06</v>
      </c>
      <c r="M265" s="4">
        <v>-0.01</v>
      </c>
      <c r="N265" t="s">
        <v>85</v>
      </c>
      <c r="O265" s="4">
        <f t="shared" si="24"/>
        <v>0.38</v>
      </c>
      <c r="P265" s="5">
        <f t="shared" si="25"/>
        <v>0</v>
      </c>
      <c r="Q265" t="str">
        <f t="shared" si="26"/>
        <v>Negative ΔP</v>
      </c>
      <c r="R265" t="str">
        <f t="shared" si="27"/>
        <v>Within Model #180 range</v>
      </c>
      <c r="S265" s="4" t="str">
        <f t="shared" si="28"/>
        <v>Not measured</v>
      </c>
      <c r="T265" t="s">
        <v>86</v>
      </c>
      <c r="U265" s="8" t="s">
        <v>441</v>
      </c>
      <c r="V265" t="str">
        <f t="shared" si="29"/>
        <v>Tier 1</v>
      </c>
    </row>
    <row r="266" spans="1:22">
      <c r="A266" t="s">
        <v>444</v>
      </c>
      <c r="B266" t="s">
        <v>120</v>
      </c>
      <c r="C266" s="3">
        <v>46153.515277777777</v>
      </c>
      <c r="D266" t="s">
        <v>147</v>
      </c>
      <c r="E266">
        <v>5</v>
      </c>
      <c r="F266" s="4">
        <v>5.4</v>
      </c>
      <c r="G266" s="4">
        <v>4.5999999999999996</v>
      </c>
      <c r="H266" s="4">
        <v>16.8</v>
      </c>
      <c r="I266" s="4">
        <v>73.2</v>
      </c>
      <c r="J266" s="4">
        <v>70.099999999999994</v>
      </c>
      <c r="K266" s="4">
        <v>29.75</v>
      </c>
      <c r="L266" s="4">
        <v>-0.02</v>
      </c>
      <c r="M266" s="4">
        <v>-0.01</v>
      </c>
      <c r="N266" t="s">
        <v>85</v>
      </c>
      <c r="O266" s="4">
        <f t="shared" si="24"/>
        <v>0.38</v>
      </c>
      <c r="P266" s="5">
        <f t="shared" si="25"/>
        <v>2.1000000000000001E-2</v>
      </c>
      <c r="Q266" t="str">
        <f t="shared" si="26"/>
        <v>Negative ΔP</v>
      </c>
      <c r="R266" t="str">
        <f t="shared" si="27"/>
        <v>Within Model #180 range</v>
      </c>
      <c r="S266" s="4" t="str">
        <f t="shared" si="28"/>
        <v>Not measured</v>
      </c>
      <c r="T266" t="s">
        <v>86</v>
      </c>
      <c r="U266" s="8" t="s">
        <v>441</v>
      </c>
      <c r="V266" t="str">
        <f t="shared" si="29"/>
        <v>Tier 3</v>
      </c>
    </row>
    <row r="267" spans="1:22">
      <c r="A267" t="s">
        <v>445</v>
      </c>
      <c r="B267" t="s">
        <v>120</v>
      </c>
      <c r="C267" s="3">
        <v>46153.518055555563</v>
      </c>
      <c r="D267" t="s">
        <v>149</v>
      </c>
      <c r="E267">
        <v>5</v>
      </c>
      <c r="F267" s="4">
        <v>24.1</v>
      </c>
      <c r="G267" s="4">
        <v>10.7</v>
      </c>
      <c r="H267" s="4">
        <v>11.4</v>
      </c>
      <c r="I267" s="4">
        <v>53.8</v>
      </c>
      <c r="J267" s="4">
        <v>75.599999999999994</v>
      </c>
      <c r="K267" s="4">
        <v>29.74</v>
      </c>
      <c r="L267" s="4">
        <v>0.09</v>
      </c>
      <c r="M267" s="4">
        <v>0.02</v>
      </c>
      <c r="N267" t="s">
        <v>85</v>
      </c>
      <c r="O267" s="4">
        <f t="shared" si="24"/>
        <v>0.54</v>
      </c>
      <c r="P267" s="5">
        <f t="shared" si="25"/>
        <v>0.13</v>
      </c>
      <c r="Q267" t="str">
        <f t="shared" si="26"/>
        <v>Positive ΔP</v>
      </c>
      <c r="R267" t="str">
        <f t="shared" si="27"/>
        <v>Within Model #180 range</v>
      </c>
      <c r="S267" s="4" t="str">
        <f t="shared" si="28"/>
        <v>Not measured</v>
      </c>
      <c r="T267" t="s">
        <v>86</v>
      </c>
      <c r="U267" s="8" t="s">
        <v>446</v>
      </c>
      <c r="V267" t="str">
        <f t="shared" si="29"/>
        <v>Tier 3</v>
      </c>
    </row>
    <row r="268" spans="1:22">
      <c r="A268" t="s">
        <v>447</v>
      </c>
      <c r="B268" t="s">
        <v>120</v>
      </c>
      <c r="C268" s="3">
        <v>46153.520138888889</v>
      </c>
      <c r="D268" t="s">
        <v>151</v>
      </c>
      <c r="E268">
        <v>5</v>
      </c>
      <c r="F268" s="4">
        <v>1.2</v>
      </c>
      <c r="G268" s="4">
        <v>2.4</v>
      </c>
      <c r="H268" s="4">
        <v>20.5</v>
      </c>
      <c r="I268" s="4">
        <v>75.900000000000006</v>
      </c>
      <c r="J268" s="4">
        <v>72.099999999999994</v>
      </c>
      <c r="K268" s="4">
        <v>29.74</v>
      </c>
      <c r="L268" s="4">
        <v>-0.05</v>
      </c>
      <c r="M268" s="4">
        <v>-0.01</v>
      </c>
      <c r="N268" t="s">
        <v>85</v>
      </c>
      <c r="O268" s="4">
        <f t="shared" si="24"/>
        <v>0.38</v>
      </c>
      <c r="P268" s="5">
        <f t="shared" si="25"/>
        <v>5.0000000000000001E-3</v>
      </c>
      <c r="Q268" t="str">
        <f t="shared" si="26"/>
        <v>Negative ΔP</v>
      </c>
      <c r="R268" t="str">
        <f t="shared" si="27"/>
        <v>Within Model #180 range</v>
      </c>
      <c r="S268" s="4" t="str">
        <f t="shared" si="28"/>
        <v>Not measured</v>
      </c>
      <c r="T268" t="s">
        <v>86</v>
      </c>
      <c r="U268" s="8" t="s">
        <v>446</v>
      </c>
      <c r="V268" t="str">
        <f t="shared" si="29"/>
        <v>Tier 1</v>
      </c>
    </row>
    <row r="269" spans="1:22">
      <c r="A269" t="s">
        <v>448</v>
      </c>
      <c r="B269" t="s">
        <v>120</v>
      </c>
      <c r="C269" s="3">
        <v>46153.523611111108</v>
      </c>
      <c r="D269" t="s">
        <v>153</v>
      </c>
      <c r="E269">
        <v>5</v>
      </c>
      <c r="F269" s="4">
        <v>0.5</v>
      </c>
      <c r="G269" s="4">
        <v>2.8</v>
      </c>
      <c r="H269" s="4">
        <v>19.7</v>
      </c>
      <c r="I269" s="4">
        <v>77</v>
      </c>
      <c r="J269" s="4">
        <v>68.5</v>
      </c>
      <c r="K269" s="4">
        <v>29.74</v>
      </c>
      <c r="L269" s="4">
        <v>-0.05</v>
      </c>
      <c r="M269" s="4">
        <v>-0.01</v>
      </c>
      <c r="N269" t="s">
        <v>85</v>
      </c>
      <c r="O269" s="4">
        <f t="shared" si="24"/>
        <v>0.38</v>
      </c>
      <c r="P269" s="5">
        <f t="shared" si="25"/>
        <v>2E-3</v>
      </c>
      <c r="Q269" t="str">
        <f t="shared" si="26"/>
        <v>Negative ΔP</v>
      </c>
      <c r="R269" t="str">
        <f t="shared" si="27"/>
        <v>Within Model #180 range</v>
      </c>
      <c r="S269" s="4" t="str">
        <f t="shared" si="28"/>
        <v>Not measured</v>
      </c>
      <c r="T269" t="s">
        <v>86</v>
      </c>
      <c r="U269" s="8" t="s">
        <v>446</v>
      </c>
      <c r="V269" t="str">
        <f t="shared" si="29"/>
        <v>Tier 1</v>
      </c>
    </row>
    <row r="270" spans="1:22">
      <c r="A270" t="s">
        <v>449</v>
      </c>
      <c r="B270" t="s">
        <v>120</v>
      </c>
      <c r="C270" s="3">
        <v>46153.527083333327</v>
      </c>
      <c r="D270" t="s">
        <v>155</v>
      </c>
      <c r="E270">
        <v>5</v>
      </c>
      <c r="F270" s="4">
        <v>0</v>
      </c>
      <c r="G270" s="4">
        <v>1.8</v>
      </c>
      <c r="H270" s="4">
        <v>20.5</v>
      </c>
      <c r="I270" s="4">
        <v>77.7</v>
      </c>
      <c r="J270" s="4">
        <v>72.599999999999994</v>
      </c>
      <c r="K270" s="4">
        <v>29.73</v>
      </c>
      <c r="L270" s="4">
        <v>-0.06</v>
      </c>
      <c r="M270" s="4">
        <v>-0.01</v>
      </c>
      <c r="N270" t="s">
        <v>85</v>
      </c>
      <c r="O270" s="4">
        <f t="shared" si="24"/>
        <v>0.38</v>
      </c>
      <c r="P270" s="5">
        <f t="shared" si="25"/>
        <v>0</v>
      </c>
      <c r="Q270" t="str">
        <f t="shared" si="26"/>
        <v>Negative ΔP</v>
      </c>
      <c r="R270" t="str">
        <f t="shared" si="27"/>
        <v>Within Model #180 range</v>
      </c>
      <c r="S270" s="4" t="str">
        <f t="shared" si="28"/>
        <v>Not measured</v>
      </c>
      <c r="T270" t="s">
        <v>86</v>
      </c>
      <c r="U270" s="8" t="s">
        <v>450</v>
      </c>
      <c r="V270" t="str">
        <f t="shared" si="29"/>
        <v>Tier 1</v>
      </c>
    </row>
    <row r="271" spans="1:22">
      <c r="A271" t="s">
        <v>451</v>
      </c>
      <c r="B271" t="s">
        <v>120</v>
      </c>
      <c r="C271" s="3">
        <v>46153.530555555553</v>
      </c>
      <c r="D271" t="s">
        <v>157</v>
      </c>
      <c r="E271">
        <v>5</v>
      </c>
      <c r="F271" s="4">
        <v>0</v>
      </c>
      <c r="G271" s="4">
        <v>2.2000000000000002</v>
      </c>
      <c r="H271" s="4">
        <v>18.8</v>
      </c>
      <c r="I271" s="4">
        <v>79</v>
      </c>
      <c r="J271" s="4">
        <v>70.900000000000006</v>
      </c>
      <c r="K271" s="4">
        <v>29.73</v>
      </c>
      <c r="L271" s="4">
        <v>-0.05</v>
      </c>
      <c r="M271" s="4">
        <v>-0.01</v>
      </c>
      <c r="N271" t="s">
        <v>85</v>
      </c>
      <c r="O271" s="4">
        <f t="shared" si="24"/>
        <v>0.38</v>
      </c>
      <c r="P271" s="5">
        <f t="shared" si="25"/>
        <v>0</v>
      </c>
      <c r="Q271" t="str">
        <f t="shared" si="26"/>
        <v>Negative ΔP</v>
      </c>
      <c r="R271" t="str">
        <f t="shared" si="27"/>
        <v>Within Model #180 range</v>
      </c>
      <c r="S271" s="4" t="str">
        <f t="shared" si="28"/>
        <v>Not measured</v>
      </c>
      <c r="T271" t="s">
        <v>86</v>
      </c>
      <c r="U271" s="8" t="s">
        <v>450</v>
      </c>
      <c r="V271" t="str">
        <f t="shared" si="29"/>
        <v>Tier 1</v>
      </c>
    </row>
    <row r="272" spans="1:22">
      <c r="A272" t="s">
        <v>452</v>
      </c>
      <c r="B272" t="s">
        <v>120</v>
      </c>
      <c r="C272" s="3">
        <v>46153.532638888893</v>
      </c>
      <c r="D272" t="s">
        <v>159</v>
      </c>
      <c r="E272">
        <v>5</v>
      </c>
      <c r="F272" s="4">
        <v>0.7</v>
      </c>
      <c r="G272" s="4">
        <v>3.6</v>
      </c>
      <c r="H272" s="4">
        <v>17.399999999999999</v>
      </c>
      <c r="I272" s="4">
        <v>78.3</v>
      </c>
      <c r="J272" s="4">
        <v>75.3</v>
      </c>
      <c r="K272" s="4">
        <v>29.73</v>
      </c>
      <c r="L272" s="4">
        <v>-0.04</v>
      </c>
      <c r="M272" s="4">
        <v>-0.01</v>
      </c>
      <c r="N272" t="s">
        <v>85</v>
      </c>
      <c r="O272" s="4">
        <f t="shared" si="24"/>
        <v>0.38</v>
      </c>
      <c r="P272" s="5">
        <f t="shared" si="25"/>
        <v>3.0000000000000001E-3</v>
      </c>
      <c r="Q272" t="str">
        <f t="shared" si="26"/>
        <v>Negative ΔP</v>
      </c>
      <c r="R272" t="str">
        <f t="shared" si="27"/>
        <v>Within Model #180 range</v>
      </c>
      <c r="S272" s="4" t="str">
        <f t="shared" si="28"/>
        <v>Not measured</v>
      </c>
      <c r="T272" t="s">
        <v>86</v>
      </c>
      <c r="U272" s="8" t="s">
        <v>450</v>
      </c>
      <c r="V272" t="str">
        <f t="shared" si="29"/>
        <v>Tier 1</v>
      </c>
    </row>
    <row r="273" spans="1:22">
      <c r="A273" t="s">
        <v>453</v>
      </c>
      <c r="B273" t="s">
        <v>120</v>
      </c>
      <c r="C273" s="3">
        <v>46153.534722222219</v>
      </c>
      <c r="D273" t="s">
        <v>161</v>
      </c>
      <c r="E273">
        <v>5</v>
      </c>
      <c r="F273" s="4">
        <v>6.2</v>
      </c>
      <c r="G273" s="4">
        <v>4.8</v>
      </c>
      <c r="H273" s="4">
        <v>15.1</v>
      </c>
      <c r="I273" s="4">
        <v>73.900000000000006</v>
      </c>
      <c r="J273" s="4">
        <v>76.900000000000006</v>
      </c>
      <c r="K273" s="4">
        <v>29.73</v>
      </c>
      <c r="L273" s="4">
        <v>-0.01</v>
      </c>
      <c r="M273" s="4">
        <v>-0.01</v>
      </c>
      <c r="N273" t="s">
        <v>85</v>
      </c>
      <c r="O273" s="4">
        <f t="shared" si="24"/>
        <v>0.38</v>
      </c>
      <c r="P273" s="5">
        <f t="shared" si="25"/>
        <v>2.4E-2</v>
      </c>
      <c r="Q273" t="str">
        <f t="shared" si="26"/>
        <v>Negative ΔP</v>
      </c>
      <c r="R273" t="str">
        <f t="shared" si="27"/>
        <v>Within Model #180 range</v>
      </c>
      <c r="S273" s="4" t="str">
        <f t="shared" si="28"/>
        <v>Not measured</v>
      </c>
      <c r="T273" t="s">
        <v>86</v>
      </c>
      <c r="U273" s="8" t="s">
        <v>450</v>
      </c>
      <c r="V273" t="str">
        <f t="shared" si="29"/>
        <v>Tier 3</v>
      </c>
    </row>
    <row r="274" spans="1:22">
      <c r="A274" t="s">
        <v>454</v>
      </c>
      <c r="B274" t="s">
        <v>120</v>
      </c>
      <c r="C274" s="3">
        <v>46153.536805555559</v>
      </c>
      <c r="D274" t="s">
        <v>163</v>
      </c>
      <c r="E274">
        <v>5</v>
      </c>
      <c r="F274" s="4">
        <v>0</v>
      </c>
      <c r="G274" s="4">
        <v>0.5</v>
      </c>
      <c r="H274" s="4">
        <v>21.4</v>
      </c>
      <c r="I274" s="4">
        <v>78.099999999999994</v>
      </c>
      <c r="J274" s="4">
        <v>72.8</v>
      </c>
      <c r="K274" s="4">
        <v>29.72</v>
      </c>
      <c r="L274" s="4">
        <v>-0.06</v>
      </c>
      <c r="M274" s="4">
        <v>-0.01</v>
      </c>
      <c r="N274" t="s">
        <v>85</v>
      </c>
      <c r="O274" s="4">
        <f t="shared" si="24"/>
        <v>0.38</v>
      </c>
      <c r="P274" s="5">
        <f t="shared" si="25"/>
        <v>0</v>
      </c>
      <c r="Q274" t="str">
        <f t="shared" si="26"/>
        <v>Negative ΔP</v>
      </c>
      <c r="R274" t="str">
        <f t="shared" si="27"/>
        <v>Within Model #180 range</v>
      </c>
      <c r="S274" s="4" t="str">
        <f t="shared" si="28"/>
        <v>Not measured</v>
      </c>
      <c r="T274" t="s">
        <v>86</v>
      </c>
      <c r="U274" s="8" t="s">
        <v>455</v>
      </c>
      <c r="V274" t="str">
        <f t="shared" si="29"/>
        <v>Tier 1</v>
      </c>
    </row>
    <row r="275" spans="1:22">
      <c r="A275" t="s">
        <v>456</v>
      </c>
      <c r="B275" t="s">
        <v>120</v>
      </c>
      <c r="C275" s="3">
        <v>46153.540972222218</v>
      </c>
      <c r="D275" t="s">
        <v>165</v>
      </c>
      <c r="E275">
        <v>5</v>
      </c>
      <c r="F275" s="4">
        <v>0</v>
      </c>
      <c r="G275" s="4">
        <v>4</v>
      </c>
      <c r="H275" s="4">
        <v>17.8</v>
      </c>
      <c r="I275" s="4">
        <v>78.2</v>
      </c>
      <c r="J275" s="4">
        <v>73.400000000000006</v>
      </c>
      <c r="K275" s="4">
        <v>29.72</v>
      </c>
      <c r="L275" s="4">
        <v>-0.05</v>
      </c>
      <c r="M275" s="4">
        <v>-0.01</v>
      </c>
      <c r="N275" t="s">
        <v>85</v>
      </c>
      <c r="O275" s="4">
        <f t="shared" si="24"/>
        <v>0.38</v>
      </c>
      <c r="P275" s="5">
        <f t="shared" si="25"/>
        <v>0</v>
      </c>
      <c r="Q275" t="str">
        <f t="shared" si="26"/>
        <v>Negative ΔP</v>
      </c>
      <c r="R275" t="str">
        <f t="shared" si="27"/>
        <v>Within Model #180 range</v>
      </c>
      <c r="S275" s="4" t="str">
        <f t="shared" si="28"/>
        <v>Not measured</v>
      </c>
      <c r="T275" t="s">
        <v>86</v>
      </c>
      <c r="U275" s="8" t="s">
        <v>455</v>
      </c>
      <c r="V275" t="str">
        <f t="shared" si="29"/>
        <v>Tier 1</v>
      </c>
    </row>
    <row r="276" spans="1:22">
      <c r="A276" t="s">
        <v>457</v>
      </c>
      <c r="B276" t="s">
        <v>120</v>
      </c>
      <c r="C276" s="3">
        <v>46153.543749999997</v>
      </c>
      <c r="D276" t="s">
        <v>167</v>
      </c>
      <c r="E276">
        <v>5</v>
      </c>
      <c r="F276" s="4">
        <v>0.2</v>
      </c>
      <c r="G276" s="4">
        <v>1.6</v>
      </c>
      <c r="H276" s="4">
        <v>19.2</v>
      </c>
      <c r="I276" s="4">
        <v>79</v>
      </c>
      <c r="J276" s="4">
        <v>76.2</v>
      </c>
      <c r="K276" s="4">
        <v>29.72</v>
      </c>
      <c r="L276" s="4">
        <v>-0.05</v>
      </c>
      <c r="M276" s="4">
        <v>-0.01</v>
      </c>
      <c r="N276" t="s">
        <v>85</v>
      </c>
      <c r="O276" s="4">
        <f t="shared" si="24"/>
        <v>0.38</v>
      </c>
      <c r="P276" s="5">
        <f t="shared" si="25"/>
        <v>1E-3</v>
      </c>
      <c r="Q276" t="str">
        <f t="shared" si="26"/>
        <v>Negative ΔP</v>
      </c>
      <c r="R276" t="str">
        <f t="shared" si="27"/>
        <v>Within Model #180 range</v>
      </c>
      <c r="S276" s="4" t="str">
        <f t="shared" si="28"/>
        <v>Not measured</v>
      </c>
      <c r="T276" t="s">
        <v>86</v>
      </c>
      <c r="U276" s="8" t="s">
        <v>455</v>
      </c>
      <c r="V276" t="str">
        <f t="shared" si="29"/>
        <v>Tier 1</v>
      </c>
    </row>
    <row r="277" spans="1:22">
      <c r="A277" t="s">
        <v>458</v>
      </c>
      <c r="B277" t="s">
        <v>120</v>
      </c>
      <c r="C277" s="3">
        <v>46153.54583333333</v>
      </c>
      <c r="D277" t="s">
        <v>169</v>
      </c>
      <c r="E277">
        <v>5</v>
      </c>
      <c r="F277" s="4">
        <v>0.3</v>
      </c>
      <c r="G277" s="4">
        <v>5.2</v>
      </c>
      <c r="H277" s="4">
        <v>15.8</v>
      </c>
      <c r="I277" s="4">
        <v>78.7</v>
      </c>
      <c r="J277" s="4">
        <v>71.400000000000006</v>
      </c>
      <c r="K277" s="4">
        <v>29.71</v>
      </c>
      <c r="L277" s="4">
        <v>-0.04</v>
      </c>
      <c r="M277" s="4">
        <v>-0.01</v>
      </c>
      <c r="N277" t="s">
        <v>85</v>
      </c>
      <c r="O277" s="4">
        <f t="shared" si="24"/>
        <v>0.38</v>
      </c>
      <c r="P277" s="5">
        <f t="shared" si="25"/>
        <v>1E-3</v>
      </c>
      <c r="Q277" t="str">
        <f t="shared" si="26"/>
        <v>Negative ΔP</v>
      </c>
      <c r="R277" t="str">
        <f t="shared" si="27"/>
        <v>Within Model #180 range</v>
      </c>
      <c r="S277" s="4" t="str">
        <f t="shared" si="28"/>
        <v>Not measured</v>
      </c>
      <c r="T277" t="s">
        <v>86</v>
      </c>
      <c r="U277" s="8" t="s">
        <v>459</v>
      </c>
      <c r="V277" t="str">
        <f t="shared" si="29"/>
        <v>Tier 1</v>
      </c>
    </row>
    <row r="278" spans="1:22">
      <c r="A278" t="s">
        <v>460</v>
      </c>
      <c r="B278" t="s">
        <v>120</v>
      </c>
      <c r="C278" s="3">
        <v>46153.549305555563</v>
      </c>
      <c r="D278" t="s">
        <v>171</v>
      </c>
      <c r="E278">
        <v>5</v>
      </c>
      <c r="F278" s="4">
        <v>0</v>
      </c>
      <c r="G278" s="4">
        <v>2.8</v>
      </c>
      <c r="H278" s="4">
        <v>18</v>
      </c>
      <c r="I278" s="4">
        <v>79.2</v>
      </c>
      <c r="J278" s="4">
        <v>74</v>
      </c>
      <c r="K278" s="4">
        <v>29.71</v>
      </c>
      <c r="L278" s="4">
        <v>-0.05</v>
      </c>
      <c r="M278" s="4">
        <v>-0.01</v>
      </c>
      <c r="N278" t="s">
        <v>85</v>
      </c>
      <c r="O278" s="4">
        <f t="shared" si="24"/>
        <v>0.38</v>
      </c>
      <c r="P278" s="5">
        <f t="shared" si="25"/>
        <v>0</v>
      </c>
      <c r="Q278" t="str">
        <f t="shared" si="26"/>
        <v>Negative ΔP</v>
      </c>
      <c r="R278" t="str">
        <f t="shared" si="27"/>
        <v>Within Model #180 range</v>
      </c>
      <c r="S278" s="4" t="str">
        <f t="shared" si="28"/>
        <v>Not measured</v>
      </c>
      <c r="T278" t="s">
        <v>86</v>
      </c>
      <c r="U278" s="8" t="s">
        <v>459</v>
      </c>
      <c r="V278" t="str">
        <f t="shared" si="29"/>
        <v>Tier 1</v>
      </c>
    </row>
    <row r="279" spans="1:22">
      <c r="A279" t="s">
        <v>461</v>
      </c>
      <c r="B279" t="s">
        <v>120</v>
      </c>
      <c r="C279" s="3">
        <v>46153.551388888889</v>
      </c>
      <c r="D279" t="s">
        <v>173</v>
      </c>
      <c r="E279">
        <v>5</v>
      </c>
      <c r="F279" s="4">
        <v>0.4</v>
      </c>
      <c r="G279" s="4">
        <v>2.2000000000000002</v>
      </c>
      <c r="H279" s="4">
        <v>19.3</v>
      </c>
      <c r="I279" s="4">
        <v>78.099999999999994</v>
      </c>
      <c r="J279" s="4">
        <v>73.2</v>
      </c>
      <c r="K279" s="4">
        <v>29.71</v>
      </c>
      <c r="L279" s="4">
        <v>-0.05</v>
      </c>
      <c r="M279" s="4">
        <v>-0.01</v>
      </c>
      <c r="N279" t="s">
        <v>85</v>
      </c>
      <c r="O279" s="4">
        <f t="shared" si="24"/>
        <v>0.38</v>
      </c>
      <c r="P279" s="5">
        <f t="shared" si="25"/>
        <v>2E-3</v>
      </c>
      <c r="Q279" t="str">
        <f t="shared" si="26"/>
        <v>Negative ΔP</v>
      </c>
      <c r="R279" t="str">
        <f t="shared" si="27"/>
        <v>Within Model #180 range</v>
      </c>
      <c r="S279" s="4" t="str">
        <f t="shared" si="28"/>
        <v>Not measured</v>
      </c>
      <c r="T279" t="s">
        <v>86</v>
      </c>
      <c r="U279" s="8" t="s">
        <v>459</v>
      </c>
      <c r="V279" t="str">
        <f t="shared" si="29"/>
        <v>Tier 1</v>
      </c>
    </row>
    <row r="280" spans="1:22">
      <c r="A280" t="s">
        <v>462</v>
      </c>
      <c r="B280" t="s">
        <v>120</v>
      </c>
      <c r="C280" s="3">
        <v>46153.554861111108</v>
      </c>
      <c r="D280" t="s">
        <v>175</v>
      </c>
      <c r="E280">
        <v>5</v>
      </c>
      <c r="F280" s="4">
        <v>5.0999999999999996</v>
      </c>
      <c r="G280" s="4">
        <v>6</v>
      </c>
      <c r="H280" s="4">
        <v>15.8</v>
      </c>
      <c r="I280" s="4">
        <v>73.099999999999994</v>
      </c>
      <c r="J280" s="4">
        <v>73</v>
      </c>
      <c r="K280" s="4">
        <v>29.71</v>
      </c>
      <c r="L280" s="4">
        <v>-0.02</v>
      </c>
      <c r="M280" s="4">
        <v>-0.01</v>
      </c>
      <c r="N280" t="s">
        <v>85</v>
      </c>
      <c r="O280" s="4">
        <f t="shared" si="24"/>
        <v>0.38</v>
      </c>
      <c r="P280" s="5">
        <f t="shared" si="25"/>
        <v>1.9E-2</v>
      </c>
      <c r="Q280" t="str">
        <f t="shared" si="26"/>
        <v>Negative ΔP</v>
      </c>
      <c r="R280" t="str">
        <f t="shared" si="27"/>
        <v>Within Model #180 range</v>
      </c>
      <c r="S280" s="4" t="str">
        <f t="shared" si="28"/>
        <v>Not measured</v>
      </c>
      <c r="T280" t="s">
        <v>86</v>
      </c>
      <c r="U280" s="8" t="s">
        <v>459</v>
      </c>
      <c r="V280" t="str">
        <f t="shared" si="29"/>
        <v>Tier 3</v>
      </c>
    </row>
    <row r="281" spans="1:22">
      <c r="A281" t="s">
        <v>463</v>
      </c>
      <c r="B281" t="s">
        <v>120</v>
      </c>
      <c r="C281" s="3">
        <v>46153.559027777781</v>
      </c>
      <c r="D281" t="s">
        <v>177</v>
      </c>
      <c r="E281">
        <v>5</v>
      </c>
      <c r="F281" s="4">
        <v>1.5</v>
      </c>
      <c r="G281" s="4">
        <v>3.4</v>
      </c>
      <c r="H281" s="4">
        <v>19.100000000000001</v>
      </c>
      <c r="I281" s="4">
        <v>76</v>
      </c>
      <c r="J281" s="4">
        <v>71.900000000000006</v>
      </c>
      <c r="K281" s="4">
        <v>29.7</v>
      </c>
      <c r="L281" s="4">
        <v>-0.04</v>
      </c>
      <c r="M281" s="4">
        <v>-0.01</v>
      </c>
      <c r="N281" t="s">
        <v>85</v>
      </c>
      <c r="O281" s="4">
        <f t="shared" si="24"/>
        <v>0.38</v>
      </c>
      <c r="P281" s="5">
        <f t="shared" si="25"/>
        <v>6.0000000000000001E-3</v>
      </c>
      <c r="Q281" t="str">
        <f t="shared" si="26"/>
        <v>Negative ΔP</v>
      </c>
      <c r="R281" t="str">
        <f t="shared" si="27"/>
        <v>Within Model #180 range</v>
      </c>
      <c r="S281" s="4" t="str">
        <f t="shared" si="28"/>
        <v>Not measured</v>
      </c>
      <c r="T281" t="s">
        <v>86</v>
      </c>
      <c r="U281" s="8" t="s">
        <v>112</v>
      </c>
      <c r="V281" t="str">
        <f t="shared" si="29"/>
        <v>Tier 2</v>
      </c>
    </row>
    <row r="282" spans="1:22">
      <c r="A282" t="s">
        <v>464</v>
      </c>
      <c r="B282" t="s">
        <v>120</v>
      </c>
      <c r="C282" s="3">
        <v>46153.561111111107</v>
      </c>
      <c r="D282" t="s">
        <v>179</v>
      </c>
      <c r="E282">
        <v>5</v>
      </c>
      <c r="F282" s="4">
        <v>0.8</v>
      </c>
      <c r="G282" s="4">
        <v>2</v>
      </c>
      <c r="H282" s="4">
        <v>20.2</v>
      </c>
      <c r="I282" s="4">
        <v>77</v>
      </c>
      <c r="J282" s="4">
        <v>71.900000000000006</v>
      </c>
      <c r="K282" s="4">
        <v>29.7</v>
      </c>
      <c r="L282" s="4">
        <v>-0.05</v>
      </c>
      <c r="M282" s="4">
        <v>-0.01</v>
      </c>
      <c r="N282" t="s">
        <v>85</v>
      </c>
      <c r="O282" s="4">
        <f t="shared" si="24"/>
        <v>0.38</v>
      </c>
      <c r="P282" s="5">
        <f t="shared" si="25"/>
        <v>3.0000000000000001E-3</v>
      </c>
      <c r="Q282" t="str">
        <f t="shared" si="26"/>
        <v>Negative ΔP</v>
      </c>
      <c r="R282" t="str">
        <f t="shared" si="27"/>
        <v>Within Model #180 range</v>
      </c>
      <c r="S282" s="4" t="str">
        <f t="shared" si="28"/>
        <v>Not measured</v>
      </c>
      <c r="T282" t="s">
        <v>86</v>
      </c>
      <c r="U282" s="8" t="s">
        <v>112</v>
      </c>
      <c r="V282" t="str">
        <f t="shared" si="29"/>
        <v>Tier 1</v>
      </c>
    </row>
    <row r="283" spans="1:22">
      <c r="A283" t="s">
        <v>465</v>
      </c>
      <c r="B283" t="s">
        <v>120</v>
      </c>
      <c r="C283" s="3">
        <v>46153.563888888893</v>
      </c>
      <c r="D283" t="s">
        <v>181</v>
      </c>
      <c r="E283">
        <v>5</v>
      </c>
      <c r="F283" s="4">
        <v>20.8</v>
      </c>
      <c r="G283" s="4">
        <v>14.9</v>
      </c>
      <c r="H283" s="4">
        <v>7.9</v>
      </c>
      <c r="I283" s="4">
        <v>56.4</v>
      </c>
      <c r="J283" s="4">
        <v>78.099999999999994</v>
      </c>
      <c r="K283" s="4">
        <v>29.7</v>
      </c>
      <c r="L283" s="4">
        <v>0.09</v>
      </c>
      <c r="M283" s="4">
        <v>0.02</v>
      </c>
      <c r="N283" t="s">
        <v>85</v>
      </c>
      <c r="O283" s="4">
        <f t="shared" si="24"/>
        <v>0.54</v>
      </c>
      <c r="P283" s="5">
        <f t="shared" si="25"/>
        <v>0.112</v>
      </c>
      <c r="Q283" t="str">
        <f t="shared" si="26"/>
        <v>Positive ΔP</v>
      </c>
      <c r="R283" t="str">
        <f t="shared" si="27"/>
        <v>Within Model #180 range</v>
      </c>
      <c r="S283" s="4" t="str">
        <f t="shared" si="28"/>
        <v>Not measured</v>
      </c>
      <c r="T283" t="s">
        <v>86</v>
      </c>
      <c r="U283" s="8" t="s">
        <v>112</v>
      </c>
      <c r="V283" t="str">
        <f t="shared" si="29"/>
        <v>Tier 3</v>
      </c>
    </row>
    <row r="284" spans="1:22">
      <c r="A284" t="s">
        <v>466</v>
      </c>
      <c r="B284" t="s">
        <v>120</v>
      </c>
      <c r="C284" s="3">
        <v>46153.566666666673</v>
      </c>
      <c r="D284" t="s">
        <v>183</v>
      </c>
      <c r="E284">
        <v>5</v>
      </c>
      <c r="F284" s="4">
        <v>31.7</v>
      </c>
      <c r="G284" s="4">
        <v>21.2</v>
      </c>
      <c r="H284" s="4">
        <v>2.5</v>
      </c>
      <c r="I284" s="4">
        <v>44.6</v>
      </c>
      <c r="J284" s="4">
        <v>72.8</v>
      </c>
      <c r="K284" s="4">
        <v>29.69</v>
      </c>
      <c r="L284" s="4">
        <v>0.16</v>
      </c>
      <c r="M284" s="4">
        <v>0.04</v>
      </c>
      <c r="N284" t="s">
        <v>85</v>
      </c>
      <c r="O284" s="4">
        <f t="shared" si="24"/>
        <v>0.76</v>
      </c>
      <c r="P284" s="5">
        <f t="shared" si="25"/>
        <v>0.24099999999999999</v>
      </c>
      <c r="Q284" t="str">
        <f t="shared" si="26"/>
        <v>Positive ΔP</v>
      </c>
      <c r="R284" t="str">
        <f t="shared" si="27"/>
        <v>Within Model #180 range</v>
      </c>
      <c r="S284" s="4" t="str">
        <f t="shared" si="28"/>
        <v>Not measured</v>
      </c>
      <c r="T284" t="s">
        <v>86</v>
      </c>
      <c r="U284" s="8" t="s">
        <v>467</v>
      </c>
      <c r="V284" t="str">
        <f t="shared" si="29"/>
        <v>Tier 3</v>
      </c>
    </row>
    <row r="285" spans="1:22">
      <c r="A285" t="s">
        <v>468</v>
      </c>
      <c r="B285" t="s">
        <v>120</v>
      </c>
      <c r="C285" s="3">
        <v>46153.570833333331</v>
      </c>
      <c r="D285" t="s">
        <v>185</v>
      </c>
      <c r="E285">
        <v>5</v>
      </c>
      <c r="F285" s="4">
        <v>12.5</v>
      </c>
      <c r="G285" s="4">
        <v>9.8000000000000007</v>
      </c>
      <c r="H285" s="4">
        <v>11.9</v>
      </c>
      <c r="I285" s="4">
        <v>65.8</v>
      </c>
      <c r="J285" s="4">
        <v>72.900000000000006</v>
      </c>
      <c r="K285" s="4">
        <v>29.69</v>
      </c>
      <c r="L285" s="4">
        <v>0.03</v>
      </c>
      <c r="M285" s="4">
        <v>0.01</v>
      </c>
      <c r="N285" t="s">
        <v>85</v>
      </c>
      <c r="O285" s="4">
        <f t="shared" si="24"/>
        <v>0.38</v>
      </c>
      <c r="P285" s="5">
        <f t="shared" si="25"/>
        <v>4.8000000000000001E-2</v>
      </c>
      <c r="Q285" t="str">
        <f t="shared" si="26"/>
        <v>Positive ΔP</v>
      </c>
      <c r="R285" t="str">
        <f t="shared" si="27"/>
        <v>Within Model #180 range</v>
      </c>
      <c r="S285" s="4" t="str">
        <f t="shared" si="28"/>
        <v>Not measured</v>
      </c>
      <c r="T285" t="s">
        <v>86</v>
      </c>
      <c r="U285" s="8" t="s">
        <v>467</v>
      </c>
      <c r="V285" t="str">
        <f t="shared" si="29"/>
        <v>Tier 3</v>
      </c>
    </row>
    <row r="286" spans="1:22">
      <c r="A286" t="s">
        <v>469</v>
      </c>
      <c r="B286" t="s">
        <v>120</v>
      </c>
      <c r="C286" s="3">
        <v>46153.572916666657</v>
      </c>
      <c r="D286" t="s">
        <v>187</v>
      </c>
      <c r="E286">
        <v>5</v>
      </c>
      <c r="F286" s="4">
        <v>30.4</v>
      </c>
      <c r="G286" s="4">
        <v>18.600000000000001</v>
      </c>
      <c r="H286" s="4">
        <v>3.4</v>
      </c>
      <c r="I286" s="4">
        <v>47.6</v>
      </c>
      <c r="J286" s="4">
        <v>71.3</v>
      </c>
      <c r="K286" s="4">
        <v>29.69</v>
      </c>
      <c r="L286" s="4">
        <v>0.15</v>
      </c>
      <c r="M286" s="4">
        <v>0.04</v>
      </c>
      <c r="N286" t="s">
        <v>85</v>
      </c>
      <c r="O286" s="4">
        <f t="shared" si="24"/>
        <v>0.76</v>
      </c>
      <c r="P286" s="5">
        <f t="shared" si="25"/>
        <v>0.23100000000000001</v>
      </c>
      <c r="Q286" t="str">
        <f t="shared" si="26"/>
        <v>Positive ΔP</v>
      </c>
      <c r="R286" t="str">
        <f t="shared" si="27"/>
        <v>Within Model #180 range</v>
      </c>
      <c r="S286" s="4" t="str">
        <f t="shared" si="28"/>
        <v>Not measured</v>
      </c>
      <c r="T286" t="s">
        <v>86</v>
      </c>
      <c r="U286" s="8" t="s">
        <v>467</v>
      </c>
      <c r="V286" t="str">
        <f t="shared" si="29"/>
        <v>Tier 3</v>
      </c>
    </row>
    <row r="287" spans="1:22">
      <c r="A287" t="s">
        <v>470</v>
      </c>
      <c r="B287" t="s">
        <v>120</v>
      </c>
      <c r="C287" s="3">
        <v>46153.574999999997</v>
      </c>
      <c r="D287" t="s">
        <v>189</v>
      </c>
      <c r="E287">
        <v>5</v>
      </c>
      <c r="F287" s="4">
        <v>15.6</v>
      </c>
      <c r="G287" s="4">
        <v>11.8</v>
      </c>
      <c r="H287" s="4">
        <v>8.9</v>
      </c>
      <c r="I287" s="4">
        <v>63.7</v>
      </c>
      <c r="J287" s="4">
        <v>72.2</v>
      </c>
      <c r="K287" s="4">
        <v>29.69</v>
      </c>
      <c r="L287" s="4">
        <v>0.06</v>
      </c>
      <c r="M287" s="4">
        <v>0.01</v>
      </c>
      <c r="N287" t="s">
        <v>85</v>
      </c>
      <c r="O287" s="4">
        <f t="shared" si="24"/>
        <v>0.38</v>
      </c>
      <c r="P287" s="5">
        <f t="shared" si="25"/>
        <v>5.8999999999999997E-2</v>
      </c>
      <c r="Q287" t="str">
        <f t="shared" si="26"/>
        <v>Positive ΔP</v>
      </c>
      <c r="R287" t="str">
        <f t="shared" si="27"/>
        <v>Within Model #180 range</v>
      </c>
      <c r="S287" s="4" t="str">
        <f t="shared" si="28"/>
        <v>Not measured</v>
      </c>
      <c r="T287" t="s">
        <v>86</v>
      </c>
      <c r="U287" s="8" t="s">
        <v>467</v>
      </c>
      <c r="V287" t="str">
        <f t="shared" si="29"/>
        <v>Tier 3</v>
      </c>
    </row>
    <row r="288" spans="1:22">
      <c r="A288" t="s">
        <v>471</v>
      </c>
      <c r="B288" t="s">
        <v>120</v>
      </c>
      <c r="C288" s="3">
        <v>46153.57708333333</v>
      </c>
      <c r="D288" t="s">
        <v>191</v>
      </c>
      <c r="E288">
        <v>5</v>
      </c>
      <c r="F288" s="4">
        <v>7.2</v>
      </c>
      <c r="G288" s="4">
        <v>8.9</v>
      </c>
      <c r="H288" s="4">
        <v>9.5</v>
      </c>
      <c r="I288" s="4">
        <v>74.400000000000006</v>
      </c>
      <c r="J288" s="4">
        <v>73.7</v>
      </c>
      <c r="K288" s="4">
        <v>29.68</v>
      </c>
      <c r="L288" s="4">
        <v>0.02</v>
      </c>
      <c r="M288" s="4">
        <v>0.01</v>
      </c>
      <c r="N288" t="s">
        <v>85</v>
      </c>
      <c r="O288" s="4">
        <f t="shared" si="24"/>
        <v>0.38</v>
      </c>
      <c r="P288" s="5">
        <f t="shared" si="25"/>
        <v>2.7E-2</v>
      </c>
      <c r="Q288" t="str">
        <f t="shared" si="26"/>
        <v>Positive ΔP</v>
      </c>
      <c r="R288" t="str">
        <f t="shared" si="27"/>
        <v>Within Model #180 range</v>
      </c>
      <c r="S288" s="4" t="str">
        <f t="shared" si="28"/>
        <v>Not measured</v>
      </c>
      <c r="T288" t="s">
        <v>86</v>
      </c>
      <c r="U288" s="8" t="s">
        <v>472</v>
      </c>
      <c r="V288" t="str">
        <f t="shared" si="29"/>
        <v>Tier 3</v>
      </c>
    </row>
    <row r="289" spans="1:22">
      <c r="A289" t="s">
        <v>473</v>
      </c>
      <c r="B289" t="s">
        <v>120</v>
      </c>
      <c r="C289" s="3">
        <v>46153.57916666667</v>
      </c>
      <c r="D289" t="s">
        <v>193</v>
      </c>
      <c r="E289">
        <v>5</v>
      </c>
      <c r="F289" s="4">
        <v>4.8</v>
      </c>
      <c r="G289" s="4">
        <v>5.9</v>
      </c>
      <c r="H289" s="4">
        <v>11.6</v>
      </c>
      <c r="I289" s="4">
        <v>77.7</v>
      </c>
      <c r="J289" s="4">
        <v>82.9</v>
      </c>
      <c r="K289" s="4">
        <v>29.68</v>
      </c>
      <c r="L289" s="4">
        <v>0</v>
      </c>
      <c r="M289" s="4">
        <v>0</v>
      </c>
      <c r="N289" t="s">
        <v>85</v>
      </c>
      <c r="O289" s="4">
        <f t="shared" si="24"/>
        <v>0</v>
      </c>
      <c r="P289" s="5">
        <f t="shared" si="25"/>
        <v>0</v>
      </c>
      <c r="Q289" t="str">
        <f t="shared" si="26"/>
        <v>Zero ΔP</v>
      </c>
      <c r="R289" t="str">
        <f t="shared" si="27"/>
        <v>Zero / below detection</v>
      </c>
      <c r="S289" s="4" t="str">
        <f t="shared" si="28"/>
        <v>Not measured</v>
      </c>
      <c r="T289" t="s">
        <v>86</v>
      </c>
      <c r="U289" s="8" t="s">
        <v>472</v>
      </c>
      <c r="V289" t="str">
        <f t="shared" si="29"/>
        <v>Tier 3</v>
      </c>
    </row>
    <row r="290" spans="1:22">
      <c r="A290" t="s">
        <v>474</v>
      </c>
      <c r="B290" t="s">
        <v>120</v>
      </c>
      <c r="C290" s="3">
        <v>46153.581250000003</v>
      </c>
      <c r="D290" t="s">
        <v>195</v>
      </c>
      <c r="E290">
        <v>5</v>
      </c>
      <c r="F290" s="4">
        <v>0.6</v>
      </c>
      <c r="G290" s="4">
        <v>5.0999999999999996</v>
      </c>
      <c r="H290" s="4">
        <v>14.2</v>
      </c>
      <c r="I290" s="4">
        <v>80.099999999999994</v>
      </c>
      <c r="J290" s="4">
        <v>71.8</v>
      </c>
      <c r="K290" s="4">
        <v>29.68</v>
      </c>
      <c r="L290" s="4">
        <v>-0.03</v>
      </c>
      <c r="M290" s="4">
        <v>-0.01</v>
      </c>
      <c r="N290" t="s">
        <v>85</v>
      </c>
      <c r="O290" s="4">
        <f t="shared" si="24"/>
        <v>0.38</v>
      </c>
      <c r="P290" s="5">
        <f t="shared" si="25"/>
        <v>2E-3</v>
      </c>
      <c r="Q290" t="str">
        <f t="shared" si="26"/>
        <v>Negative ΔP</v>
      </c>
      <c r="R290" t="str">
        <f t="shared" si="27"/>
        <v>Within Model #180 range</v>
      </c>
      <c r="S290" s="4" t="str">
        <f t="shared" si="28"/>
        <v>Not measured</v>
      </c>
      <c r="T290" t="s">
        <v>86</v>
      </c>
      <c r="U290" s="8" t="s">
        <v>472</v>
      </c>
      <c r="V290" t="str">
        <f t="shared" si="29"/>
        <v>Tier 1</v>
      </c>
    </row>
    <row r="291" spans="1:22">
      <c r="A291" t="s">
        <v>475</v>
      </c>
      <c r="B291" t="s">
        <v>120</v>
      </c>
      <c r="C291" s="3">
        <v>46153.583333333343</v>
      </c>
      <c r="D291" t="s">
        <v>197</v>
      </c>
      <c r="E291">
        <v>5</v>
      </c>
      <c r="F291" s="4">
        <v>0</v>
      </c>
      <c r="G291" s="4">
        <v>1.4</v>
      </c>
      <c r="H291" s="4">
        <v>20</v>
      </c>
      <c r="I291" s="4">
        <v>78.599999999999994</v>
      </c>
      <c r="J291" s="4">
        <v>72.400000000000006</v>
      </c>
      <c r="K291" s="4">
        <v>29.67</v>
      </c>
      <c r="L291" s="4">
        <v>-0.05</v>
      </c>
      <c r="M291" s="4">
        <v>-0.01</v>
      </c>
      <c r="N291" t="s">
        <v>85</v>
      </c>
      <c r="O291" s="4">
        <f t="shared" si="24"/>
        <v>0.38</v>
      </c>
      <c r="P291" s="5">
        <f t="shared" si="25"/>
        <v>0</v>
      </c>
      <c r="Q291" t="str">
        <f t="shared" si="26"/>
        <v>Negative ΔP</v>
      </c>
      <c r="R291" t="str">
        <f t="shared" si="27"/>
        <v>Within Model #180 range</v>
      </c>
      <c r="S291" s="4" t="str">
        <f t="shared" si="28"/>
        <v>Not measured</v>
      </c>
      <c r="T291" t="s">
        <v>86</v>
      </c>
      <c r="U291" s="8" t="s">
        <v>476</v>
      </c>
      <c r="V291" t="str">
        <f t="shared" si="29"/>
        <v>Tier 1</v>
      </c>
    </row>
    <row r="292" spans="1:22">
      <c r="A292" t="s">
        <v>477</v>
      </c>
      <c r="B292" t="s">
        <v>120</v>
      </c>
      <c r="C292" s="3">
        <v>46153.586111111108</v>
      </c>
      <c r="D292" t="s">
        <v>199</v>
      </c>
      <c r="E292">
        <v>5</v>
      </c>
      <c r="F292" s="4">
        <v>0.4</v>
      </c>
      <c r="G292" s="4">
        <v>3.5</v>
      </c>
      <c r="H292" s="4">
        <v>16.8</v>
      </c>
      <c r="I292" s="4">
        <v>79.3</v>
      </c>
      <c r="J292" s="4">
        <v>71.599999999999994</v>
      </c>
      <c r="K292" s="4">
        <v>29.67</v>
      </c>
      <c r="L292" s="4">
        <v>-0.04</v>
      </c>
      <c r="M292" s="4">
        <v>-0.01</v>
      </c>
      <c r="N292" t="s">
        <v>85</v>
      </c>
      <c r="O292" s="4">
        <f t="shared" si="24"/>
        <v>0.38</v>
      </c>
      <c r="P292" s="5">
        <f t="shared" si="25"/>
        <v>2E-3</v>
      </c>
      <c r="Q292" t="str">
        <f t="shared" si="26"/>
        <v>Negative ΔP</v>
      </c>
      <c r="R292" t="str">
        <f t="shared" si="27"/>
        <v>Within Model #180 range</v>
      </c>
      <c r="S292" s="4" t="str">
        <f t="shared" si="28"/>
        <v>Not measured</v>
      </c>
      <c r="T292" t="s">
        <v>86</v>
      </c>
      <c r="U292" s="8" t="s">
        <v>476</v>
      </c>
      <c r="V292" t="str">
        <f t="shared" si="29"/>
        <v>Tier 1</v>
      </c>
    </row>
    <row r="293" spans="1:22">
      <c r="A293" t="s">
        <v>478</v>
      </c>
      <c r="B293" t="s">
        <v>120</v>
      </c>
      <c r="C293" s="3">
        <v>46153.590277777781</v>
      </c>
      <c r="D293" t="s">
        <v>201</v>
      </c>
      <c r="E293">
        <v>5</v>
      </c>
      <c r="F293" s="4">
        <v>0.3</v>
      </c>
      <c r="G293" s="4">
        <v>2.6</v>
      </c>
      <c r="H293" s="4">
        <v>18.100000000000001</v>
      </c>
      <c r="I293" s="4">
        <v>79</v>
      </c>
      <c r="J293" s="4">
        <v>73.2</v>
      </c>
      <c r="K293" s="4">
        <v>29.67</v>
      </c>
      <c r="L293" s="4">
        <v>-0.05</v>
      </c>
      <c r="M293" s="4">
        <v>-0.01</v>
      </c>
      <c r="N293" t="s">
        <v>85</v>
      </c>
      <c r="O293" s="4">
        <f t="shared" si="24"/>
        <v>0.38</v>
      </c>
      <c r="P293" s="5">
        <f t="shared" si="25"/>
        <v>1E-3</v>
      </c>
      <c r="Q293" t="str">
        <f t="shared" si="26"/>
        <v>Negative ΔP</v>
      </c>
      <c r="R293" t="str">
        <f t="shared" si="27"/>
        <v>Within Model #180 range</v>
      </c>
      <c r="S293" s="4" t="str">
        <f t="shared" si="28"/>
        <v>Not measured</v>
      </c>
      <c r="T293" t="s">
        <v>86</v>
      </c>
      <c r="U293" s="8" t="s">
        <v>476</v>
      </c>
      <c r="V293" t="str">
        <f t="shared" si="29"/>
        <v>Tier 1</v>
      </c>
    </row>
    <row r="294" spans="1:22">
      <c r="A294" t="s">
        <v>479</v>
      </c>
      <c r="B294" t="s">
        <v>120</v>
      </c>
      <c r="C294" s="3">
        <v>46153.593055555553</v>
      </c>
      <c r="D294" t="s">
        <v>203</v>
      </c>
      <c r="E294">
        <v>5</v>
      </c>
      <c r="F294" s="4">
        <v>0</v>
      </c>
      <c r="G294" s="4">
        <v>2.1</v>
      </c>
      <c r="H294" s="4">
        <v>19.5</v>
      </c>
      <c r="I294" s="4">
        <v>78.400000000000006</v>
      </c>
      <c r="J294" s="4">
        <v>77.5</v>
      </c>
      <c r="K294" s="4">
        <v>29.67</v>
      </c>
      <c r="L294" s="4">
        <v>-0.05</v>
      </c>
      <c r="M294" s="4">
        <v>-0.01</v>
      </c>
      <c r="N294" t="s">
        <v>85</v>
      </c>
      <c r="O294" s="4">
        <f t="shared" si="24"/>
        <v>0.38</v>
      </c>
      <c r="P294" s="5">
        <f t="shared" si="25"/>
        <v>0</v>
      </c>
      <c r="Q294" t="str">
        <f t="shared" si="26"/>
        <v>Negative ΔP</v>
      </c>
      <c r="R294" t="str">
        <f t="shared" si="27"/>
        <v>Within Model #180 range</v>
      </c>
      <c r="S294" s="4" t="str">
        <f t="shared" si="28"/>
        <v>Not measured</v>
      </c>
      <c r="T294" t="s">
        <v>86</v>
      </c>
      <c r="U294" s="8" t="s">
        <v>476</v>
      </c>
      <c r="V294" t="str">
        <f t="shared" si="29"/>
        <v>Tier 1</v>
      </c>
    </row>
    <row r="295" spans="1:22">
      <c r="A295" t="s">
        <v>480</v>
      </c>
      <c r="B295" t="s">
        <v>120</v>
      </c>
      <c r="C295" s="3">
        <v>46153.59652777778</v>
      </c>
      <c r="D295" t="s">
        <v>205</v>
      </c>
      <c r="E295">
        <v>5</v>
      </c>
      <c r="F295" s="4">
        <v>23.6</v>
      </c>
      <c r="G295" s="4">
        <v>15.4</v>
      </c>
      <c r="H295" s="4">
        <v>2.1</v>
      </c>
      <c r="I295" s="4">
        <v>58.9</v>
      </c>
      <c r="J295" s="4">
        <v>77.400000000000006</v>
      </c>
      <c r="K295" s="4">
        <v>29.66</v>
      </c>
      <c r="L295" s="4">
        <v>0.12</v>
      </c>
      <c r="M295" s="4">
        <v>0.03</v>
      </c>
      <c r="N295" t="s">
        <v>85</v>
      </c>
      <c r="O295" s="4">
        <f t="shared" si="24"/>
        <v>0.66</v>
      </c>
      <c r="P295" s="5">
        <f t="shared" si="25"/>
        <v>0.156</v>
      </c>
      <c r="Q295" t="str">
        <f t="shared" si="26"/>
        <v>Positive ΔP</v>
      </c>
      <c r="R295" t="str">
        <f t="shared" si="27"/>
        <v>Within Model #180 range</v>
      </c>
      <c r="S295" s="4" t="str">
        <f t="shared" si="28"/>
        <v>Not measured</v>
      </c>
      <c r="T295" t="s">
        <v>86</v>
      </c>
      <c r="U295" s="8" t="s">
        <v>481</v>
      </c>
      <c r="V295" t="str">
        <f t="shared" si="29"/>
        <v>Tier 3</v>
      </c>
    </row>
    <row r="296" spans="1:22">
      <c r="A296" t="s">
        <v>482</v>
      </c>
      <c r="B296" t="s">
        <v>120</v>
      </c>
      <c r="C296" s="3">
        <v>46153.599999999999</v>
      </c>
      <c r="D296" t="s">
        <v>207</v>
      </c>
      <c r="E296">
        <v>5</v>
      </c>
      <c r="F296" s="4">
        <v>0.2</v>
      </c>
      <c r="G296" s="4">
        <v>2.2999999999999998</v>
      </c>
      <c r="H296" s="4">
        <v>19.2</v>
      </c>
      <c r="I296" s="4">
        <v>78.3</v>
      </c>
      <c r="J296" s="4">
        <v>73.599999999999994</v>
      </c>
      <c r="K296" s="4">
        <v>29.66</v>
      </c>
      <c r="L296" s="4">
        <v>-0.05</v>
      </c>
      <c r="M296" s="4">
        <v>-0.01</v>
      </c>
      <c r="N296" t="s">
        <v>85</v>
      </c>
      <c r="O296" s="4">
        <f t="shared" si="24"/>
        <v>0.38</v>
      </c>
      <c r="P296" s="5">
        <f t="shared" si="25"/>
        <v>1E-3</v>
      </c>
      <c r="Q296" t="str">
        <f t="shared" si="26"/>
        <v>Negative ΔP</v>
      </c>
      <c r="R296" t="str">
        <f t="shared" si="27"/>
        <v>Within Model #180 range</v>
      </c>
      <c r="S296" s="4" t="str">
        <f t="shared" si="28"/>
        <v>Not measured</v>
      </c>
      <c r="T296" t="s">
        <v>86</v>
      </c>
      <c r="U296" s="8" t="s">
        <v>481</v>
      </c>
      <c r="V296" t="str">
        <f t="shared" si="29"/>
        <v>Tier 1</v>
      </c>
    </row>
    <row r="297" spans="1:22">
      <c r="A297" t="s">
        <v>483</v>
      </c>
      <c r="B297" t="s">
        <v>120</v>
      </c>
      <c r="C297" s="3">
        <v>46153.603472222218</v>
      </c>
      <c r="D297" t="s">
        <v>209</v>
      </c>
      <c r="E297">
        <v>5</v>
      </c>
      <c r="F297" s="4">
        <v>1</v>
      </c>
      <c r="G297" s="4">
        <v>4</v>
      </c>
      <c r="H297" s="4">
        <v>17.600000000000001</v>
      </c>
      <c r="I297" s="4">
        <v>77.400000000000006</v>
      </c>
      <c r="J297" s="4">
        <v>74.900000000000006</v>
      </c>
      <c r="K297" s="4">
        <v>29.66</v>
      </c>
      <c r="L297" s="4">
        <v>-0.04</v>
      </c>
      <c r="M297" s="4">
        <v>-0.01</v>
      </c>
      <c r="N297" t="s">
        <v>85</v>
      </c>
      <c r="O297" s="4">
        <f t="shared" si="24"/>
        <v>0.38</v>
      </c>
      <c r="P297" s="5">
        <f t="shared" si="25"/>
        <v>4.0000000000000001E-3</v>
      </c>
      <c r="Q297" t="str">
        <f t="shared" si="26"/>
        <v>Negative ΔP</v>
      </c>
      <c r="R297" t="str">
        <f t="shared" si="27"/>
        <v>Within Model #180 range</v>
      </c>
      <c r="S297" s="4" t="str">
        <f t="shared" si="28"/>
        <v>Not measured</v>
      </c>
      <c r="T297" t="s">
        <v>86</v>
      </c>
      <c r="U297" s="8" t="s">
        <v>481</v>
      </c>
      <c r="V297" t="str">
        <f t="shared" si="29"/>
        <v>Tier 1</v>
      </c>
    </row>
    <row r="298" spans="1:22">
      <c r="A298" t="s">
        <v>484</v>
      </c>
      <c r="B298" t="s">
        <v>120</v>
      </c>
      <c r="C298" s="3">
        <v>46153.607638888891</v>
      </c>
      <c r="D298" t="s">
        <v>211</v>
      </c>
      <c r="E298">
        <v>5</v>
      </c>
      <c r="F298" s="4">
        <v>0.4</v>
      </c>
      <c r="G298" s="4">
        <v>1.1000000000000001</v>
      </c>
      <c r="H298" s="4">
        <v>21.3</v>
      </c>
      <c r="I298" s="4">
        <v>77.2</v>
      </c>
      <c r="J298" s="4">
        <v>74</v>
      </c>
      <c r="K298" s="4">
        <v>29.65</v>
      </c>
      <c r="L298" s="4">
        <v>-0.06</v>
      </c>
      <c r="M298" s="4">
        <v>-0.01</v>
      </c>
      <c r="N298" t="s">
        <v>85</v>
      </c>
      <c r="O298" s="4">
        <f t="shared" si="24"/>
        <v>0.38</v>
      </c>
      <c r="P298" s="5">
        <f t="shared" si="25"/>
        <v>2E-3</v>
      </c>
      <c r="Q298" t="str">
        <f t="shared" si="26"/>
        <v>Negative ΔP</v>
      </c>
      <c r="R298" t="str">
        <f t="shared" si="27"/>
        <v>Within Model #180 range</v>
      </c>
      <c r="S298" s="4" t="str">
        <f t="shared" si="28"/>
        <v>Not measured</v>
      </c>
      <c r="T298" t="s">
        <v>86</v>
      </c>
      <c r="U298" s="8" t="s">
        <v>485</v>
      </c>
      <c r="V298" t="str">
        <f t="shared" si="29"/>
        <v>Tier 1</v>
      </c>
    </row>
    <row r="299" spans="1:22">
      <c r="A299" t="s">
        <v>486</v>
      </c>
      <c r="B299" t="s">
        <v>120</v>
      </c>
      <c r="C299" s="3">
        <v>46153.611805555563</v>
      </c>
      <c r="D299" t="s">
        <v>213</v>
      </c>
      <c r="E299">
        <v>5</v>
      </c>
      <c r="F299" s="4">
        <v>6.9</v>
      </c>
      <c r="G299" s="4">
        <v>6</v>
      </c>
      <c r="H299" s="4">
        <v>15.9</v>
      </c>
      <c r="I299" s="4">
        <v>71.2</v>
      </c>
      <c r="J299" s="4">
        <v>73.8</v>
      </c>
      <c r="K299" s="4">
        <v>29.65</v>
      </c>
      <c r="L299" s="4">
        <v>-0.01</v>
      </c>
      <c r="M299" s="4">
        <v>-0.01</v>
      </c>
      <c r="N299" t="s">
        <v>85</v>
      </c>
      <c r="O299" s="4">
        <f t="shared" si="24"/>
        <v>0.38</v>
      </c>
      <c r="P299" s="5">
        <f t="shared" si="25"/>
        <v>2.5999999999999999E-2</v>
      </c>
      <c r="Q299" t="str">
        <f t="shared" si="26"/>
        <v>Negative ΔP</v>
      </c>
      <c r="R299" t="str">
        <f t="shared" si="27"/>
        <v>Within Model #180 range</v>
      </c>
      <c r="S299" s="4" t="str">
        <f t="shared" si="28"/>
        <v>Not measured</v>
      </c>
      <c r="T299" t="s">
        <v>86</v>
      </c>
      <c r="U299" s="8" t="s">
        <v>485</v>
      </c>
      <c r="V299" t="str">
        <f t="shared" si="29"/>
        <v>Tier 3</v>
      </c>
    </row>
    <row r="300" spans="1:22">
      <c r="A300" t="s">
        <v>487</v>
      </c>
      <c r="B300" t="s">
        <v>120</v>
      </c>
      <c r="C300" s="3">
        <v>46153.615972222222</v>
      </c>
      <c r="D300" t="s">
        <v>215</v>
      </c>
      <c r="E300">
        <v>5</v>
      </c>
      <c r="F300" s="4">
        <v>0</v>
      </c>
      <c r="G300" s="4">
        <v>0.2</v>
      </c>
      <c r="H300" s="4">
        <v>22</v>
      </c>
      <c r="I300" s="4">
        <v>77.8</v>
      </c>
      <c r="J300" s="4">
        <v>72.7</v>
      </c>
      <c r="K300" s="4">
        <v>29.65</v>
      </c>
      <c r="L300" s="4">
        <v>-0.06</v>
      </c>
      <c r="M300" s="4">
        <v>-0.01</v>
      </c>
      <c r="N300" t="s">
        <v>85</v>
      </c>
      <c r="O300" s="4">
        <f t="shared" si="24"/>
        <v>0.38</v>
      </c>
      <c r="P300" s="5">
        <f t="shared" si="25"/>
        <v>0</v>
      </c>
      <c r="Q300" t="str">
        <f t="shared" si="26"/>
        <v>Negative ΔP</v>
      </c>
      <c r="R300" t="str">
        <f t="shared" si="27"/>
        <v>Within Model #180 range</v>
      </c>
      <c r="S300" s="4" t="str">
        <f t="shared" si="28"/>
        <v>Not measured</v>
      </c>
      <c r="T300" t="s">
        <v>86</v>
      </c>
      <c r="U300" s="8" t="s">
        <v>485</v>
      </c>
      <c r="V300" t="str">
        <f t="shared" si="29"/>
        <v>Tier 1</v>
      </c>
    </row>
    <row r="301" spans="1:22">
      <c r="A301" t="s">
        <v>488</v>
      </c>
      <c r="B301" t="s">
        <v>120</v>
      </c>
      <c r="C301" s="3">
        <v>46153.620138888888</v>
      </c>
      <c r="D301" t="s">
        <v>217</v>
      </c>
      <c r="E301">
        <v>5</v>
      </c>
      <c r="F301" s="4">
        <v>0</v>
      </c>
      <c r="G301" s="4">
        <v>0.1</v>
      </c>
      <c r="H301" s="4">
        <v>22.1</v>
      </c>
      <c r="I301" s="4">
        <v>77.8</v>
      </c>
      <c r="J301" s="4">
        <v>72.099999999999994</v>
      </c>
      <c r="K301" s="4">
        <v>29.65</v>
      </c>
      <c r="L301" s="4">
        <v>-0.06</v>
      </c>
      <c r="M301" s="4">
        <v>-0.01</v>
      </c>
      <c r="N301" t="s">
        <v>85</v>
      </c>
      <c r="O301" s="4">
        <f t="shared" si="24"/>
        <v>0.38</v>
      </c>
      <c r="P301" s="5">
        <f t="shared" si="25"/>
        <v>0</v>
      </c>
      <c r="Q301" t="str">
        <f t="shared" si="26"/>
        <v>Negative ΔP</v>
      </c>
      <c r="R301" t="str">
        <f t="shared" si="27"/>
        <v>Within Model #180 range</v>
      </c>
      <c r="S301" s="4" t="str">
        <f t="shared" si="28"/>
        <v>Not measured</v>
      </c>
      <c r="T301" t="s">
        <v>86</v>
      </c>
      <c r="U301" s="8" t="s">
        <v>485</v>
      </c>
      <c r="V301" t="str">
        <f t="shared" si="29"/>
        <v>Tier 1</v>
      </c>
    </row>
    <row r="302" spans="1:22">
      <c r="A302" t="s">
        <v>489</v>
      </c>
      <c r="B302" t="s">
        <v>120</v>
      </c>
      <c r="C302" s="3">
        <v>46153.624305555553</v>
      </c>
      <c r="D302" t="s">
        <v>219</v>
      </c>
      <c r="E302">
        <v>5</v>
      </c>
      <c r="F302" s="4">
        <v>0</v>
      </c>
      <c r="G302" s="4">
        <v>0.1</v>
      </c>
      <c r="H302" s="4">
        <v>22</v>
      </c>
      <c r="I302" s="4">
        <v>77.900000000000006</v>
      </c>
      <c r="J302" s="4">
        <v>72.3</v>
      </c>
      <c r="K302" s="4">
        <v>29.64</v>
      </c>
      <c r="L302" s="4">
        <v>-0.06</v>
      </c>
      <c r="M302" s="4">
        <v>-0.01</v>
      </c>
      <c r="N302" t="s">
        <v>85</v>
      </c>
      <c r="O302" s="4">
        <f t="shared" si="24"/>
        <v>0.38</v>
      </c>
      <c r="P302" s="5">
        <f t="shared" si="25"/>
        <v>0</v>
      </c>
      <c r="Q302" t="str">
        <f t="shared" si="26"/>
        <v>Negative ΔP</v>
      </c>
      <c r="R302" t="str">
        <f t="shared" si="27"/>
        <v>Within Model #180 range</v>
      </c>
      <c r="S302" s="4" t="str">
        <f t="shared" si="28"/>
        <v>Not measured</v>
      </c>
      <c r="T302" t="s">
        <v>86</v>
      </c>
      <c r="U302" s="8" t="s">
        <v>490</v>
      </c>
      <c r="V302" t="str">
        <f t="shared" si="29"/>
        <v>Tier 1</v>
      </c>
    </row>
    <row r="303" spans="1:22">
      <c r="A303" t="s">
        <v>491</v>
      </c>
      <c r="B303" t="s">
        <v>120</v>
      </c>
      <c r="C303" s="3">
        <v>46153.632638888892</v>
      </c>
      <c r="D303" t="s">
        <v>223</v>
      </c>
      <c r="E303">
        <v>5</v>
      </c>
      <c r="F303" s="4">
        <v>58.9</v>
      </c>
      <c r="G303" s="4">
        <v>31.8</v>
      </c>
      <c r="H303" s="4">
        <v>0.5</v>
      </c>
      <c r="I303" s="4">
        <v>8.8000000000000007</v>
      </c>
      <c r="J303" s="4">
        <v>71.400000000000006</v>
      </c>
      <c r="K303" s="4">
        <v>29.64</v>
      </c>
      <c r="L303" s="4">
        <v>0.28999999999999998</v>
      </c>
      <c r="M303" s="4">
        <v>7.0000000000000007E-2</v>
      </c>
      <c r="N303" t="s">
        <v>85</v>
      </c>
      <c r="O303" s="4">
        <f t="shared" si="24"/>
        <v>1.01</v>
      </c>
      <c r="P303" s="5">
        <f t="shared" si="25"/>
        <v>0.59499999999999997</v>
      </c>
      <c r="Q303" t="str">
        <f t="shared" si="26"/>
        <v>Positive ΔP</v>
      </c>
      <c r="R303" t="str">
        <f t="shared" si="27"/>
        <v>Within Model #180 range</v>
      </c>
      <c r="S303" s="4" t="str">
        <f t="shared" si="28"/>
        <v>Not measured</v>
      </c>
      <c r="T303" t="s">
        <v>86</v>
      </c>
      <c r="U303" s="8" t="s">
        <v>490</v>
      </c>
      <c r="V303" t="str">
        <f t="shared" si="29"/>
        <v>Tier 3</v>
      </c>
    </row>
    <row r="304" spans="1:22">
      <c r="A304" t="s">
        <v>492</v>
      </c>
      <c r="B304" t="s">
        <v>120</v>
      </c>
      <c r="C304" s="3">
        <v>46153.636805555558</v>
      </c>
      <c r="D304" t="s">
        <v>225</v>
      </c>
      <c r="E304">
        <v>5</v>
      </c>
      <c r="F304" s="4">
        <v>61.4</v>
      </c>
      <c r="G304" s="4">
        <v>33.6</v>
      </c>
      <c r="H304" s="4">
        <v>0.3</v>
      </c>
      <c r="I304" s="4">
        <v>4.7</v>
      </c>
      <c r="J304" s="4">
        <v>70.599999999999994</v>
      </c>
      <c r="K304" s="4">
        <v>29.64</v>
      </c>
      <c r="L304" s="4">
        <v>0.3</v>
      </c>
      <c r="M304" s="4">
        <v>7.0000000000000007E-2</v>
      </c>
      <c r="N304" t="s">
        <v>85</v>
      </c>
      <c r="O304" s="4">
        <f t="shared" si="24"/>
        <v>1.01</v>
      </c>
      <c r="P304" s="5">
        <f t="shared" si="25"/>
        <v>0.62</v>
      </c>
      <c r="Q304" t="str">
        <f t="shared" si="26"/>
        <v>Positive ΔP</v>
      </c>
      <c r="R304" t="str">
        <f t="shared" si="27"/>
        <v>Within Model #180 range</v>
      </c>
      <c r="S304" s="4" t="str">
        <f t="shared" si="28"/>
        <v>Not measured</v>
      </c>
      <c r="T304" t="s">
        <v>86</v>
      </c>
      <c r="U304" s="8" t="s">
        <v>490</v>
      </c>
      <c r="V304" t="str">
        <f t="shared" si="29"/>
        <v>Tier 3</v>
      </c>
    </row>
    <row r="305" spans="1:22">
      <c r="A305" t="s">
        <v>493</v>
      </c>
      <c r="B305" t="s">
        <v>120</v>
      </c>
      <c r="C305" s="3">
        <v>46153.640972222223</v>
      </c>
      <c r="D305" t="s">
        <v>227</v>
      </c>
      <c r="E305">
        <v>5</v>
      </c>
      <c r="F305" s="4">
        <v>11.4</v>
      </c>
      <c r="G305" s="4">
        <v>10.199999999999999</v>
      </c>
      <c r="H305" s="4">
        <v>11.7</v>
      </c>
      <c r="I305" s="4">
        <v>66.7</v>
      </c>
      <c r="J305" s="4">
        <v>70.900000000000006</v>
      </c>
      <c r="K305" s="4">
        <v>29.63</v>
      </c>
      <c r="L305" s="4">
        <v>0.03</v>
      </c>
      <c r="M305" s="4">
        <v>0.01</v>
      </c>
      <c r="N305" t="s">
        <v>85</v>
      </c>
      <c r="O305" s="4">
        <f t="shared" si="24"/>
        <v>0.38</v>
      </c>
      <c r="P305" s="5">
        <f t="shared" si="25"/>
        <v>4.2999999999999997E-2</v>
      </c>
      <c r="Q305" t="str">
        <f t="shared" si="26"/>
        <v>Positive ΔP</v>
      </c>
      <c r="R305" t="str">
        <f t="shared" si="27"/>
        <v>Within Model #180 range</v>
      </c>
      <c r="S305" s="4" t="str">
        <f t="shared" si="28"/>
        <v>Not measured</v>
      </c>
      <c r="T305" t="s">
        <v>86</v>
      </c>
      <c r="U305" s="8" t="s">
        <v>494</v>
      </c>
      <c r="V305" t="str">
        <f t="shared" si="29"/>
        <v>Tier 3</v>
      </c>
    </row>
    <row r="306" spans="1:22">
      <c r="A306" t="s">
        <v>495</v>
      </c>
      <c r="B306" t="s">
        <v>120</v>
      </c>
      <c r="C306" s="3">
        <v>46153.643055555563</v>
      </c>
      <c r="D306" t="s">
        <v>229</v>
      </c>
      <c r="E306">
        <v>5</v>
      </c>
      <c r="F306" s="4">
        <v>18.2</v>
      </c>
      <c r="G306" s="4">
        <v>12.5</v>
      </c>
      <c r="H306" s="4">
        <v>6.8</v>
      </c>
      <c r="I306" s="4">
        <v>62.5</v>
      </c>
      <c r="J306" s="4">
        <v>72.599999999999994</v>
      </c>
      <c r="K306" s="4">
        <v>29.63</v>
      </c>
      <c r="L306" s="4">
        <v>0.08</v>
      </c>
      <c r="M306" s="4">
        <v>0.02</v>
      </c>
      <c r="N306" t="s">
        <v>85</v>
      </c>
      <c r="O306" s="4">
        <f t="shared" si="24"/>
        <v>0.54</v>
      </c>
      <c r="P306" s="5">
        <f t="shared" si="25"/>
        <v>9.8000000000000004E-2</v>
      </c>
      <c r="Q306" t="str">
        <f t="shared" si="26"/>
        <v>Positive ΔP</v>
      </c>
      <c r="R306" t="str">
        <f t="shared" si="27"/>
        <v>Within Model #180 range</v>
      </c>
      <c r="S306" s="4" t="str">
        <f t="shared" si="28"/>
        <v>Not measured</v>
      </c>
      <c r="T306" t="s">
        <v>86</v>
      </c>
      <c r="U306" s="8" t="s">
        <v>494</v>
      </c>
      <c r="V306" t="str">
        <f t="shared" si="29"/>
        <v>Tier 3</v>
      </c>
    </row>
    <row r="307" spans="1:22">
      <c r="A307" t="s">
        <v>496</v>
      </c>
      <c r="B307" t="s">
        <v>120</v>
      </c>
      <c r="C307" s="3">
        <v>46153.645833333343</v>
      </c>
      <c r="D307" t="s">
        <v>231</v>
      </c>
      <c r="E307">
        <v>5</v>
      </c>
      <c r="F307" s="4">
        <v>15.4</v>
      </c>
      <c r="G307" s="4">
        <v>12.9</v>
      </c>
      <c r="H307" s="4">
        <v>8.1999999999999993</v>
      </c>
      <c r="I307" s="4">
        <v>63.5</v>
      </c>
      <c r="J307" s="4">
        <v>69.900000000000006</v>
      </c>
      <c r="K307" s="4">
        <v>29.63</v>
      </c>
      <c r="L307" s="4">
        <v>0.06</v>
      </c>
      <c r="M307" s="4">
        <v>0.01</v>
      </c>
      <c r="N307" t="s">
        <v>85</v>
      </c>
      <c r="O307" s="4">
        <f t="shared" si="24"/>
        <v>0.38</v>
      </c>
      <c r="P307" s="5">
        <f t="shared" si="25"/>
        <v>5.8999999999999997E-2</v>
      </c>
      <c r="Q307" t="str">
        <f t="shared" si="26"/>
        <v>Positive ΔP</v>
      </c>
      <c r="R307" t="str">
        <f t="shared" si="27"/>
        <v>Within Model #180 range</v>
      </c>
      <c r="S307" s="4" t="str">
        <f t="shared" si="28"/>
        <v>Not measured</v>
      </c>
      <c r="T307" t="s">
        <v>86</v>
      </c>
      <c r="U307" s="8" t="s">
        <v>494</v>
      </c>
      <c r="V307" t="str">
        <f t="shared" si="29"/>
        <v>Tier 3</v>
      </c>
    </row>
    <row r="308" spans="1:22">
      <c r="A308" t="s">
        <v>497</v>
      </c>
      <c r="B308" t="s">
        <v>120</v>
      </c>
      <c r="C308" s="3">
        <v>46153.648611111108</v>
      </c>
      <c r="D308" t="s">
        <v>233</v>
      </c>
      <c r="E308">
        <v>5</v>
      </c>
      <c r="F308" s="4">
        <v>10.1</v>
      </c>
      <c r="G308" s="4">
        <v>7.8</v>
      </c>
      <c r="H308" s="4">
        <v>10.7</v>
      </c>
      <c r="I308" s="4">
        <v>71.400000000000006</v>
      </c>
      <c r="J308" s="4">
        <v>71.099999999999994</v>
      </c>
      <c r="K308" s="4">
        <v>29.63</v>
      </c>
      <c r="L308" s="4">
        <v>0.03</v>
      </c>
      <c r="M308" s="4">
        <v>0.01</v>
      </c>
      <c r="N308" t="s">
        <v>85</v>
      </c>
      <c r="O308" s="4">
        <f t="shared" si="24"/>
        <v>0.38</v>
      </c>
      <c r="P308" s="5">
        <f t="shared" si="25"/>
        <v>3.7999999999999999E-2</v>
      </c>
      <c r="Q308" t="str">
        <f t="shared" si="26"/>
        <v>Positive ΔP</v>
      </c>
      <c r="R308" t="str">
        <f t="shared" si="27"/>
        <v>Within Model #180 range</v>
      </c>
      <c r="S308" s="4" t="str">
        <f t="shared" si="28"/>
        <v>Not measured</v>
      </c>
      <c r="T308" t="s">
        <v>86</v>
      </c>
      <c r="U308" s="8" t="s">
        <v>494</v>
      </c>
      <c r="V308" t="str">
        <f t="shared" si="29"/>
        <v>Tier 3</v>
      </c>
    </row>
    <row r="309" spans="1:22">
      <c r="A309" t="s">
        <v>498</v>
      </c>
      <c r="B309" t="s">
        <v>120</v>
      </c>
      <c r="C309" s="3">
        <v>46153.651388888888</v>
      </c>
      <c r="D309" t="s">
        <v>235</v>
      </c>
      <c r="E309">
        <v>5</v>
      </c>
      <c r="F309" s="4">
        <v>1</v>
      </c>
      <c r="G309" s="4">
        <v>0.8</v>
      </c>
      <c r="H309" s="4">
        <v>21.1</v>
      </c>
      <c r="I309" s="4">
        <v>77.099999999999994</v>
      </c>
      <c r="J309" s="4">
        <v>71.599999999999994</v>
      </c>
      <c r="K309" s="4">
        <v>29.62</v>
      </c>
      <c r="L309" s="4">
        <v>-0.05</v>
      </c>
      <c r="M309" s="4">
        <v>-0.01</v>
      </c>
      <c r="N309" t="s">
        <v>85</v>
      </c>
      <c r="O309" s="4">
        <f t="shared" si="24"/>
        <v>0.38</v>
      </c>
      <c r="P309" s="5">
        <f t="shared" si="25"/>
        <v>4.0000000000000001E-3</v>
      </c>
      <c r="Q309" t="str">
        <f t="shared" si="26"/>
        <v>Negative ΔP</v>
      </c>
      <c r="R309" t="str">
        <f t="shared" si="27"/>
        <v>Within Model #180 range</v>
      </c>
      <c r="S309" s="4" t="str">
        <f t="shared" si="28"/>
        <v>Not measured</v>
      </c>
      <c r="T309" t="s">
        <v>86</v>
      </c>
      <c r="U309" s="8" t="s">
        <v>116</v>
      </c>
      <c r="V309" t="str">
        <f t="shared" si="29"/>
        <v>Tier 1</v>
      </c>
    </row>
    <row r="310" spans="1:22">
      <c r="A310" t="s">
        <v>499</v>
      </c>
      <c r="B310" t="s">
        <v>120</v>
      </c>
      <c r="C310" s="3">
        <v>46153.65347222222</v>
      </c>
      <c r="D310" t="s">
        <v>237</v>
      </c>
      <c r="E310">
        <v>5</v>
      </c>
      <c r="F310" s="4">
        <v>48.6</v>
      </c>
      <c r="G310" s="4">
        <v>23.5</v>
      </c>
      <c r="H310" s="4">
        <v>0.8</v>
      </c>
      <c r="I310" s="4">
        <v>27.1</v>
      </c>
      <c r="J310" s="4">
        <v>70.5</v>
      </c>
      <c r="K310" s="4">
        <v>29.62</v>
      </c>
      <c r="L310" s="4">
        <v>0.24</v>
      </c>
      <c r="M310" s="4">
        <v>0.06</v>
      </c>
      <c r="N310" t="s">
        <v>85</v>
      </c>
      <c r="O310" s="4">
        <f t="shared" si="24"/>
        <v>0.93</v>
      </c>
      <c r="P310" s="5">
        <f t="shared" si="25"/>
        <v>0.45200000000000001</v>
      </c>
      <c r="Q310" t="str">
        <f t="shared" si="26"/>
        <v>Positive ΔP</v>
      </c>
      <c r="R310" t="str">
        <f t="shared" si="27"/>
        <v>Within Model #180 range</v>
      </c>
      <c r="S310" s="4" t="str">
        <f t="shared" si="28"/>
        <v>Not measured</v>
      </c>
      <c r="T310" t="s">
        <v>86</v>
      </c>
      <c r="U310" s="8" t="s">
        <v>116</v>
      </c>
      <c r="V310" t="str">
        <f t="shared" si="29"/>
        <v>Tier 3</v>
      </c>
    </row>
    <row r="311" spans="1:22">
      <c r="A311" t="s">
        <v>500</v>
      </c>
      <c r="B311" t="s">
        <v>120</v>
      </c>
      <c r="C311" s="3">
        <v>46153.65625</v>
      </c>
      <c r="D311" t="s">
        <v>239</v>
      </c>
      <c r="E311">
        <v>5</v>
      </c>
      <c r="F311" s="4">
        <v>12.2</v>
      </c>
      <c r="G311" s="4">
        <v>8.8000000000000007</v>
      </c>
      <c r="H311" s="4">
        <v>8.5</v>
      </c>
      <c r="I311" s="4">
        <v>70.5</v>
      </c>
      <c r="J311" s="4">
        <v>72.099999999999994</v>
      </c>
      <c r="K311" s="4">
        <v>29.66</v>
      </c>
      <c r="L311" s="4">
        <v>0.05</v>
      </c>
      <c r="M311" s="4">
        <v>0.01</v>
      </c>
      <c r="N311" t="s">
        <v>85</v>
      </c>
      <c r="O311" s="4">
        <f t="shared" si="24"/>
        <v>0.38</v>
      </c>
      <c r="P311" s="5">
        <f t="shared" si="25"/>
        <v>4.5999999999999999E-2</v>
      </c>
      <c r="Q311" t="str">
        <f t="shared" si="26"/>
        <v>Positive ΔP</v>
      </c>
      <c r="R311" t="str">
        <f t="shared" si="27"/>
        <v>Within Model #180 range</v>
      </c>
      <c r="S311" s="4" t="str">
        <f t="shared" si="28"/>
        <v>Not measured</v>
      </c>
      <c r="T311" t="s">
        <v>86</v>
      </c>
      <c r="U311" s="8" t="s">
        <v>481</v>
      </c>
      <c r="V311" t="str">
        <f t="shared" si="29"/>
        <v>Tier 3</v>
      </c>
    </row>
    <row r="312" spans="1:22">
      <c r="A312" t="s">
        <v>501</v>
      </c>
      <c r="B312" t="s">
        <v>120</v>
      </c>
      <c r="C312" s="3">
        <v>46199.4375</v>
      </c>
      <c r="D312" t="s">
        <v>121</v>
      </c>
      <c r="E312">
        <v>6</v>
      </c>
      <c r="F312" s="4">
        <v>18.600000000000001</v>
      </c>
      <c r="G312" s="4">
        <v>11.2</v>
      </c>
      <c r="H312" s="4">
        <v>11.8</v>
      </c>
      <c r="I312" s="4">
        <v>58.4</v>
      </c>
      <c r="J312" s="4">
        <v>81.8</v>
      </c>
      <c r="K312" s="4">
        <v>29.72</v>
      </c>
      <c r="L312" s="4">
        <v>0.06</v>
      </c>
      <c r="M312" s="4">
        <v>0.01</v>
      </c>
      <c r="N312" t="s">
        <v>85</v>
      </c>
      <c r="O312" s="4">
        <f t="shared" si="24"/>
        <v>0.38</v>
      </c>
      <c r="P312" s="5">
        <f t="shared" si="25"/>
        <v>7.0999999999999994E-2</v>
      </c>
      <c r="Q312" t="str">
        <f t="shared" si="26"/>
        <v>Positive ΔP</v>
      </c>
      <c r="R312" t="str">
        <f t="shared" si="27"/>
        <v>Within Model #180 range</v>
      </c>
      <c r="S312" s="4" t="str">
        <f t="shared" si="28"/>
        <v>Not measured</v>
      </c>
      <c r="T312" t="s">
        <v>86</v>
      </c>
      <c r="U312" s="8" t="s">
        <v>502</v>
      </c>
      <c r="V312" t="str">
        <f t="shared" si="29"/>
        <v>Tier 3</v>
      </c>
    </row>
    <row r="313" spans="1:22">
      <c r="A313" t="s">
        <v>503</v>
      </c>
      <c r="B313" t="s">
        <v>120</v>
      </c>
      <c r="C313" s="3">
        <v>46199.439583333333</v>
      </c>
      <c r="D313" t="s">
        <v>125</v>
      </c>
      <c r="E313">
        <v>6</v>
      </c>
      <c r="F313" s="4">
        <v>0</v>
      </c>
      <c r="G313" s="4">
        <v>0.1</v>
      </c>
      <c r="H313" s="4">
        <v>21.7</v>
      </c>
      <c r="I313" s="4">
        <v>78.2</v>
      </c>
      <c r="J313" s="4">
        <v>82</v>
      </c>
      <c r="K313" s="4">
        <v>29.743300000000001</v>
      </c>
      <c r="L313" s="4">
        <v>-0.06</v>
      </c>
      <c r="M313" s="4">
        <v>-0.01</v>
      </c>
      <c r="N313" t="s">
        <v>85</v>
      </c>
      <c r="O313" s="4">
        <f t="shared" si="24"/>
        <v>0.38</v>
      </c>
      <c r="P313" s="5">
        <f t="shared" si="25"/>
        <v>0</v>
      </c>
      <c r="Q313" t="str">
        <f t="shared" si="26"/>
        <v>Negative ΔP</v>
      </c>
      <c r="R313" t="str">
        <f t="shared" si="27"/>
        <v>Within Model #180 range</v>
      </c>
      <c r="S313" s="4" t="str">
        <f t="shared" si="28"/>
        <v>Not measured</v>
      </c>
      <c r="T313" t="s">
        <v>86</v>
      </c>
      <c r="U313" s="8" t="s">
        <v>504</v>
      </c>
      <c r="V313" t="str">
        <f t="shared" si="29"/>
        <v>Tier 1</v>
      </c>
    </row>
    <row r="314" spans="1:22">
      <c r="A314" t="s">
        <v>505</v>
      </c>
      <c r="B314" t="s">
        <v>120</v>
      </c>
      <c r="C314" s="3">
        <v>46199.441666666673</v>
      </c>
      <c r="D314" t="s">
        <v>127</v>
      </c>
      <c r="E314">
        <v>6</v>
      </c>
      <c r="F314" s="4">
        <v>0</v>
      </c>
      <c r="G314" s="4">
        <v>0.2</v>
      </c>
      <c r="H314" s="4">
        <v>21.9</v>
      </c>
      <c r="I314" s="4">
        <v>77.900000000000006</v>
      </c>
      <c r="J314" s="4">
        <v>80.2</v>
      </c>
      <c r="K314" s="4">
        <v>29.753299999999999</v>
      </c>
      <c r="L314" s="4">
        <v>-0.06</v>
      </c>
      <c r="M314" s="4">
        <v>-0.01</v>
      </c>
      <c r="N314" t="s">
        <v>85</v>
      </c>
      <c r="O314" s="4">
        <f t="shared" si="24"/>
        <v>0.38</v>
      </c>
      <c r="P314" s="5">
        <f t="shared" si="25"/>
        <v>0</v>
      </c>
      <c r="Q314" t="str">
        <f t="shared" si="26"/>
        <v>Negative ΔP</v>
      </c>
      <c r="R314" t="str">
        <f t="shared" si="27"/>
        <v>Within Model #180 range</v>
      </c>
      <c r="S314" s="4" t="str">
        <f t="shared" si="28"/>
        <v>Not measured</v>
      </c>
      <c r="T314" t="s">
        <v>86</v>
      </c>
      <c r="U314" s="8" t="s">
        <v>506</v>
      </c>
      <c r="V314" t="str">
        <f t="shared" si="29"/>
        <v>Tier 1</v>
      </c>
    </row>
    <row r="315" spans="1:22">
      <c r="A315" t="s">
        <v>507</v>
      </c>
      <c r="B315" t="s">
        <v>120</v>
      </c>
      <c r="C315" s="3">
        <v>46199.443749999999</v>
      </c>
      <c r="D315" t="s">
        <v>129</v>
      </c>
      <c r="E315">
        <v>6</v>
      </c>
      <c r="F315" s="4">
        <v>8.4</v>
      </c>
      <c r="G315" s="4">
        <v>3.8</v>
      </c>
      <c r="H315" s="4">
        <v>16.899999999999999</v>
      </c>
      <c r="I315" s="4">
        <v>70.900000000000006</v>
      </c>
      <c r="J315" s="4">
        <v>81.2</v>
      </c>
      <c r="K315" s="4">
        <v>29.763300000000001</v>
      </c>
      <c r="L315" s="4">
        <v>0</v>
      </c>
      <c r="M315" s="4">
        <v>0</v>
      </c>
      <c r="N315" t="s">
        <v>85</v>
      </c>
      <c r="O315" s="4">
        <f t="shared" si="24"/>
        <v>0</v>
      </c>
      <c r="P315" s="5">
        <f t="shared" si="25"/>
        <v>0</v>
      </c>
      <c r="Q315" t="str">
        <f t="shared" si="26"/>
        <v>Zero ΔP</v>
      </c>
      <c r="R315" t="str">
        <f t="shared" si="27"/>
        <v>Zero / below detection</v>
      </c>
      <c r="S315" s="4" t="str">
        <f t="shared" si="28"/>
        <v>Not measured</v>
      </c>
      <c r="T315" t="s">
        <v>86</v>
      </c>
      <c r="U315" s="8" t="s">
        <v>508</v>
      </c>
      <c r="V315" t="str">
        <f t="shared" si="29"/>
        <v>Tier 3</v>
      </c>
    </row>
    <row r="316" spans="1:22">
      <c r="A316" t="s">
        <v>509</v>
      </c>
      <c r="B316" t="s">
        <v>120</v>
      </c>
      <c r="C316" s="3">
        <v>46199.446527777778</v>
      </c>
      <c r="D316" t="s">
        <v>131</v>
      </c>
      <c r="E316">
        <v>6</v>
      </c>
      <c r="F316" s="4">
        <v>55.2</v>
      </c>
      <c r="G316" s="4">
        <v>24.1</v>
      </c>
      <c r="H316" s="4">
        <v>1</v>
      </c>
      <c r="I316" s="4">
        <v>19.7</v>
      </c>
      <c r="J316" s="4">
        <v>80.2</v>
      </c>
      <c r="K316" s="4">
        <v>29.753299999999999</v>
      </c>
      <c r="L316" s="4">
        <v>0.27</v>
      </c>
      <c r="M316" s="4">
        <v>0.06</v>
      </c>
      <c r="N316" t="s">
        <v>85</v>
      </c>
      <c r="O316" s="4">
        <f t="shared" si="24"/>
        <v>0.93</v>
      </c>
      <c r="P316" s="5">
        <f t="shared" si="25"/>
        <v>0.51300000000000001</v>
      </c>
      <c r="Q316" t="str">
        <f t="shared" si="26"/>
        <v>Positive ΔP</v>
      </c>
      <c r="R316" t="str">
        <f t="shared" si="27"/>
        <v>Within Model #180 range</v>
      </c>
      <c r="S316" s="4" t="str">
        <f t="shared" si="28"/>
        <v>Not measured</v>
      </c>
      <c r="T316" t="s">
        <v>86</v>
      </c>
      <c r="U316" s="8" t="s">
        <v>506</v>
      </c>
      <c r="V316" t="str">
        <f t="shared" si="29"/>
        <v>Tier 3</v>
      </c>
    </row>
    <row r="317" spans="1:22">
      <c r="A317" t="s">
        <v>510</v>
      </c>
      <c r="B317" t="s">
        <v>120</v>
      </c>
      <c r="C317" s="3">
        <v>46199.448611111111</v>
      </c>
      <c r="D317" t="s">
        <v>133</v>
      </c>
      <c r="E317">
        <v>6</v>
      </c>
      <c r="F317" s="4">
        <v>12.1</v>
      </c>
      <c r="G317" s="4">
        <v>6</v>
      </c>
      <c r="H317" s="4">
        <v>14.5</v>
      </c>
      <c r="I317" s="4">
        <v>67.400000000000006</v>
      </c>
      <c r="J317" s="4">
        <v>80.099999999999994</v>
      </c>
      <c r="K317" s="4">
        <v>29.763300000000001</v>
      </c>
      <c r="L317" s="4">
        <v>0.02</v>
      </c>
      <c r="M317" s="4">
        <v>0.01</v>
      </c>
      <c r="N317" t="s">
        <v>85</v>
      </c>
      <c r="O317" s="4">
        <f t="shared" si="24"/>
        <v>0.38</v>
      </c>
      <c r="P317" s="5">
        <f t="shared" si="25"/>
        <v>4.5999999999999999E-2</v>
      </c>
      <c r="Q317" t="str">
        <f t="shared" si="26"/>
        <v>Positive ΔP</v>
      </c>
      <c r="R317" t="str">
        <f t="shared" si="27"/>
        <v>Within Model #180 range</v>
      </c>
      <c r="S317" s="4" t="str">
        <f t="shared" si="28"/>
        <v>Not measured</v>
      </c>
      <c r="T317" t="s">
        <v>86</v>
      </c>
      <c r="U317" s="8" t="s">
        <v>508</v>
      </c>
      <c r="V317" t="str">
        <f t="shared" si="29"/>
        <v>Tier 3</v>
      </c>
    </row>
    <row r="318" spans="1:22">
      <c r="A318" t="s">
        <v>511</v>
      </c>
      <c r="B318" t="s">
        <v>120</v>
      </c>
      <c r="C318" s="3">
        <v>46199.450694444437</v>
      </c>
      <c r="D318" t="s">
        <v>135</v>
      </c>
      <c r="E318">
        <v>6</v>
      </c>
      <c r="F318" s="4">
        <v>0</v>
      </c>
      <c r="G318" s="4">
        <v>0.1</v>
      </c>
      <c r="H318" s="4">
        <v>21.8</v>
      </c>
      <c r="I318" s="4">
        <v>78.099999999999994</v>
      </c>
      <c r="J318" s="4">
        <v>80.099999999999994</v>
      </c>
      <c r="K318" s="4">
        <v>29.763300000000001</v>
      </c>
      <c r="L318" s="4">
        <v>-0.06</v>
      </c>
      <c r="M318" s="4">
        <v>-0.01</v>
      </c>
      <c r="N318" t="s">
        <v>85</v>
      </c>
      <c r="O318" s="4">
        <f t="shared" si="24"/>
        <v>0.38</v>
      </c>
      <c r="P318" s="5">
        <f t="shared" si="25"/>
        <v>0</v>
      </c>
      <c r="Q318" t="str">
        <f t="shared" si="26"/>
        <v>Negative ΔP</v>
      </c>
      <c r="R318" t="str">
        <f t="shared" si="27"/>
        <v>Within Model #180 range</v>
      </c>
      <c r="S318" s="4" t="str">
        <f t="shared" si="28"/>
        <v>Not measured</v>
      </c>
      <c r="T318" t="s">
        <v>86</v>
      </c>
      <c r="U318" s="8" t="s">
        <v>508</v>
      </c>
      <c r="V318" t="str">
        <f t="shared" si="29"/>
        <v>Tier 1</v>
      </c>
    </row>
    <row r="319" spans="1:22">
      <c r="A319" t="s">
        <v>512</v>
      </c>
      <c r="B319" t="s">
        <v>120</v>
      </c>
      <c r="C319" s="3">
        <v>46199.452777777777</v>
      </c>
      <c r="D319" t="s">
        <v>137</v>
      </c>
      <c r="E319">
        <v>6</v>
      </c>
      <c r="F319" s="4">
        <v>6.7</v>
      </c>
      <c r="G319" s="4">
        <v>3.2</v>
      </c>
      <c r="H319" s="4">
        <v>17.8</v>
      </c>
      <c r="I319" s="4">
        <v>72.3</v>
      </c>
      <c r="J319" s="4">
        <v>93</v>
      </c>
      <c r="K319" s="4">
        <v>29.773299999999999</v>
      </c>
      <c r="L319" s="4">
        <v>-0.02</v>
      </c>
      <c r="M319" s="4">
        <v>-0.01</v>
      </c>
      <c r="N319" t="s">
        <v>85</v>
      </c>
      <c r="O319" s="4">
        <f t="shared" si="24"/>
        <v>0.38</v>
      </c>
      <c r="P319" s="5">
        <f t="shared" si="25"/>
        <v>2.5000000000000001E-2</v>
      </c>
      <c r="Q319" t="str">
        <f t="shared" si="26"/>
        <v>Negative ΔP</v>
      </c>
      <c r="R319" t="str">
        <f t="shared" si="27"/>
        <v>Within Model #180 range</v>
      </c>
      <c r="S319" s="4" t="str">
        <f t="shared" si="28"/>
        <v>Not measured</v>
      </c>
      <c r="T319" t="s">
        <v>86</v>
      </c>
      <c r="U319" s="8" t="s">
        <v>513</v>
      </c>
      <c r="V319" t="str">
        <f t="shared" si="29"/>
        <v>Tier 3</v>
      </c>
    </row>
    <row r="320" spans="1:22">
      <c r="A320" t="s">
        <v>514</v>
      </c>
      <c r="B320" t="s">
        <v>120</v>
      </c>
      <c r="C320" s="3">
        <v>46199.455555555563</v>
      </c>
      <c r="D320" t="s">
        <v>139</v>
      </c>
      <c r="E320">
        <v>6</v>
      </c>
      <c r="F320" s="4">
        <v>0</v>
      </c>
      <c r="G320" s="4">
        <v>0.1</v>
      </c>
      <c r="H320" s="4">
        <v>22</v>
      </c>
      <c r="I320" s="4">
        <v>77.900000000000006</v>
      </c>
      <c r="J320" s="4">
        <v>82.2</v>
      </c>
      <c r="K320" s="4">
        <v>29.763300000000001</v>
      </c>
      <c r="L320" s="4">
        <v>-0.06</v>
      </c>
      <c r="M320" s="4">
        <v>-0.01</v>
      </c>
      <c r="N320" t="s">
        <v>85</v>
      </c>
      <c r="O320" s="4">
        <f t="shared" si="24"/>
        <v>0.38</v>
      </c>
      <c r="P320" s="5">
        <f t="shared" si="25"/>
        <v>0</v>
      </c>
      <c r="Q320" t="str">
        <f t="shared" si="26"/>
        <v>Negative ΔP</v>
      </c>
      <c r="R320" t="str">
        <f t="shared" si="27"/>
        <v>Within Model #180 range</v>
      </c>
      <c r="S320" s="4" t="str">
        <f t="shared" si="28"/>
        <v>Not measured</v>
      </c>
      <c r="T320" t="s">
        <v>86</v>
      </c>
      <c r="U320" s="8" t="s">
        <v>508</v>
      </c>
      <c r="V320" t="str">
        <f t="shared" si="29"/>
        <v>Tier 1</v>
      </c>
    </row>
    <row r="321" spans="1:22">
      <c r="A321" t="s">
        <v>515</v>
      </c>
      <c r="B321" t="s">
        <v>120</v>
      </c>
      <c r="C321" s="3">
        <v>46199.458333333343</v>
      </c>
      <c r="D321" t="s">
        <v>141</v>
      </c>
      <c r="E321">
        <v>6</v>
      </c>
      <c r="F321" s="4">
        <v>0</v>
      </c>
      <c r="G321" s="4">
        <v>0.3</v>
      </c>
      <c r="H321" s="4">
        <v>21.6</v>
      </c>
      <c r="I321" s="4">
        <v>78.099999999999994</v>
      </c>
      <c r="J321" s="4">
        <v>82.7</v>
      </c>
      <c r="K321" s="4">
        <v>29.773299999999999</v>
      </c>
      <c r="L321" s="4">
        <v>-0.06</v>
      </c>
      <c r="M321" s="4">
        <v>-0.01</v>
      </c>
      <c r="N321" t="s">
        <v>85</v>
      </c>
      <c r="O321" s="4">
        <f t="shared" si="24"/>
        <v>0.38</v>
      </c>
      <c r="P321" s="5">
        <f t="shared" si="25"/>
        <v>0</v>
      </c>
      <c r="Q321" t="str">
        <f t="shared" si="26"/>
        <v>Negative ΔP</v>
      </c>
      <c r="R321" t="str">
        <f t="shared" si="27"/>
        <v>Within Model #180 range</v>
      </c>
      <c r="S321" s="4" t="str">
        <f t="shared" si="28"/>
        <v>Not measured</v>
      </c>
      <c r="T321" t="s">
        <v>86</v>
      </c>
      <c r="U321" s="8" t="s">
        <v>513</v>
      </c>
      <c r="V321" t="str">
        <f t="shared" si="29"/>
        <v>Tier 1</v>
      </c>
    </row>
    <row r="322" spans="1:22">
      <c r="A322" t="s">
        <v>516</v>
      </c>
      <c r="B322" t="s">
        <v>120</v>
      </c>
      <c r="C322" s="3">
        <v>46199.461111111108</v>
      </c>
      <c r="D322" t="s">
        <v>143</v>
      </c>
      <c r="E322">
        <v>6</v>
      </c>
      <c r="F322" s="4">
        <v>26.8</v>
      </c>
      <c r="G322" s="4">
        <v>12.6</v>
      </c>
      <c r="H322" s="4">
        <v>8.9</v>
      </c>
      <c r="I322" s="4">
        <v>51.7</v>
      </c>
      <c r="J322" s="4">
        <v>87.1</v>
      </c>
      <c r="K322" s="4">
        <v>29.773299999999999</v>
      </c>
      <c r="L322" s="4">
        <v>0.11</v>
      </c>
      <c r="M322" s="4">
        <v>0.03</v>
      </c>
      <c r="N322" t="s">
        <v>85</v>
      </c>
      <c r="O322" s="4">
        <f t="shared" ref="O322:O385" si="30">IF(NOT(ISNUMBER(M322)),"Not measured",IF(ABS(M322)=0,0,IF(OR(ABS(M322)&lt;0.01,ABS(M322)&gt;24),"Not calculated",ROUND(3.8*SQRT(ABS(M322)),2))))</f>
        <v>0.66</v>
      </c>
      <c r="P322" s="5">
        <f t="shared" ref="P322:P385" si="31">IF(AND(ISNUMBER(O322),ISNUMBER(F322)),ROUND(O322*F322/100,3),IF(O322="Not calculated","Not calculated","Not measured"))</f>
        <v>0.17699999999999999</v>
      </c>
      <c r="Q322" t="str">
        <f t="shared" ref="Q322:Q385" si="32">IF(NOT(ISNUMBER(M322)),"Not measured",IF(M322&gt;0,"Positive ΔP",IF(M322&lt;0,"Negative ΔP","Zero ΔP")))</f>
        <v>Positive ΔP</v>
      </c>
      <c r="R322" t="str">
        <f t="shared" ref="R322:R385" si="33">IF(NOT(ISNUMBER(M322)),"Not measured",IF(ABS(M322)=0,"Zero / below detection",IF(ABS(M322)&lt;0.01,"Below table minimum",IF(ABS(M322)&gt;24,"Above table maximum",IF(3.8*SQRT(ABS(M322))&gt;10,"Above recommended range","Within Model #180 range")))))</f>
        <v>Within Model #180 range</v>
      </c>
      <c r="S322" s="4" t="str">
        <f t="shared" ref="S322:S385" si="34">IF(AND(ISNUMBER(N322),ISNUMBER(O322)),ROUND(N322-O322,2),IF(O322="Not calculated","Not calculated","Not measured"))</f>
        <v>Not measured</v>
      </c>
      <c r="T322" t="s">
        <v>86</v>
      </c>
      <c r="U322" s="8" t="s">
        <v>513</v>
      </c>
      <c r="V322" t="str">
        <f t="shared" ref="V322:V385" si="35">IF(NOT(ISNUMBER(F322)),"Not Classified",IF(F322&lt;=1.25,"Tier 1",IF(F322&lt;2.5,"Tier 2","Tier 3")))</f>
        <v>Tier 3</v>
      </c>
    </row>
    <row r="323" spans="1:22">
      <c r="A323" t="s">
        <v>517</v>
      </c>
      <c r="B323" t="s">
        <v>120</v>
      </c>
      <c r="C323" s="3">
        <v>46199.463194444441</v>
      </c>
      <c r="D323" t="s">
        <v>145</v>
      </c>
      <c r="E323">
        <v>6</v>
      </c>
      <c r="F323" s="4">
        <v>0</v>
      </c>
      <c r="G323" s="4">
        <v>0.1</v>
      </c>
      <c r="H323" s="4">
        <v>21.9</v>
      </c>
      <c r="I323" s="4">
        <v>78</v>
      </c>
      <c r="J323" s="4">
        <v>81.8</v>
      </c>
      <c r="K323" s="4">
        <v>29.773299999999999</v>
      </c>
      <c r="L323" s="4">
        <v>-0.06</v>
      </c>
      <c r="M323" s="4">
        <v>-0.01</v>
      </c>
      <c r="N323" t="s">
        <v>85</v>
      </c>
      <c r="O323" s="4">
        <f t="shared" si="30"/>
        <v>0.38</v>
      </c>
      <c r="P323" s="5">
        <f t="shared" si="31"/>
        <v>0</v>
      </c>
      <c r="Q323" t="str">
        <f t="shared" si="32"/>
        <v>Negative ΔP</v>
      </c>
      <c r="R323" t="str">
        <f t="shared" si="33"/>
        <v>Within Model #180 range</v>
      </c>
      <c r="S323" s="4" t="str">
        <f t="shared" si="34"/>
        <v>Not measured</v>
      </c>
      <c r="T323" t="s">
        <v>86</v>
      </c>
      <c r="U323" s="8" t="s">
        <v>513</v>
      </c>
      <c r="V323" t="str">
        <f t="shared" si="35"/>
        <v>Tier 1</v>
      </c>
    </row>
    <row r="324" spans="1:22">
      <c r="A324" t="s">
        <v>518</v>
      </c>
      <c r="B324" t="s">
        <v>120</v>
      </c>
      <c r="C324" s="3">
        <v>46199.465277777781</v>
      </c>
      <c r="D324" t="s">
        <v>147</v>
      </c>
      <c r="E324">
        <v>6</v>
      </c>
      <c r="F324" s="4">
        <v>5.2</v>
      </c>
      <c r="G324" s="4">
        <v>4.2</v>
      </c>
      <c r="H324" s="4">
        <v>17.100000000000001</v>
      </c>
      <c r="I324" s="4">
        <v>73.5</v>
      </c>
      <c r="J324" s="4">
        <v>81.099999999999994</v>
      </c>
      <c r="K324" s="4">
        <v>29.783300000000001</v>
      </c>
      <c r="L324" s="4">
        <v>-0.02</v>
      </c>
      <c r="M324" s="4">
        <v>-0.01</v>
      </c>
      <c r="N324" t="s">
        <v>85</v>
      </c>
      <c r="O324" s="4">
        <f t="shared" si="30"/>
        <v>0.38</v>
      </c>
      <c r="P324" s="5">
        <f t="shared" si="31"/>
        <v>0.02</v>
      </c>
      <c r="Q324" t="str">
        <f t="shared" si="32"/>
        <v>Negative ΔP</v>
      </c>
      <c r="R324" t="str">
        <f t="shared" si="33"/>
        <v>Within Model #180 range</v>
      </c>
      <c r="S324" s="4" t="str">
        <f t="shared" si="34"/>
        <v>Not measured</v>
      </c>
      <c r="T324" t="s">
        <v>86</v>
      </c>
      <c r="U324" s="8" t="s">
        <v>519</v>
      </c>
      <c r="V324" t="str">
        <f t="shared" si="35"/>
        <v>Tier 3</v>
      </c>
    </row>
    <row r="325" spans="1:22">
      <c r="A325" t="s">
        <v>520</v>
      </c>
      <c r="B325" t="s">
        <v>120</v>
      </c>
      <c r="C325" s="3">
        <v>46199.467361111107</v>
      </c>
      <c r="D325" t="s">
        <v>149</v>
      </c>
      <c r="E325">
        <v>6</v>
      </c>
      <c r="F325" s="4">
        <v>21.8</v>
      </c>
      <c r="G325" s="4">
        <v>9.4</v>
      </c>
      <c r="H325" s="4">
        <v>12</v>
      </c>
      <c r="I325" s="4">
        <v>56.8</v>
      </c>
      <c r="J325" s="4">
        <v>86.6</v>
      </c>
      <c r="K325" s="4">
        <v>29.74633</v>
      </c>
      <c r="L325" s="4">
        <v>0.08</v>
      </c>
      <c r="M325" s="4">
        <v>0.02</v>
      </c>
      <c r="N325" t="s">
        <v>85</v>
      </c>
      <c r="O325" s="4">
        <f t="shared" si="30"/>
        <v>0.54</v>
      </c>
      <c r="P325" s="5">
        <f t="shared" si="31"/>
        <v>0.11799999999999999</v>
      </c>
      <c r="Q325" t="str">
        <f t="shared" si="32"/>
        <v>Positive ΔP</v>
      </c>
      <c r="R325" t="str">
        <f t="shared" si="33"/>
        <v>Within Model #180 range</v>
      </c>
      <c r="S325" s="4" t="str">
        <f t="shared" si="34"/>
        <v>Not measured</v>
      </c>
      <c r="T325" t="s">
        <v>86</v>
      </c>
      <c r="U325" s="8" t="s">
        <v>521</v>
      </c>
      <c r="V325" t="str">
        <f t="shared" si="35"/>
        <v>Tier 3</v>
      </c>
    </row>
    <row r="326" spans="1:22">
      <c r="A326" t="s">
        <v>522</v>
      </c>
      <c r="B326" t="s">
        <v>120</v>
      </c>
      <c r="C326" s="3">
        <v>46199.470138888893</v>
      </c>
      <c r="D326" t="s">
        <v>151</v>
      </c>
      <c r="E326">
        <v>6</v>
      </c>
      <c r="F326" s="4">
        <v>1</v>
      </c>
      <c r="G326" s="4">
        <v>2.1</v>
      </c>
      <c r="H326" s="4">
        <v>20.399999999999999</v>
      </c>
      <c r="I326" s="4">
        <v>76.5</v>
      </c>
      <c r="J326" s="4">
        <v>83.1</v>
      </c>
      <c r="K326" s="4">
        <v>29.756329999999998</v>
      </c>
      <c r="L326" s="4">
        <v>-0.05</v>
      </c>
      <c r="M326" s="4">
        <v>-0.01</v>
      </c>
      <c r="N326" t="s">
        <v>85</v>
      </c>
      <c r="O326" s="4">
        <f t="shared" si="30"/>
        <v>0.38</v>
      </c>
      <c r="P326" s="5">
        <f t="shared" si="31"/>
        <v>4.0000000000000001E-3</v>
      </c>
      <c r="Q326" t="str">
        <f t="shared" si="32"/>
        <v>Negative ΔP</v>
      </c>
      <c r="R326" t="str">
        <f t="shared" si="33"/>
        <v>Within Model #180 range</v>
      </c>
      <c r="S326" s="4" t="str">
        <f t="shared" si="34"/>
        <v>Not measured</v>
      </c>
      <c r="T326" t="s">
        <v>86</v>
      </c>
      <c r="U326" s="8" t="s">
        <v>523</v>
      </c>
      <c r="V326" t="str">
        <f t="shared" si="35"/>
        <v>Tier 1</v>
      </c>
    </row>
    <row r="327" spans="1:22">
      <c r="A327" t="s">
        <v>524</v>
      </c>
      <c r="B327" t="s">
        <v>120</v>
      </c>
      <c r="C327" s="3">
        <v>46199.472916666673</v>
      </c>
      <c r="D327" t="s">
        <v>153</v>
      </c>
      <c r="E327">
        <v>6</v>
      </c>
      <c r="F327" s="4">
        <v>0.5</v>
      </c>
      <c r="G327" s="4">
        <v>2.7</v>
      </c>
      <c r="H327" s="4">
        <v>19.5</v>
      </c>
      <c r="I327" s="4">
        <v>77.3</v>
      </c>
      <c r="J327" s="4">
        <v>79.5</v>
      </c>
      <c r="K327" s="4">
        <v>29.756329999999998</v>
      </c>
      <c r="L327" s="4">
        <v>-0.05</v>
      </c>
      <c r="M327" s="4">
        <v>-0.01</v>
      </c>
      <c r="N327" t="s">
        <v>85</v>
      </c>
      <c r="O327" s="4">
        <f t="shared" si="30"/>
        <v>0.38</v>
      </c>
      <c r="P327" s="5">
        <f t="shared" si="31"/>
        <v>2E-3</v>
      </c>
      <c r="Q327" t="str">
        <f t="shared" si="32"/>
        <v>Negative ΔP</v>
      </c>
      <c r="R327" t="str">
        <f t="shared" si="33"/>
        <v>Within Model #180 range</v>
      </c>
      <c r="S327" s="4" t="str">
        <f t="shared" si="34"/>
        <v>Not measured</v>
      </c>
      <c r="T327" t="s">
        <v>86</v>
      </c>
      <c r="U327" s="8" t="s">
        <v>523</v>
      </c>
      <c r="V327" t="str">
        <f t="shared" si="35"/>
        <v>Tier 1</v>
      </c>
    </row>
    <row r="328" spans="1:22">
      <c r="A328" t="s">
        <v>525</v>
      </c>
      <c r="B328" t="s">
        <v>120</v>
      </c>
      <c r="C328" s="3">
        <v>46199.475694444453</v>
      </c>
      <c r="D328" t="s">
        <v>155</v>
      </c>
      <c r="E328">
        <v>6</v>
      </c>
      <c r="F328" s="4">
        <v>0</v>
      </c>
      <c r="G328" s="4">
        <v>1.5</v>
      </c>
      <c r="H328" s="4">
        <v>20.8</v>
      </c>
      <c r="I328" s="4">
        <v>77.7</v>
      </c>
      <c r="J328" s="4">
        <v>83.6</v>
      </c>
      <c r="K328" s="4">
        <v>29.756329999999998</v>
      </c>
      <c r="L328" s="4">
        <v>-0.06</v>
      </c>
      <c r="M328" s="4">
        <v>-0.01</v>
      </c>
      <c r="N328" t="s">
        <v>85</v>
      </c>
      <c r="O328" s="4">
        <f t="shared" si="30"/>
        <v>0.38</v>
      </c>
      <c r="P328" s="5">
        <f t="shared" si="31"/>
        <v>0</v>
      </c>
      <c r="Q328" t="str">
        <f t="shared" si="32"/>
        <v>Negative ΔP</v>
      </c>
      <c r="R328" t="str">
        <f t="shared" si="33"/>
        <v>Within Model #180 range</v>
      </c>
      <c r="S328" s="4" t="str">
        <f t="shared" si="34"/>
        <v>Not measured</v>
      </c>
      <c r="T328" t="s">
        <v>86</v>
      </c>
      <c r="U328" s="8" t="s">
        <v>523</v>
      </c>
      <c r="V328" t="str">
        <f t="shared" si="35"/>
        <v>Tier 1</v>
      </c>
    </row>
    <row r="329" spans="1:22">
      <c r="A329" t="s">
        <v>526</v>
      </c>
      <c r="B329" t="s">
        <v>120</v>
      </c>
      <c r="C329" s="3">
        <v>46199.478472222218</v>
      </c>
      <c r="D329" t="s">
        <v>157</v>
      </c>
      <c r="E329">
        <v>6</v>
      </c>
      <c r="F329" s="4">
        <v>0</v>
      </c>
      <c r="G329" s="4">
        <v>1.9</v>
      </c>
      <c r="H329" s="4">
        <v>19.2</v>
      </c>
      <c r="I329" s="4">
        <v>78.900000000000006</v>
      </c>
      <c r="J329" s="4">
        <v>81.900000000000006</v>
      </c>
      <c r="K329" s="4">
        <v>29.74633</v>
      </c>
      <c r="L329" s="4">
        <v>-0.05</v>
      </c>
      <c r="M329" s="4">
        <v>-0.01</v>
      </c>
      <c r="N329" t="s">
        <v>85</v>
      </c>
      <c r="O329" s="4">
        <f t="shared" si="30"/>
        <v>0.38</v>
      </c>
      <c r="P329" s="5">
        <f t="shared" si="31"/>
        <v>0</v>
      </c>
      <c r="Q329" t="str">
        <f t="shared" si="32"/>
        <v>Negative ΔP</v>
      </c>
      <c r="R329" t="str">
        <f t="shared" si="33"/>
        <v>Within Model #180 range</v>
      </c>
      <c r="S329" s="4" t="str">
        <f t="shared" si="34"/>
        <v>Not measured</v>
      </c>
      <c r="T329" t="s">
        <v>86</v>
      </c>
      <c r="U329" s="8" t="s">
        <v>521</v>
      </c>
      <c r="V329" t="str">
        <f t="shared" si="35"/>
        <v>Tier 1</v>
      </c>
    </row>
    <row r="330" spans="1:22">
      <c r="A330" t="s">
        <v>527</v>
      </c>
      <c r="B330" t="s">
        <v>120</v>
      </c>
      <c r="C330" s="3">
        <v>46199.481249999997</v>
      </c>
      <c r="D330" t="s">
        <v>159</v>
      </c>
      <c r="E330">
        <v>6</v>
      </c>
      <c r="F330" s="4">
        <v>0.6</v>
      </c>
      <c r="G330" s="4">
        <v>3.3</v>
      </c>
      <c r="H330" s="4">
        <v>17.5</v>
      </c>
      <c r="I330" s="4">
        <v>78.599999999999994</v>
      </c>
      <c r="J330" s="4">
        <v>86.3</v>
      </c>
      <c r="K330" s="4">
        <v>29.756329999999998</v>
      </c>
      <c r="L330" s="4">
        <v>-0.04</v>
      </c>
      <c r="M330" s="4">
        <v>-0.01</v>
      </c>
      <c r="N330" t="s">
        <v>85</v>
      </c>
      <c r="O330" s="4">
        <f t="shared" si="30"/>
        <v>0.38</v>
      </c>
      <c r="P330" s="5">
        <f t="shared" si="31"/>
        <v>2E-3</v>
      </c>
      <c r="Q330" t="str">
        <f t="shared" si="32"/>
        <v>Negative ΔP</v>
      </c>
      <c r="R330" t="str">
        <f t="shared" si="33"/>
        <v>Within Model #180 range</v>
      </c>
      <c r="S330" s="4" t="str">
        <f t="shared" si="34"/>
        <v>Not measured</v>
      </c>
      <c r="T330" t="s">
        <v>86</v>
      </c>
      <c r="U330" s="8" t="s">
        <v>523</v>
      </c>
      <c r="V330" t="str">
        <f t="shared" si="35"/>
        <v>Tier 1</v>
      </c>
    </row>
    <row r="331" spans="1:22">
      <c r="A331" t="s">
        <v>528</v>
      </c>
      <c r="B331" t="s">
        <v>120</v>
      </c>
      <c r="C331" s="3">
        <v>46199.484027777777</v>
      </c>
      <c r="D331" t="s">
        <v>161</v>
      </c>
      <c r="E331">
        <v>6</v>
      </c>
      <c r="F331" s="4">
        <v>4.5999999999999996</v>
      </c>
      <c r="G331" s="4">
        <v>4</v>
      </c>
      <c r="H331" s="4">
        <v>15.8</v>
      </c>
      <c r="I331" s="4">
        <v>75.599999999999994</v>
      </c>
      <c r="J331" s="4">
        <v>87.9</v>
      </c>
      <c r="K331" s="4">
        <v>29.726330000000001</v>
      </c>
      <c r="L331" s="4">
        <v>-0.02</v>
      </c>
      <c r="M331" s="4">
        <v>-0.01</v>
      </c>
      <c r="N331" t="s">
        <v>85</v>
      </c>
      <c r="O331" s="4">
        <f t="shared" si="30"/>
        <v>0.38</v>
      </c>
      <c r="P331" s="5">
        <f t="shared" si="31"/>
        <v>1.7000000000000001E-2</v>
      </c>
      <c r="Q331" t="str">
        <f t="shared" si="32"/>
        <v>Negative ΔP</v>
      </c>
      <c r="R331" t="str">
        <f t="shared" si="33"/>
        <v>Within Model #180 range</v>
      </c>
      <c r="S331" s="4" t="str">
        <f t="shared" si="34"/>
        <v>Not measured</v>
      </c>
      <c r="T331" t="s">
        <v>86</v>
      </c>
      <c r="U331" s="8" t="s">
        <v>529</v>
      </c>
      <c r="V331" t="str">
        <f t="shared" si="35"/>
        <v>Tier 3</v>
      </c>
    </row>
    <row r="332" spans="1:22">
      <c r="A332" t="s">
        <v>530</v>
      </c>
      <c r="B332" t="s">
        <v>120</v>
      </c>
      <c r="C332" s="3">
        <v>46199.486111111109</v>
      </c>
      <c r="D332" t="s">
        <v>163</v>
      </c>
      <c r="E332">
        <v>6</v>
      </c>
      <c r="F332" s="4">
        <v>0</v>
      </c>
      <c r="G332" s="4">
        <v>0.5</v>
      </c>
      <c r="H332" s="4">
        <v>21.3</v>
      </c>
      <c r="I332" s="4">
        <v>78.2</v>
      </c>
      <c r="J332" s="4">
        <v>83.8</v>
      </c>
      <c r="K332" s="4">
        <v>29.756329999999998</v>
      </c>
      <c r="L332" s="4">
        <v>-0.06</v>
      </c>
      <c r="M332" s="4">
        <v>-0.01</v>
      </c>
      <c r="N332" t="s">
        <v>85</v>
      </c>
      <c r="O332" s="4">
        <f t="shared" si="30"/>
        <v>0.38</v>
      </c>
      <c r="P332" s="5">
        <f t="shared" si="31"/>
        <v>0</v>
      </c>
      <c r="Q332" t="str">
        <f t="shared" si="32"/>
        <v>Negative ΔP</v>
      </c>
      <c r="R332" t="str">
        <f t="shared" si="33"/>
        <v>Within Model #180 range</v>
      </c>
      <c r="S332" s="4" t="str">
        <f t="shared" si="34"/>
        <v>Not measured</v>
      </c>
      <c r="T332" t="s">
        <v>86</v>
      </c>
      <c r="U332" s="8" t="s">
        <v>523</v>
      </c>
      <c r="V332" t="str">
        <f t="shared" si="35"/>
        <v>Tier 1</v>
      </c>
    </row>
    <row r="333" spans="1:22">
      <c r="A333" t="s">
        <v>531</v>
      </c>
      <c r="B333" t="s">
        <v>120</v>
      </c>
      <c r="C333" s="3">
        <v>46199.488888888889</v>
      </c>
      <c r="D333" t="s">
        <v>165</v>
      </c>
      <c r="E333">
        <v>6</v>
      </c>
      <c r="F333" s="4">
        <v>0</v>
      </c>
      <c r="G333" s="4">
        <v>3.8</v>
      </c>
      <c r="H333" s="4">
        <v>18</v>
      </c>
      <c r="I333" s="4">
        <v>78.2</v>
      </c>
      <c r="J333" s="4">
        <v>84.4</v>
      </c>
      <c r="K333" s="4">
        <v>29.74633</v>
      </c>
      <c r="L333" s="4">
        <v>-0.05</v>
      </c>
      <c r="M333" s="4">
        <v>-0.01</v>
      </c>
      <c r="N333" t="s">
        <v>85</v>
      </c>
      <c r="O333" s="4">
        <f t="shared" si="30"/>
        <v>0.38</v>
      </c>
      <c r="P333" s="5">
        <f t="shared" si="31"/>
        <v>0</v>
      </c>
      <c r="Q333" t="str">
        <f t="shared" si="32"/>
        <v>Negative ΔP</v>
      </c>
      <c r="R333" t="str">
        <f t="shared" si="33"/>
        <v>Within Model #180 range</v>
      </c>
      <c r="S333" s="4" t="str">
        <f t="shared" si="34"/>
        <v>Not measured</v>
      </c>
      <c r="T333" t="s">
        <v>86</v>
      </c>
      <c r="U333" s="8" t="s">
        <v>521</v>
      </c>
      <c r="V333" t="str">
        <f t="shared" si="35"/>
        <v>Tier 1</v>
      </c>
    </row>
    <row r="334" spans="1:22">
      <c r="A334" t="s">
        <v>532</v>
      </c>
      <c r="B334" t="s">
        <v>120</v>
      </c>
      <c r="C334" s="3">
        <v>46199.491666666669</v>
      </c>
      <c r="D334" t="s">
        <v>167</v>
      </c>
      <c r="E334">
        <v>6</v>
      </c>
      <c r="F334" s="4">
        <v>0.2</v>
      </c>
      <c r="G334" s="4">
        <v>1.3</v>
      </c>
      <c r="H334" s="4">
        <v>19.5</v>
      </c>
      <c r="I334" s="4">
        <v>79</v>
      </c>
      <c r="J334" s="4">
        <v>87.2</v>
      </c>
      <c r="K334" s="4">
        <v>29.74633</v>
      </c>
      <c r="L334" s="4">
        <v>-0.05</v>
      </c>
      <c r="M334" s="4">
        <v>-0.01</v>
      </c>
      <c r="N334" t="s">
        <v>85</v>
      </c>
      <c r="O334" s="4">
        <f t="shared" si="30"/>
        <v>0.38</v>
      </c>
      <c r="P334" s="5">
        <f t="shared" si="31"/>
        <v>1E-3</v>
      </c>
      <c r="Q334" t="str">
        <f t="shared" si="32"/>
        <v>Negative ΔP</v>
      </c>
      <c r="R334" t="str">
        <f t="shared" si="33"/>
        <v>Within Model #180 range</v>
      </c>
      <c r="S334" s="4" t="str">
        <f t="shared" si="34"/>
        <v>Not measured</v>
      </c>
      <c r="T334" t="s">
        <v>86</v>
      </c>
      <c r="U334" s="8" t="s">
        <v>521</v>
      </c>
      <c r="V334" t="str">
        <f t="shared" si="35"/>
        <v>Tier 1</v>
      </c>
    </row>
    <row r="335" spans="1:22">
      <c r="A335" t="s">
        <v>533</v>
      </c>
      <c r="B335" t="s">
        <v>120</v>
      </c>
      <c r="C335" s="3">
        <v>46199.493750000001</v>
      </c>
      <c r="D335" t="s">
        <v>169</v>
      </c>
      <c r="E335">
        <v>6</v>
      </c>
      <c r="F335" s="4">
        <v>0.3</v>
      </c>
      <c r="G335" s="4">
        <v>5</v>
      </c>
      <c r="H335" s="4">
        <v>15.6</v>
      </c>
      <c r="I335" s="4">
        <v>79.099999999999994</v>
      </c>
      <c r="J335" s="4">
        <v>82.4</v>
      </c>
      <c r="K335" s="4">
        <v>29.74633</v>
      </c>
      <c r="L335" s="4">
        <v>-0.04</v>
      </c>
      <c r="M335" s="4">
        <v>-0.01</v>
      </c>
      <c r="N335" t="s">
        <v>85</v>
      </c>
      <c r="O335" s="4">
        <f t="shared" si="30"/>
        <v>0.38</v>
      </c>
      <c r="P335" s="5">
        <f t="shared" si="31"/>
        <v>1E-3</v>
      </c>
      <c r="Q335" t="str">
        <f t="shared" si="32"/>
        <v>Negative ΔP</v>
      </c>
      <c r="R335" t="str">
        <f t="shared" si="33"/>
        <v>Within Model #180 range</v>
      </c>
      <c r="S335" s="4" t="str">
        <f t="shared" si="34"/>
        <v>Not measured</v>
      </c>
      <c r="T335" t="s">
        <v>86</v>
      </c>
      <c r="U335" s="8" t="s">
        <v>521</v>
      </c>
      <c r="V335" t="str">
        <f t="shared" si="35"/>
        <v>Tier 1</v>
      </c>
    </row>
    <row r="336" spans="1:22">
      <c r="A336" t="s">
        <v>534</v>
      </c>
      <c r="B336" t="s">
        <v>120</v>
      </c>
      <c r="C336" s="3">
        <v>46199.495833333327</v>
      </c>
      <c r="D336" t="s">
        <v>171</v>
      </c>
      <c r="E336">
        <v>6</v>
      </c>
      <c r="F336" s="4">
        <v>0</v>
      </c>
      <c r="G336" s="4">
        <v>2.6</v>
      </c>
      <c r="H336" s="4">
        <v>18.3</v>
      </c>
      <c r="I336" s="4">
        <v>79.099999999999994</v>
      </c>
      <c r="J336" s="4">
        <v>85</v>
      </c>
      <c r="K336" s="4">
        <v>29.760858985507301</v>
      </c>
      <c r="L336" s="4">
        <v>-0.05</v>
      </c>
      <c r="M336" s="4">
        <v>-0.01</v>
      </c>
      <c r="N336" t="s">
        <v>85</v>
      </c>
      <c r="O336" s="4">
        <f t="shared" si="30"/>
        <v>0.38</v>
      </c>
      <c r="P336" s="5">
        <f t="shared" si="31"/>
        <v>0</v>
      </c>
      <c r="Q336" t="str">
        <f t="shared" si="32"/>
        <v>Negative ΔP</v>
      </c>
      <c r="R336" t="str">
        <f t="shared" si="33"/>
        <v>Within Model #180 range</v>
      </c>
      <c r="S336" s="4" t="str">
        <f t="shared" si="34"/>
        <v>Not measured</v>
      </c>
      <c r="T336" t="s">
        <v>86</v>
      </c>
      <c r="U336" s="8" t="s">
        <v>535</v>
      </c>
      <c r="V336" t="str">
        <f t="shared" si="35"/>
        <v>Tier 1</v>
      </c>
    </row>
    <row r="337" spans="1:22">
      <c r="A337" t="s">
        <v>536</v>
      </c>
      <c r="B337" t="s">
        <v>120</v>
      </c>
      <c r="C337" s="3">
        <v>46199.497916666667</v>
      </c>
      <c r="D337" t="s">
        <v>173</v>
      </c>
      <c r="E337">
        <v>6</v>
      </c>
      <c r="F337" s="4">
        <v>0.3</v>
      </c>
      <c r="G337" s="4">
        <v>1.8</v>
      </c>
      <c r="H337" s="4">
        <v>19.8</v>
      </c>
      <c r="I337" s="4">
        <v>78.099999999999994</v>
      </c>
      <c r="J337" s="4">
        <v>84.2</v>
      </c>
      <c r="K337" s="4">
        <v>29.762854637681201</v>
      </c>
      <c r="L337" s="4">
        <v>-0.05</v>
      </c>
      <c r="M337" s="4">
        <v>-0.01</v>
      </c>
      <c r="N337" t="s">
        <v>85</v>
      </c>
      <c r="O337" s="4">
        <f t="shared" si="30"/>
        <v>0.38</v>
      </c>
      <c r="P337" s="5">
        <f t="shared" si="31"/>
        <v>1E-3</v>
      </c>
      <c r="Q337" t="str">
        <f t="shared" si="32"/>
        <v>Negative ΔP</v>
      </c>
      <c r="R337" t="str">
        <f t="shared" si="33"/>
        <v>Within Model #180 range</v>
      </c>
      <c r="S337" s="4" t="str">
        <f t="shared" si="34"/>
        <v>Not measured</v>
      </c>
      <c r="T337" t="s">
        <v>86</v>
      </c>
      <c r="U337" s="8" t="s">
        <v>537</v>
      </c>
      <c r="V337" t="str">
        <f t="shared" si="35"/>
        <v>Tier 1</v>
      </c>
    </row>
    <row r="338" spans="1:22">
      <c r="A338" t="s">
        <v>538</v>
      </c>
      <c r="B338" t="s">
        <v>120</v>
      </c>
      <c r="C338" s="3">
        <v>46199.5</v>
      </c>
      <c r="D338" t="s">
        <v>175</v>
      </c>
      <c r="E338">
        <v>6</v>
      </c>
      <c r="F338" s="4">
        <v>4.0999999999999996</v>
      </c>
      <c r="G338" s="4">
        <v>5.6</v>
      </c>
      <c r="H338" s="4">
        <v>16.100000000000001</v>
      </c>
      <c r="I338" s="4">
        <v>74.2</v>
      </c>
      <c r="J338" s="4">
        <v>84</v>
      </c>
      <c r="K338" s="4">
        <v>29.764850289855101</v>
      </c>
      <c r="L338" s="4">
        <v>-0.02</v>
      </c>
      <c r="M338" s="4">
        <v>-0.01</v>
      </c>
      <c r="N338" t="s">
        <v>85</v>
      </c>
      <c r="O338" s="4">
        <f t="shared" si="30"/>
        <v>0.38</v>
      </c>
      <c r="P338" s="5">
        <f t="shared" si="31"/>
        <v>1.6E-2</v>
      </c>
      <c r="Q338" t="str">
        <f t="shared" si="32"/>
        <v>Negative ΔP</v>
      </c>
      <c r="R338" t="str">
        <f t="shared" si="33"/>
        <v>Within Model #180 range</v>
      </c>
      <c r="S338" s="4" t="str">
        <f t="shared" si="34"/>
        <v>Not measured</v>
      </c>
      <c r="T338" t="s">
        <v>86</v>
      </c>
      <c r="U338" s="8" t="s">
        <v>539</v>
      </c>
      <c r="V338" t="str">
        <f t="shared" si="35"/>
        <v>Tier 3</v>
      </c>
    </row>
    <row r="339" spans="1:22">
      <c r="A339" t="s">
        <v>540</v>
      </c>
      <c r="B339" t="s">
        <v>120</v>
      </c>
      <c r="C339" s="3">
        <v>46199.50277777778</v>
      </c>
      <c r="D339" t="s">
        <v>177</v>
      </c>
      <c r="E339">
        <v>6</v>
      </c>
      <c r="F339" s="4">
        <v>1.1000000000000001</v>
      </c>
      <c r="G339" s="4">
        <v>3</v>
      </c>
      <c r="H339" s="4">
        <v>19</v>
      </c>
      <c r="I339" s="4">
        <v>76.900000000000006</v>
      </c>
      <c r="J339" s="4">
        <v>82.9</v>
      </c>
      <c r="K339" s="4">
        <v>29.766845942029001</v>
      </c>
      <c r="L339" s="4">
        <v>-0.05</v>
      </c>
      <c r="M339" s="4">
        <v>-0.01</v>
      </c>
      <c r="N339" t="s">
        <v>85</v>
      </c>
      <c r="O339" s="4">
        <f t="shared" si="30"/>
        <v>0.38</v>
      </c>
      <c r="P339" s="5">
        <f t="shared" si="31"/>
        <v>4.0000000000000001E-3</v>
      </c>
      <c r="Q339" t="str">
        <f t="shared" si="32"/>
        <v>Negative ΔP</v>
      </c>
      <c r="R339" t="str">
        <f t="shared" si="33"/>
        <v>Within Model #180 range</v>
      </c>
      <c r="S339" s="4" t="str">
        <f t="shared" si="34"/>
        <v>Not measured</v>
      </c>
      <c r="T339" t="s">
        <v>86</v>
      </c>
      <c r="U339" s="8" t="s">
        <v>541</v>
      </c>
      <c r="V339" t="str">
        <f t="shared" si="35"/>
        <v>Tier 1</v>
      </c>
    </row>
    <row r="340" spans="1:22">
      <c r="A340" t="s">
        <v>542</v>
      </c>
      <c r="B340" t="s">
        <v>120</v>
      </c>
      <c r="C340" s="3">
        <v>46199.504861111112</v>
      </c>
      <c r="D340" t="s">
        <v>179</v>
      </c>
      <c r="E340">
        <v>6</v>
      </c>
      <c r="F340" s="4">
        <v>0.7</v>
      </c>
      <c r="G340" s="4">
        <v>1.7</v>
      </c>
      <c r="H340" s="4">
        <v>20.5</v>
      </c>
      <c r="I340" s="4">
        <v>77.099999999999994</v>
      </c>
      <c r="J340" s="4">
        <v>82.9</v>
      </c>
      <c r="K340" s="4">
        <v>29.7688415942029</v>
      </c>
      <c r="L340" s="4">
        <v>-0.05</v>
      </c>
      <c r="M340" s="4">
        <v>-0.01</v>
      </c>
      <c r="N340" t="s">
        <v>85</v>
      </c>
      <c r="O340" s="4">
        <f t="shared" si="30"/>
        <v>0.38</v>
      </c>
      <c r="P340" s="5">
        <f t="shared" si="31"/>
        <v>3.0000000000000001E-3</v>
      </c>
      <c r="Q340" t="str">
        <f t="shared" si="32"/>
        <v>Negative ΔP</v>
      </c>
      <c r="R340" t="str">
        <f t="shared" si="33"/>
        <v>Within Model #180 range</v>
      </c>
      <c r="S340" s="4" t="str">
        <f t="shared" si="34"/>
        <v>Not measured</v>
      </c>
      <c r="T340" t="s">
        <v>86</v>
      </c>
      <c r="U340" s="8" t="s">
        <v>543</v>
      </c>
      <c r="V340" t="str">
        <f t="shared" si="35"/>
        <v>Tier 1</v>
      </c>
    </row>
    <row r="341" spans="1:22">
      <c r="A341" t="s">
        <v>544</v>
      </c>
      <c r="B341" t="s">
        <v>120</v>
      </c>
      <c r="C341" s="3">
        <v>46199.507638888892</v>
      </c>
      <c r="D341" t="s">
        <v>181</v>
      </c>
      <c r="E341">
        <v>6</v>
      </c>
      <c r="F341" s="4">
        <v>17.899999999999999</v>
      </c>
      <c r="G341" s="4">
        <v>13.1</v>
      </c>
      <c r="H341" s="4">
        <v>8.4</v>
      </c>
      <c r="I341" s="4">
        <v>60.6</v>
      </c>
      <c r="J341" s="4">
        <v>89.1</v>
      </c>
      <c r="K341" s="4">
        <v>29.7708372463768</v>
      </c>
      <c r="L341" s="4">
        <v>7.0000000000000007E-2</v>
      </c>
      <c r="M341" s="4">
        <v>0.02</v>
      </c>
      <c r="N341" t="s">
        <v>85</v>
      </c>
      <c r="O341" s="4">
        <f t="shared" si="30"/>
        <v>0.54</v>
      </c>
      <c r="P341" s="5">
        <f t="shared" si="31"/>
        <v>9.7000000000000003E-2</v>
      </c>
      <c r="Q341" t="str">
        <f t="shared" si="32"/>
        <v>Positive ΔP</v>
      </c>
      <c r="R341" t="str">
        <f t="shared" si="33"/>
        <v>Within Model #180 range</v>
      </c>
      <c r="S341" s="4" t="str">
        <f t="shared" si="34"/>
        <v>Not measured</v>
      </c>
      <c r="T341" t="s">
        <v>86</v>
      </c>
      <c r="U341" s="8" t="s">
        <v>545</v>
      </c>
      <c r="V341" t="str">
        <f t="shared" si="35"/>
        <v>Tier 3</v>
      </c>
    </row>
    <row r="342" spans="1:22">
      <c r="A342" t="s">
        <v>546</v>
      </c>
      <c r="B342" t="s">
        <v>120</v>
      </c>
      <c r="C342" s="3">
        <v>46199.509722222218</v>
      </c>
      <c r="D342" t="s">
        <v>183</v>
      </c>
      <c r="E342">
        <v>6</v>
      </c>
      <c r="F342" s="4">
        <v>28.7</v>
      </c>
      <c r="G342" s="4">
        <v>18.399999999999999</v>
      </c>
      <c r="H342" s="4">
        <v>3.8</v>
      </c>
      <c r="I342" s="4">
        <v>49.1</v>
      </c>
      <c r="J342" s="4">
        <v>77.099999999999994</v>
      </c>
      <c r="K342" s="4">
        <v>29.686330000000002</v>
      </c>
      <c r="L342" s="4">
        <v>0.14000000000000001</v>
      </c>
      <c r="M342" s="4">
        <v>0.03</v>
      </c>
      <c r="N342" t="s">
        <v>85</v>
      </c>
      <c r="O342" s="4">
        <f t="shared" si="30"/>
        <v>0.66</v>
      </c>
      <c r="P342" s="5">
        <f t="shared" si="31"/>
        <v>0.189</v>
      </c>
      <c r="Q342" t="str">
        <f t="shared" si="32"/>
        <v>Positive ΔP</v>
      </c>
      <c r="R342" t="str">
        <f t="shared" si="33"/>
        <v>Within Model #180 range</v>
      </c>
      <c r="S342" s="4" t="str">
        <f t="shared" si="34"/>
        <v>Not measured</v>
      </c>
      <c r="T342" t="s">
        <v>86</v>
      </c>
      <c r="U342" s="8" t="s">
        <v>547</v>
      </c>
      <c r="V342" t="str">
        <f t="shared" si="35"/>
        <v>Tier 3</v>
      </c>
    </row>
    <row r="343" spans="1:22">
      <c r="A343" t="s">
        <v>548</v>
      </c>
      <c r="B343" t="s">
        <v>120</v>
      </c>
      <c r="C343" s="3">
        <v>46199.512499999997</v>
      </c>
      <c r="D343" t="s">
        <v>185</v>
      </c>
      <c r="E343">
        <v>6</v>
      </c>
      <c r="F343" s="4">
        <v>18.8</v>
      </c>
      <c r="G343" s="4">
        <v>11.1</v>
      </c>
      <c r="H343" s="4">
        <v>12.8</v>
      </c>
      <c r="I343" s="4">
        <v>58.5</v>
      </c>
      <c r="J343" s="4">
        <v>77.2</v>
      </c>
      <c r="K343" s="4">
        <v>29.706330000000001</v>
      </c>
      <c r="L343" s="4">
        <v>0.06</v>
      </c>
      <c r="M343" s="4">
        <v>0.01</v>
      </c>
      <c r="N343" t="s">
        <v>85</v>
      </c>
      <c r="O343" s="4">
        <f t="shared" si="30"/>
        <v>0.38</v>
      </c>
      <c r="P343" s="5">
        <f t="shared" si="31"/>
        <v>7.0999999999999994E-2</v>
      </c>
      <c r="Q343" t="str">
        <f t="shared" si="32"/>
        <v>Positive ΔP</v>
      </c>
      <c r="R343" t="str">
        <f t="shared" si="33"/>
        <v>Within Model #180 range</v>
      </c>
      <c r="S343" s="4" t="str">
        <f t="shared" si="34"/>
        <v>Not measured</v>
      </c>
      <c r="T343" t="s">
        <v>86</v>
      </c>
      <c r="U343" s="8" t="s">
        <v>549</v>
      </c>
      <c r="V343" t="str">
        <f t="shared" si="35"/>
        <v>Tier 3</v>
      </c>
    </row>
    <row r="344" spans="1:22">
      <c r="A344" t="s">
        <v>550</v>
      </c>
      <c r="B344" t="s">
        <v>120</v>
      </c>
      <c r="C344" s="3">
        <v>46199.515277777777</v>
      </c>
      <c r="D344" t="s">
        <v>187</v>
      </c>
      <c r="E344">
        <v>6</v>
      </c>
      <c r="F344" s="4">
        <v>31.3</v>
      </c>
      <c r="G344" s="4">
        <v>16.399999999999999</v>
      </c>
      <c r="H344" s="4">
        <v>8.1</v>
      </c>
      <c r="I344" s="4">
        <v>45.4</v>
      </c>
      <c r="J344" s="4">
        <v>75.599999999999994</v>
      </c>
      <c r="K344" s="4">
        <v>29.716329999999999</v>
      </c>
      <c r="L344" s="4">
        <v>0.13</v>
      </c>
      <c r="M344" s="4">
        <v>0.03</v>
      </c>
      <c r="N344" t="s">
        <v>85</v>
      </c>
      <c r="O344" s="4">
        <f t="shared" si="30"/>
        <v>0.66</v>
      </c>
      <c r="P344" s="5">
        <f t="shared" si="31"/>
        <v>0.20699999999999999</v>
      </c>
      <c r="Q344" t="str">
        <f t="shared" si="32"/>
        <v>Positive ΔP</v>
      </c>
      <c r="R344" t="str">
        <f t="shared" si="33"/>
        <v>Within Model #180 range</v>
      </c>
      <c r="S344" s="4" t="str">
        <f t="shared" si="34"/>
        <v>Not measured</v>
      </c>
      <c r="T344" t="s">
        <v>86</v>
      </c>
      <c r="U344" s="8" t="s">
        <v>551</v>
      </c>
      <c r="V344" t="str">
        <f t="shared" si="35"/>
        <v>Tier 3</v>
      </c>
    </row>
    <row r="345" spans="1:22">
      <c r="A345" t="s">
        <v>552</v>
      </c>
      <c r="B345" t="s">
        <v>120</v>
      </c>
      <c r="C345" s="3">
        <v>46199.517361111109</v>
      </c>
      <c r="D345" t="s">
        <v>189</v>
      </c>
      <c r="E345">
        <v>6</v>
      </c>
      <c r="F345" s="4">
        <v>33.799999999999997</v>
      </c>
      <c r="G345" s="4">
        <v>19</v>
      </c>
      <c r="H345" s="4">
        <v>7.2</v>
      </c>
      <c r="I345" s="4">
        <v>41.3</v>
      </c>
      <c r="J345" s="4">
        <v>76.5</v>
      </c>
      <c r="K345" s="4">
        <v>29.726330000000001</v>
      </c>
      <c r="L345" s="4">
        <v>0.15</v>
      </c>
      <c r="M345" s="4">
        <v>0.04</v>
      </c>
      <c r="N345" t="s">
        <v>85</v>
      </c>
      <c r="O345" s="4">
        <f t="shared" si="30"/>
        <v>0.76</v>
      </c>
      <c r="P345" s="5">
        <f t="shared" si="31"/>
        <v>0.25700000000000001</v>
      </c>
      <c r="Q345" t="str">
        <f t="shared" si="32"/>
        <v>Positive ΔP</v>
      </c>
      <c r="R345" t="str">
        <f t="shared" si="33"/>
        <v>Within Model #180 range</v>
      </c>
      <c r="S345" s="4" t="str">
        <f t="shared" si="34"/>
        <v>Not measured</v>
      </c>
      <c r="T345" t="s">
        <v>86</v>
      </c>
      <c r="U345" s="8" t="s">
        <v>529</v>
      </c>
      <c r="V345" t="str">
        <f t="shared" si="35"/>
        <v>Tier 3</v>
      </c>
    </row>
    <row r="346" spans="1:22">
      <c r="A346" t="s">
        <v>553</v>
      </c>
      <c r="B346" t="s">
        <v>120</v>
      </c>
      <c r="C346" s="3">
        <v>46199.519444444442</v>
      </c>
      <c r="D346" t="s">
        <v>191</v>
      </c>
      <c r="E346">
        <v>6</v>
      </c>
      <c r="F346" s="4">
        <v>15.4</v>
      </c>
      <c r="G346" s="4">
        <v>10</v>
      </c>
      <c r="H346" s="4">
        <v>11.8</v>
      </c>
      <c r="I346" s="4">
        <v>64</v>
      </c>
      <c r="J346" s="4">
        <v>78</v>
      </c>
      <c r="K346" s="4">
        <v>29.716329999999999</v>
      </c>
      <c r="L346" s="4">
        <v>0.05</v>
      </c>
      <c r="M346" s="4">
        <v>0.01</v>
      </c>
      <c r="N346" t="s">
        <v>85</v>
      </c>
      <c r="O346" s="4">
        <f t="shared" si="30"/>
        <v>0.38</v>
      </c>
      <c r="P346" s="5">
        <f t="shared" si="31"/>
        <v>5.8999999999999997E-2</v>
      </c>
      <c r="Q346" t="str">
        <f t="shared" si="32"/>
        <v>Positive ΔP</v>
      </c>
      <c r="R346" t="str">
        <f t="shared" si="33"/>
        <v>Within Model #180 range</v>
      </c>
      <c r="S346" s="4" t="str">
        <f t="shared" si="34"/>
        <v>Not measured</v>
      </c>
      <c r="T346" t="s">
        <v>86</v>
      </c>
      <c r="U346" s="8" t="s">
        <v>551</v>
      </c>
      <c r="V346" t="str">
        <f t="shared" si="35"/>
        <v>Tier 3</v>
      </c>
    </row>
    <row r="347" spans="1:22">
      <c r="A347" t="s">
        <v>554</v>
      </c>
      <c r="B347" t="s">
        <v>120</v>
      </c>
      <c r="C347" s="3">
        <v>46199.521527777782</v>
      </c>
      <c r="D347" t="s">
        <v>193</v>
      </c>
      <c r="E347">
        <v>6</v>
      </c>
      <c r="F347" s="4">
        <v>27.1</v>
      </c>
      <c r="G347" s="4">
        <v>15.4</v>
      </c>
      <c r="H347" s="4">
        <v>8.4</v>
      </c>
      <c r="I347" s="4">
        <v>50.3</v>
      </c>
      <c r="J347" s="4">
        <v>87.2</v>
      </c>
      <c r="K347" s="4">
        <v>29.726330000000001</v>
      </c>
      <c r="L347" s="4">
        <v>0.11</v>
      </c>
      <c r="M347" s="4">
        <v>0.03</v>
      </c>
      <c r="N347" t="s">
        <v>85</v>
      </c>
      <c r="O347" s="4">
        <f t="shared" si="30"/>
        <v>0.66</v>
      </c>
      <c r="P347" s="5">
        <f t="shared" si="31"/>
        <v>0.17899999999999999</v>
      </c>
      <c r="Q347" t="str">
        <f t="shared" si="32"/>
        <v>Positive ΔP</v>
      </c>
      <c r="R347" t="str">
        <f t="shared" si="33"/>
        <v>Within Model #180 range</v>
      </c>
      <c r="S347" s="4" t="str">
        <f t="shared" si="34"/>
        <v>Not measured</v>
      </c>
      <c r="T347" t="s">
        <v>86</v>
      </c>
      <c r="U347" s="8" t="s">
        <v>529</v>
      </c>
      <c r="V347" t="str">
        <f t="shared" si="35"/>
        <v>Tier 3</v>
      </c>
    </row>
    <row r="348" spans="1:22">
      <c r="A348" t="s">
        <v>555</v>
      </c>
      <c r="B348" t="s">
        <v>120</v>
      </c>
      <c r="C348" s="3">
        <v>46199.524305555547</v>
      </c>
      <c r="D348" t="s">
        <v>195</v>
      </c>
      <c r="E348">
        <v>6</v>
      </c>
      <c r="F348" s="4">
        <v>6.8</v>
      </c>
      <c r="G348" s="4">
        <v>5.2</v>
      </c>
      <c r="H348" s="4">
        <v>15.6</v>
      </c>
      <c r="I348" s="4">
        <v>73.7</v>
      </c>
      <c r="J348" s="4">
        <v>76.099999999999994</v>
      </c>
      <c r="K348" s="4">
        <v>29.726330000000001</v>
      </c>
      <c r="L348" s="4">
        <v>-0.01</v>
      </c>
      <c r="M348" s="4">
        <v>-0.01</v>
      </c>
      <c r="N348" t="s">
        <v>85</v>
      </c>
      <c r="O348" s="4">
        <f t="shared" si="30"/>
        <v>0.38</v>
      </c>
      <c r="P348" s="5">
        <f t="shared" si="31"/>
        <v>2.5999999999999999E-2</v>
      </c>
      <c r="Q348" t="str">
        <f t="shared" si="32"/>
        <v>Negative ΔP</v>
      </c>
      <c r="R348" t="str">
        <f t="shared" si="33"/>
        <v>Within Model #180 range</v>
      </c>
      <c r="S348" s="4" t="str">
        <f t="shared" si="34"/>
        <v>Not measured</v>
      </c>
      <c r="T348" t="s">
        <v>86</v>
      </c>
      <c r="U348" s="8" t="s">
        <v>529</v>
      </c>
      <c r="V348" t="str">
        <f t="shared" si="35"/>
        <v>Tier 3</v>
      </c>
    </row>
    <row r="349" spans="1:22">
      <c r="A349" t="s">
        <v>556</v>
      </c>
      <c r="B349" t="s">
        <v>120</v>
      </c>
      <c r="C349" s="3">
        <v>46199.527083333327</v>
      </c>
      <c r="D349" t="s">
        <v>197</v>
      </c>
      <c r="E349">
        <v>6</v>
      </c>
      <c r="F349" s="4">
        <v>0.9</v>
      </c>
      <c r="G349" s="4">
        <v>1.1000000000000001</v>
      </c>
      <c r="H349" s="4">
        <v>19.3</v>
      </c>
      <c r="I349" s="4">
        <v>79.900000000000006</v>
      </c>
      <c r="J349" s="4">
        <v>76.7</v>
      </c>
      <c r="K349" s="4">
        <v>29.736329999999999</v>
      </c>
      <c r="L349" s="4">
        <v>-0.05</v>
      </c>
      <c r="M349" s="4">
        <v>-0.01</v>
      </c>
      <c r="N349" t="s">
        <v>85</v>
      </c>
      <c r="O349" s="4">
        <f t="shared" si="30"/>
        <v>0.38</v>
      </c>
      <c r="P349" s="5">
        <f t="shared" si="31"/>
        <v>3.0000000000000001E-3</v>
      </c>
      <c r="Q349" t="str">
        <f t="shared" si="32"/>
        <v>Negative ΔP</v>
      </c>
      <c r="R349" t="str">
        <f t="shared" si="33"/>
        <v>Within Model #180 range</v>
      </c>
      <c r="S349" s="4" t="str">
        <f t="shared" si="34"/>
        <v>Not measured</v>
      </c>
      <c r="T349" t="s">
        <v>86</v>
      </c>
      <c r="U349" s="8" t="s">
        <v>557</v>
      </c>
      <c r="V349" t="str">
        <f t="shared" si="35"/>
        <v>Tier 1</v>
      </c>
    </row>
    <row r="350" spans="1:22">
      <c r="A350" t="s">
        <v>558</v>
      </c>
      <c r="B350" t="s">
        <v>120</v>
      </c>
      <c r="C350" s="3">
        <v>46199.529861111107</v>
      </c>
      <c r="D350" t="s">
        <v>199</v>
      </c>
      <c r="E350">
        <v>6</v>
      </c>
      <c r="F350" s="4">
        <v>1</v>
      </c>
      <c r="G350" s="4">
        <v>1.7</v>
      </c>
      <c r="H350" s="4">
        <v>18.2</v>
      </c>
      <c r="I350" s="4">
        <v>80.400000000000006</v>
      </c>
      <c r="J350" s="4">
        <v>75.900000000000006</v>
      </c>
      <c r="K350" s="4">
        <v>29.726330000000001</v>
      </c>
      <c r="L350" s="4">
        <v>-0.04</v>
      </c>
      <c r="M350" s="4">
        <v>-0.01</v>
      </c>
      <c r="N350" t="s">
        <v>85</v>
      </c>
      <c r="O350" s="4">
        <f t="shared" si="30"/>
        <v>0.38</v>
      </c>
      <c r="P350" s="5">
        <f t="shared" si="31"/>
        <v>4.0000000000000001E-3</v>
      </c>
      <c r="Q350" t="str">
        <f t="shared" si="32"/>
        <v>Negative ΔP</v>
      </c>
      <c r="R350" t="str">
        <f t="shared" si="33"/>
        <v>Within Model #180 range</v>
      </c>
      <c r="S350" s="4" t="str">
        <f t="shared" si="34"/>
        <v>Not measured</v>
      </c>
      <c r="T350" t="s">
        <v>86</v>
      </c>
      <c r="U350" s="8" t="s">
        <v>529</v>
      </c>
      <c r="V350" t="str">
        <f t="shared" si="35"/>
        <v>Tier 1</v>
      </c>
    </row>
    <row r="351" spans="1:22">
      <c r="A351" t="s">
        <v>559</v>
      </c>
      <c r="B351" t="s">
        <v>120</v>
      </c>
      <c r="C351" s="3">
        <v>46199.531944444447</v>
      </c>
      <c r="D351" t="s">
        <v>201</v>
      </c>
      <c r="E351">
        <v>6</v>
      </c>
      <c r="F351" s="4">
        <v>2.8</v>
      </c>
      <c r="G351" s="4">
        <v>2.2999999999999998</v>
      </c>
      <c r="H351" s="4">
        <v>18.100000000000001</v>
      </c>
      <c r="I351" s="4">
        <v>78</v>
      </c>
      <c r="J351" s="4">
        <v>77.5</v>
      </c>
      <c r="K351" s="4">
        <v>29.736329999999999</v>
      </c>
      <c r="L351" s="4">
        <v>-0.03</v>
      </c>
      <c r="M351" s="4">
        <v>-0.01</v>
      </c>
      <c r="N351" t="s">
        <v>85</v>
      </c>
      <c r="O351" s="4">
        <f t="shared" si="30"/>
        <v>0.38</v>
      </c>
      <c r="P351" s="5">
        <f t="shared" si="31"/>
        <v>1.0999999999999999E-2</v>
      </c>
      <c r="Q351" t="str">
        <f t="shared" si="32"/>
        <v>Negative ΔP</v>
      </c>
      <c r="R351" t="str">
        <f t="shared" si="33"/>
        <v>Within Model #180 range</v>
      </c>
      <c r="S351" s="4" t="str">
        <f t="shared" si="34"/>
        <v>Not measured</v>
      </c>
      <c r="T351" t="s">
        <v>86</v>
      </c>
      <c r="U351" s="8" t="s">
        <v>557</v>
      </c>
      <c r="V351" t="str">
        <f t="shared" si="35"/>
        <v>Tier 3</v>
      </c>
    </row>
    <row r="352" spans="1:22">
      <c r="A352" t="s">
        <v>560</v>
      </c>
      <c r="B352" t="s">
        <v>120</v>
      </c>
      <c r="C352" s="3">
        <v>46199.534722222219</v>
      </c>
      <c r="D352" t="s">
        <v>203</v>
      </c>
      <c r="E352">
        <v>6</v>
      </c>
      <c r="F352" s="4">
        <v>0</v>
      </c>
      <c r="G352" s="4">
        <v>0.8</v>
      </c>
      <c r="H352" s="4">
        <v>19.600000000000001</v>
      </c>
      <c r="I352" s="4">
        <v>80.7</v>
      </c>
      <c r="J352" s="4">
        <v>81.8</v>
      </c>
      <c r="K352" s="4">
        <v>29.736329999999999</v>
      </c>
      <c r="L352" s="4">
        <v>-0.05</v>
      </c>
      <c r="M352" s="4">
        <v>-0.01</v>
      </c>
      <c r="N352" t="s">
        <v>85</v>
      </c>
      <c r="O352" s="4">
        <f t="shared" si="30"/>
        <v>0.38</v>
      </c>
      <c r="P352" s="5">
        <f t="shared" si="31"/>
        <v>0</v>
      </c>
      <c r="Q352" t="str">
        <f t="shared" si="32"/>
        <v>Negative ΔP</v>
      </c>
      <c r="R352" t="str">
        <f t="shared" si="33"/>
        <v>Within Model #180 range</v>
      </c>
      <c r="S352" s="4" t="str">
        <f t="shared" si="34"/>
        <v>Not measured</v>
      </c>
      <c r="T352" t="s">
        <v>86</v>
      </c>
      <c r="U352" s="8" t="s">
        <v>557</v>
      </c>
      <c r="V352" t="str">
        <f t="shared" si="35"/>
        <v>Tier 1</v>
      </c>
    </row>
    <row r="353" spans="1:22">
      <c r="A353" t="s">
        <v>561</v>
      </c>
      <c r="B353" t="s">
        <v>120</v>
      </c>
      <c r="C353" s="3">
        <v>46199.536805555559</v>
      </c>
      <c r="D353" t="s">
        <v>205</v>
      </c>
      <c r="E353">
        <v>6</v>
      </c>
      <c r="F353" s="4">
        <v>8.6</v>
      </c>
      <c r="G353" s="4">
        <v>5.7</v>
      </c>
      <c r="H353" s="4">
        <v>13.5</v>
      </c>
      <c r="I353" s="4">
        <v>73.400000000000006</v>
      </c>
      <c r="J353" s="4">
        <v>81.7</v>
      </c>
      <c r="K353" s="4">
        <v>29.736329999999999</v>
      </c>
      <c r="L353" s="4">
        <v>0.01</v>
      </c>
      <c r="M353" s="4">
        <v>0.01</v>
      </c>
      <c r="N353" t="s">
        <v>85</v>
      </c>
      <c r="O353" s="4">
        <f t="shared" si="30"/>
        <v>0.38</v>
      </c>
      <c r="P353" s="5">
        <f t="shared" si="31"/>
        <v>3.3000000000000002E-2</v>
      </c>
      <c r="Q353" t="str">
        <f t="shared" si="32"/>
        <v>Positive ΔP</v>
      </c>
      <c r="R353" t="str">
        <f t="shared" si="33"/>
        <v>Within Model #180 range</v>
      </c>
      <c r="S353" s="4" t="str">
        <f t="shared" si="34"/>
        <v>Not measured</v>
      </c>
      <c r="T353" t="s">
        <v>86</v>
      </c>
      <c r="U353" s="8" t="s">
        <v>557</v>
      </c>
      <c r="V353" t="str">
        <f t="shared" si="35"/>
        <v>Tier 3</v>
      </c>
    </row>
    <row r="354" spans="1:22">
      <c r="A354" t="s">
        <v>562</v>
      </c>
      <c r="B354" t="s">
        <v>120</v>
      </c>
      <c r="C354" s="3">
        <v>46199.539583333331</v>
      </c>
      <c r="D354" t="s">
        <v>207</v>
      </c>
      <c r="E354">
        <v>6</v>
      </c>
      <c r="F354" s="4">
        <v>18.399999999999999</v>
      </c>
      <c r="G354" s="4">
        <v>11.4</v>
      </c>
      <c r="H354" s="4">
        <v>12.5</v>
      </c>
      <c r="I354" s="4">
        <v>58.9</v>
      </c>
      <c r="J354" s="4">
        <v>77.900000000000006</v>
      </c>
      <c r="K354" s="4">
        <v>29.74633</v>
      </c>
      <c r="L354" s="4">
        <v>0.06</v>
      </c>
      <c r="M354" s="4">
        <v>0.01</v>
      </c>
      <c r="N354" t="s">
        <v>85</v>
      </c>
      <c r="O354" s="4">
        <f t="shared" si="30"/>
        <v>0.38</v>
      </c>
      <c r="P354" s="5">
        <f t="shared" si="31"/>
        <v>7.0000000000000007E-2</v>
      </c>
      <c r="Q354" t="str">
        <f t="shared" si="32"/>
        <v>Positive ΔP</v>
      </c>
      <c r="R354" t="str">
        <f t="shared" si="33"/>
        <v>Within Model #180 range</v>
      </c>
      <c r="S354" s="4" t="str">
        <f t="shared" si="34"/>
        <v>Not measured</v>
      </c>
      <c r="T354" t="s">
        <v>86</v>
      </c>
      <c r="U354" s="8" t="s">
        <v>521</v>
      </c>
      <c r="V354" t="str">
        <f t="shared" si="35"/>
        <v>Tier 3</v>
      </c>
    </row>
    <row r="355" spans="1:22">
      <c r="A355" t="s">
        <v>563</v>
      </c>
      <c r="B355" t="s">
        <v>120</v>
      </c>
      <c r="C355" s="3">
        <v>46199.542361111111</v>
      </c>
      <c r="D355" t="s">
        <v>209</v>
      </c>
      <c r="E355">
        <v>6</v>
      </c>
      <c r="F355" s="4">
        <v>36.1</v>
      </c>
      <c r="G355" s="4">
        <v>20.8</v>
      </c>
      <c r="H355" s="4">
        <v>12.6</v>
      </c>
      <c r="I355" s="4">
        <v>31.7</v>
      </c>
      <c r="J355" s="4">
        <v>79.2</v>
      </c>
      <c r="K355" s="4">
        <v>29.74633</v>
      </c>
      <c r="L355" s="4">
        <v>0.14000000000000001</v>
      </c>
      <c r="M355" s="4">
        <v>0.03</v>
      </c>
      <c r="N355" t="s">
        <v>85</v>
      </c>
      <c r="O355" s="4">
        <f t="shared" si="30"/>
        <v>0.66</v>
      </c>
      <c r="P355" s="5">
        <f t="shared" si="31"/>
        <v>0.23799999999999999</v>
      </c>
      <c r="Q355" t="str">
        <f t="shared" si="32"/>
        <v>Positive ΔP</v>
      </c>
      <c r="R355" t="str">
        <f t="shared" si="33"/>
        <v>Within Model #180 range</v>
      </c>
      <c r="S355" s="4" t="str">
        <f t="shared" si="34"/>
        <v>Not measured</v>
      </c>
      <c r="T355" t="s">
        <v>86</v>
      </c>
      <c r="U355" s="8" t="s">
        <v>521</v>
      </c>
      <c r="V355" t="str">
        <f t="shared" si="35"/>
        <v>Tier 3</v>
      </c>
    </row>
    <row r="356" spans="1:22">
      <c r="A356" t="s">
        <v>564</v>
      </c>
      <c r="B356" t="s">
        <v>120</v>
      </c>
      <c r="C356" s="3">
        <v>46199.544444444437</v>
      </c>
      <c r="D356" t="s">
        <v>211</v>
      </c>
      <c r="E356">
        <v>6</v>
      </c>
      <c r="F356" s="4">
        <v>11</v>
      </c>
      <c r="G356" s="4">
        <v>7.8</v>
      </c>
      <c r="H356" s="4">
        <v>15.2</v>
      </c>
      <c r="I356" s="4">
        <v>67.3</v>
      </c>
      <c r="J356" s="4">
        <v>78.3</v>
      </c>
      <c r="K356" s="4">
        <v>29.756329999999998</v>
      </c>
      <c r="L356" s="4">
        <v>0.01</v>
      </c>
      <c r="M356" s="4">
        <v>0.01</v>
      </c>
      <c r="N356" t="s">
        <v>85</v>
      </c>
      <c r="O356" s="4">
        <f t="shared" si="30"/>
        <v>0.38</v>
      </c>
      <c r="P356" s="5">
        <f t="shared" si="31"/>
        <v>4.2000000000000003E-2</v>
      </c>
      <c r="Q356" t="str">
        <f t="shared" si="32"/>
        <v>Positive ΔP</v>
      </c>
      <c r="R356" t="str">
        <f t="shared" si="33"/>
        <v>Within Model #180 range</v>
      </c>
      <c r="S356" s="4" t="str">
        <f t="shared" si="34"/>
        <v>Not measured</v>
      </c>
      <c r="T356" t="s">
        <v>86</v>
      </c>
      <c r="U356" s="8" t="s">
        <v>523</v>
      </c>
      <c r="V356" t="str">
        <f t="shared" si="35"/>
        <v>Tier 3</v>
      </c>
    </row>
    <row r="357" spans="1:22">
      <c r="A357" t="s">
        <v>565</v>
      </c>
      <c r="B357" t="s">
        <v>120</v>
      </c>
      <c r="C357" s="3">
        <v>46199.547222222223</v>
      </c>
      <c r="D357" t="s">
        <v>213</v>
      </c>
      <c r="E357">
        <v>6</v>
      </c>
      <c r="F357" s="4">
        <v>15.4</v>
      </c>
      <c r="G357" s="4">
        <v>5.3</v>
      </c>
      <c r="H357" s="4">
        <v>16.7</v>
      </c>
      <c r="I357" s="4">
        <v>72.400000000000006</v>
      </c>
      <c r="J357" s="4">
        <v>78.099999999999994</v>
      </c>
      <c r="K357" s="4">
        <v>29.756329999999998</v>
      </c>
      <c r="L357" s="4">
        <v>0.03</v>
      </c>
      <c r="M357" s="4">
        <v>0.01</v>
      </c>
      <c r="N357" t="s">
        <v>85</v>
      </c>
      <c r="O357" s="4">
        <f t="shared" si="30"/>
        <v>0.38</v>
      </c>
      <c r="P357" s="5">
        <f t="shared" si="31"/>
        <v>5.8999999999999997E-2</v>
      </c>
      <c r="Q357" t="str">
        <f t="shared" si="32"/>
        <v>Positive ΔP</v>
      </c>
      <c r="R357" t="str">
        <f t="shared" si="33"/>
        <v>Within Model #180 range</v>
      </c>
      <c r="S357" s="4" t="str">
        <f t="shared" si="34"/>
        <v>Not measured</v>
      </c>
      <c r="T357" t="s">
        <v>86</v>
      </c>
      <c r="U357" s="8" t="s">
        <v>523</v>
      </c>
      <c r="V357" t="str">
        <f t="shared" si="35"/>
        <v>Tier 3</v>
      </c>
    </row>
    <row r="358" spans="1:22">
      <c r="A358" t="s">
        <v>566</v>
      </c>
      <c r="B358" t="s">
        <v>120</v>
      </c>
      <c r="C358" s="3">
        <v>46199.549305555563</v>
      </c>
      <c r="D358" t="s">
        <v>215</v>
      </c>
      <c r="E358">
        <v>6</v>
      </c>
      <c r="F358" s="4">
        <v>43.2</v>
      </c>
      <c r="G358" s="4">
        <v>21.1</v>
      </c>
      <c r="H358" s="4">
        <v>8.1999999999999993</v>
      </c>
      <c r="I358" s="4">
        <v>28.7</v>
      </c>
      <c r="J358" s="4">
        <v>77</v>
      </c>
      <c r="K358" s="4">
        <v>29.756329999999998</v>
      </c>
      <c r="L358" s="4">
        <v>0.19</v>
      </c>
      <c r="M358" s="4">
        <v>0.05</v>
      </c>
      <c r="N358" t="s">
        <v>85</v>
      </c>
      <c r="O358" s="4">
        <f t="shared" si="30"/>
        <v>0.85</v>
      </c>
      <c r="P358" s="5">
        <f t="shared" si="31"/>
        <v>0.36699999999999999</v>
      </c>
      <c r="Q358" t="str">
        <f t="shared" si="32"/>
        <v>Positive ΔP</v>
      </c>
      <c r="R358" t="str">
        <f t="shared" si="33"/>
        <v>Within Model #180 range</v>
      </c>
      <c r="S358" s="4" t="str">
        <f t="shared" si="34"/>
        <v>Not measured</v>
      </c>
      <c r="T358" t="s">
        <v>86</v>
      </c>
      <c r="U358" s="8" t="s">
        <v>523</v>
      </c>
      <c r="V358" t="str">
        <f t="shared" si="35"/>
        <v>Tier 3</v>
      </c>
    </row>
    <row r="359" spans="1:22">
      <c r="A359" t="s">
        <v>567</v>
      </c>
      <c r="B359" t="s">
        <v>120</v>
      </c>
      <c r="C359" s="3">
        <v>46199.552083333343</v>
      </c>
      <c r="D359" t="s">
        <v>217</v>
      </c>
      <c r="E359">
        <v>6</v>
      </c>
      <c r="F359" s="4">
        <v>42.5</v>
      </c>
      <c r="G359" s="4">
        <v>20.399999999999999</v>
      </c>
      <c r="H359" s="4">
        <v>10.8</v>
      </c>
      <c r="I359" s="4">
        <v>27.5</v>
      </c>
      <c r="J359" s="4">
        <v>76.400000000000006</v>
      </c>
      <c r="K359" s="4">
        <v>29.74633</v>
      </c>
      <c r="L359" s="4">
        <v>0.17</v>
      </c>
      <c r="M359" s="4">
        <v>0.04</v>
      </c>
      <c r="N359" t="s">
        <v>85</v>
      </c>
      <c r="O359" s="4">
        <f t="shared" si="30"/>
        <v>0.76</v>
      </c>
      <c r="P359" s="5">
        <f t="shared" si="31"/>
        <v>0.32300000000000001</v>
      </c>
      <c r="Q359" t="str">
        <f t="shared" si="32"/>
        <v>Positive ΔP</v>
      </c>
      <c r="R359" t="str">
        <f t="shared" si="33"/>
        <v>Within Model #180 range</v>
      </c>
      <c r="S359" s="4" t="str">
        <f t="shared" si="34"/>
        <v>Not measured</v>
      </c>
      <c r="T359" t="s">
        <v>86</v>
      </c>
      <c r="U359" s="8" t="s">
        <v>521</v>
      </c>
      <c r="V359" t="str">
        <f t="shared" si="35"/>
        <v>Tier 3</v>
      </c>
    </row>
    <row r="360" spans="1:22">
      <c r="A360" t="s">
        <v>568</v>
      </c>
      <c r="B360" t="s">
        <v>120</v>
      </c>
      <c r="C360" s="3">
        <v>46199.554166666669</v>
      </c>
      <c r="D360" t="s">
        <v>219</v>
      </c>
      <c r="E360">
        <v>6</v>
      </c>
      <c r="F360" s="4">
        <v>44.1</v>
      </c>
      <c r="G360" s="4">
        <v>19</v>
      </c>
      <c r="H360" s="4">
        <v>9.6</v>
      </c>
      <c r="I360" s="4">
        <v>28.5</v>
      </c>
      <c r="J360" s="4">
        <v>76.599999999999994</v>
      </c>
      <c r="K360" s="4">
        <v>29.756329999999998</v>
      </c>
      <c r="L360" s="4">
        <v>0.19</v>
      </c>
      <c r="M360" s="4">
        <v>0.05</v>
      </c>
      <c r="N360" t="s">
        <v>85</v>
      </c>
      <c r="O360" s="4">
        <f t="shared" si="30"/>
        <v>0.85</v>
      </c>
      <c r="P360" s="5">
        <f t="shared" si="31"/>
        <v>0.375</v>
      </c>
      <c r="Q360" t="str">
        <f t="shared" si="32"/>
        <v>Positive ΔP</v>
      </c>
      <c r="R360" t="str">
        <f t="shared" si="33"/>
        <v>Within Model #180 range</v>
      </c>
      <c r="S360" s="4" t="str">
        <f t="shared" si="34"/>
        <v>Not measured</v>
      </c>
      <c r="T360" t="s">
        <v>86</v>
      </c>
      <c r="U360" s="8" t="s">
        <v>523</v>
      </c>
      <c r="V360" t="str">
        <f t="shared" si="35"/>
        <v>Tier 3</v>
      </c>
    </row>
    <row r="361" spans="1:22">
      <c r="A361" t="s">
        <v>569</v>
      </c>
      <c r="B361" t="s">
        <v>120</v>
      </c>
      <c r="C361" s="3">
        <v>46199.556944444441</v>
      </c>
      <c r="D361" t="s">
        <v>223</v>
      </c>
      <c r="E361">
        <v>6</v>
      </c>
      <c r="F361" s="4">
        <v>63</v>
      </c>
      <c r="G361" s="4">
        <v>32.5</v>
      </c>
      <c r="H361" s="4">
        <v>4.5999999999999996</v>
      </c>
      <c r="I361" s="4">
        <v>1</v>
      </c>
      <c r="J361" s="4">
        <v>75.7</v>
      </c>
      <c r="K361" s="4">
        <v>29.756329999999998</v>
      </c>
      <c r="L361" s="4">
        <v>0.28999999999999998</v>
      </c>
      <c r="M361" s="4">
        <v>7.0000000000000007E-2</v>
      </c>
      <c r="N361" t="s">
        <v>85</v>
      </c>
      <c r="O361" s="4">
        <f t="shared" si="30"/>
        <v>1.01</v>
      </c>
      <c r="P361" s="5">
        <f t="shared" si="31"/>
        <v>0.63600000000000001</v>
      </c>
      <c r="Q361" t="str">
        <f t="shared" si="32"/>
        <v>Positive ΔP</v>
      </c>
      <c r="R361" t="str">
        <f t="shared" si="33"/>
        <v>Within Model #180 range</v>
      </c>
      <c r="S361" s="4" t="str">
        <f t="shared" si="34"/>
        <v>Not measured</v>
      </c>
      <c r="T361" t="s">
        <v>86</v>
      </c>
      <c r="U361" s="8" t="s">
        <v>523</v>
      </c>
      <c r="V361" t="str">
        <f t="shared" si="35"/>
        <v>Tier 3</v>
      </c>
    </row>
    <row r="362" spans="1:22">
      <c r="A362" t="s">
        <v>570</v>
      </c>
      <c r="B362" t="s">
        <v>120</v>
      </c>
      <c r="C362" s="3">
        <v>46199.559027777781</v>
      </c>
      <c r="D362" t="s">
        <v>225</v>
      </c>
      <c r="E362">
        <v>6</v>
      </c>
      <c r="F362" s="4">
        <v>62.5</v>
      </c>
      <c r="G362" s="4">
        <v>34.5</v>
      </c>
      <c r="H362" s="4">
        <v>1</v>
      </c>
      <c r="I362" s="4">
        <v>3.3</v>
      </c>
      <c r="J362" s="4">
        <v>74.900000000000006</v>
      </c>
      <c r="K362" s="4">
        <v>29.74633</v>
      </c>
      <c r="L362" s="4">
        <v>0.3</v>
      </c>
      <c r="M362" s="4">
        <v>7.0000000000000007E-2</v>
      </c>
      <c r="N362" t="s">
        <v>85</v>
      </c>
      <c r="O362" s="4">
        <f t="shared" si="30"/>
        <v>1.01</v>
      </c>
      <c r="P362" s="5">
        <f t="shared" si="31"/>
        <v>0.63100000000000001</v>
      </c>
      <c r="Q362" t="str">
        <f t="shared" si="32"/>
        <v>Positive ΔP</v>
      </c>
      <c r="R362" t="str">
        <f t="shared" si="33"/>
        <v>Within Model #180 range</v>
      </c>
      <c r="S362" s="4" t="str">
        <f t="shared" si="34"/>
        <v>Not measured</v>
      </c>
      <c r="T362" t="s">
        <v>86</v>
      </c>
      <c r="U362" s="8" t="s">
        <v>521</v>
      </c>
      <c r="V362" t="str">
        <f t="shared" si="35"/>
        <v>Tier 3</v>
      </c>
    </row>
    <row r="363" spans="1:22">
      <c r="A363" t="s">
        <v>571</v>
      </c>
      <c r="B363" t="s">
        <v>120</v>
      </c>
      <c r="C363" s="3">
        <v>46199.561805555553</v>
      </c>
      <c r="D363" t="s">
        <v>227</v>
      </c>
      <c r="E363">
        <v>6</v>
      </c>
      <c r="F363" s="4">
        <v>21.3</v>
      </c>
      <c r="G363" s="4">
        <v>14.1</v>
      </c>
      <c r="H363" s="4">
        <v>11.5</v>
      </c>
      <c r="I363" s="4">
        <v>54.4</v>
      </c>
      <c r="J363" s="4">
        <v>75.2</v>
      </c>
      <c r="K363" s="4">
        <v>29.74633</v>
      </c>
      <c r="L363" s="4">
        <v>7.0000000000000007E-2</v>
      </c>
      <c r="M363" s="4">
        <v>0.02</v>
      </c>
      <c r="N363" t="s">
        <v>85</v>
      </c>
      <c r="O363" s="4">
        <f t="shared" si="30"/>
        <v>0.54</v>
      </c>
      <c r="P363" s="5">
        <f t="shared" si="31"/>
        <v>0.115</v>
      </c>
      <c r="Q363" t="str">
        <f t="shared" si="32"/>
        <v>Positive ΔP</v>
      </c>
      <c r="R363" t="str">
        <f t="shared" si="33"/>
        <v>Within Model #180 range</v>
      </c>
      <c r="S363" s="4" t="str">
        <f t="shared" si="34"/>
        <v>Not measured</v>
      </c>
      <c r="T363" t="s">
        <v>86</v>
      </c>
      <c r="U363" s="8" t="s">
        <v>521</v>
      </c>
      <c r="V363" t="str">
        <f t="shared" si="35"/>
        <v>Tier 3</v>
      </c>
    </row>
    <row r="364" spans="1:22">
      <c r="A364" t="s">
        <v>572</v>
      </c>
      <c r="B364" t="s">
        <v>120</v>
      </c>
      <c r="C364" s="3">
        <v>46199.564583333333</v>
      </c>
      <c r="D364" t="s">
        <v>229</v>
      </c>
      <c r="E364">
        <v>6</v>
      </c>
      <c r="F364" s="4">
        <v>49.6</v>
      </c>
      <c r="G364" s="4">
        <v>23.1</v>
      </c>
      <c r="H364" s="4">
        <v>3.1</v>
      </c>
      <c r="I364" s="4">
        <v>25.4</v>
      </c>
      <c r="J364" s="4">
        <v>76.900000000000006</v>
      </c>
      <c r="K364" s="4">
        <v>29.74633</v>
      </c>
      <c r="L364" s="4">
        <v>0.24</v>
      </c>
      <c r="M364" s="4">
        <v>0.06</v>
      </c>
      <c r="N364" t="s">
        <v>85</v>
      </c>
      <c r="O364" s="4">
        <f t="shared" si="30"/>
        <v>0.93</v>
      </c>
      <c r="P364" s="5">
        <f t="shared" si="31"/>
        <v>0.46100000000000002</v>
      </c>
      <c r="Q364" t="str">
        <f t="shared" si="32"/>
        <v>Positive ΔP</v>
      </c>
      <c r="R364" t="str">
        <f t="shared" si="33"/>
        <v>Within Model #180 range</v>
      </c>
      <c r="S364" s="4" t="str">
        <f t="shared" si="34"/>
        <v>Not measured</v>
      </c>
      <c r="T364" t="s">
        <v>86</v>
      </c>
      <c r="U364" s="8" t="s">
        <v>521</v>
      </c>
      <c r="V364" t="str">
        <f t="shared" si="35"/>
        <v>Tier 3</v>
      </c>
    </row>
    <row r="365" spans="1:22">
      <c r="A365" t="s">
        <v>573</v>
      </c>
      <c r="B365" t="s">
        <v>120</v>
      </c>
      <c r="C365" s="3">
        <v>46199.566666666673</v>
      </c>
      <c r="D365" t="s">
        <v>231</v>
      </c>
      <c r="E365">
        <v>6</v>
      </c>
      <c r="F365" s="4">
        <v>7.6</v>
      </c>
      <c r="G365" s="4">
        <v>5.4</v>
      </c>
      <c r="H365" s="4">
        <v>15.5</v>
      </c>
      <c r="I365" s="4">
        <v>72.7</v>
      </c>
      <c r="J365" s="4">
        <v>74.2</v>
      </c>
      <c r="K365" s="4">
        <v>29.686330000000002</v>
      </c>
      <c r="L365" s="4">
        <v>0</v>
      </c>
      <c r="M365" s="4">
        <v>0</v>
      </c>
      <c r="N365" t="s">
        <v>85</v>
      </c>
      <c r="O365" s="4">
        <f t="shared" si="30"/>
        <v>0</v>
      </c>
      <c r="P365" s="5">
        <f t="shared" si="31"/>
        <v>0</v>
      </c>
      <c r="Q365" t="str">
        <f t="shared" si="32"/>
        <v>Zero ΔP</v>
      </c>
      <c r="R365" t="str">
        <f t="shared" si="33"/>
        <v>Zero / below detection</v>
      </c>
      <c r="S365" s="4" t="str">
        <f t="shared" si="34"/>
        <v>Not measured</v>
      </c>
      <c r="T365" t="s">
        <v>86</v>
      </c>
      <c r="U365" s="8" t="s">
        <v>547</v>
      </c>
      <c r="V365" t="str">
        <f t="shared" si="35"/>
        <v>Tier 3</v>
      </c>
    </row>
    <row r="366" spans="1:22">
      <c r="A366" t="s">
        <v>574</v>
      </c>
      <c r="B366" t="s">
        <v>120</v>
      </c>
      <c r="C366" s="3">
        <v>46199.569444444453</v>
      </c>
      <c r="D366" t="s">
        <v>233</v>
      </c>
      <c r="E366">
        <v>6</v>
      </c>
      <c r="F366" s="4">
        <v>48.3</v>
      </c>
      <c r="G366" s="4">
        <v>22.7</v>
      </c>
      <c r="H366" s="4">
        <v>5.4</v>
      </c>
      <c r="I366" s="4">
        <v>24.8</v>
      </c>
      <c r="J366" s="4">
        <v>75.400000000000006</v>
      </c>
      <c r="K366" s="4">
        <v>29.69633</v>
      </c>
      <c r="L366" s="4">
        <v>0.22</v>
      </c>
      <c r="M366" s="4">
        <v>0.05</v>
      </c>
      <c r="N366" t="s">
        <v>85</v>
      </c>
      <c r="O366" s="4">
        <f t="shared" si="30"/>
        <v>0.85</v>
      </c>
      <c r="P366" s="5">
        <f t="shared" si="31"/>
        <v>0.41099999999999998</v>
      </c>
      <c r="Q366" t="str">
        <f t="shared" si="32"/>
        <v>Positive ΔP</v>
      </c>
      <c r="R366" t="str">
        <f t="shared" si="33"/>
        <v>Within Model #180 range</v>
      </c>
      <c r="S366" s="4" t="str">
        <f t="shared" si="34"/>
        <v>Not measured</v>
      </c>
      <c r="T366" t="s">
        <v>86</v>
      </c>
      <c r="U366" s="8" t="s">
        <v>575</v>
      </c>
      <c r="V366" t="str">
        <f t="shared" si="35"/>
        <v>Tier 3</v>
      </c>
    </row>
    <row r="367" spans="1:22">
      <c r="A367" t="s">
        <v>576</v>
      </c>
      <c r="B367" t="s">
        <v>120</v>
      </c>
      <c r="C367" s="3">
        <v>46199.571527777778</v>
      </c>
      <c r="D367" t="s">
        <v>235</v>
      </c>
      <c r="E367">
        <v>6</v>
      </c>
      <c r="F367" s="4">
        <v>30.5</v>
      </c>
      <c r="G367" s="4">
        <v>10.199999999999999</v>
      </c>
      <c r="H367" s="4">
        <v>11.8</v>
      </c>
      <c r="I367" s="4">
        <v>41.7</v>
      </c>
      <c r="J367" s="4">
        <v>75.900000000000006</v>
      </c>
      <c r="K367" s="4">
        <v>29.716329999999999</v>
      </c>
      <c r="L367" s="4">
        <v>0.12</v>
      </c>
      <c r="M367" s="4">
        <v>0.03</v>
      </c>
      <c r="N367" t="s">
        <v>85</v>
      </c>
      <c r="O367" s="4">
        <f t="shared" si="30"/>
        <v>0.66</v>
      </c>
      <c r="P367" s="5">
        <f t="shared" si="31"/>
        <v>0.20100000000000001</v>
      </c>
      <c r="Q367" t="str">
        <f t="shared" si="32"/>
        <v>Positive ΔP</v>
      </c>
      <c r="R367" t="str">
        <f t="shared" si="33"/>
        <v>Within Model #180 range</v>
      </c>
      <c r="S367" s="4" t="str">
        <f t="shared" si="34"/>
        <v>Not measured</v>
      </c>
      <c r="T367" t="s">
        <v>86</v>
      </c>
      <c r="U367" s="8" t="s">
        <v>551</v>
      </c>
      <c r="V367" t="str">
        <f t="shared" si="35"/>
        <v>Tier 3</v>
      </c>
    </row>
    <row r="368" spans="1:22">
      <c r="A368" t="s">
        <v>577</v>
      </c>
      <c r="B368" t="s">
        <v>120</v>
      </c>
      <c r="C368" s="3">
        <v>46199.574305555558</v>
      </c>
      <c r="D368" t="s">
        <v>237</v>
      </c>
      <c r="E368">
        <v>6</v>
      </c>
      <c r="F368" s="4">
        <v>49.5</v>
      </c>
      <c r="G368" s="4">
        <v>20.7</v>
      </c>
      <c r="H368" s="4">
        <v>4</v>
      </c>
      <c r="I368" s="4">
        <v>27</v>
      </c>
      <c r="J368" s="4">
        <v>74.8</v>
      </c>
      <c r="K368" s="4">
        <v>29.716329999999999</v>
      </c>
      <c r="L368" s="4">
        <v>0.23</v>
      </c>
      <c r="M368" s="4">
        <v>0.06</v>
      </c>
      <c r="N368" t="s">
        <v>85</v>
      </c>
      <c r="O368" s="4">
        <f t="shared" si="30"/>
        <v>0.93</v>
      </c>
      <c r="P368" s="5">
        <f t="shared" si="31"/>
        <v>0.46</v>
      </c>
      <c r="Q368" t="str">
        <f t="shared" si="32"/>
        <v>Positive ΔP</v>
      </c>
      <c r="R368" t="str">
        <f t="shared" si="33"/>
        <v>Within Model #180 range</v>
      </c>
      <c r="S368" s="4" t="str">
        <f t="shared" si="34"/>
        <v>Not measured</v>
      </c>
      <c r="T368" t="s">
        <v>86</v>
      </c>
      <c r="U368" s="8" t="s">
        <v>551</v>
      </c>
      <c r="V368" t="str">
        <f t="shared" si="35"/>
        <v>Tier 3</v>
      </c>
    </row>
    <row r="369" spans="1:22">
      <c r="A369" t="s">
        <v>578</v>
      </c>
      <c r="B369" t="s">
        <v>120</v>
      </c>
      <c r="C369" s="3">
        <v>46199.576388888891</v>
      </c>
      <c r="D369" t="s">
        <v>239</v>
      </c>
      <c r="E369">
        <v>6</v>
      </c>
      <c r="F369" s="4">
        <v>44.7</v>
      </c>
      <c r="G369" s="4">
        <v>10.5</v>
      </c>
      <c r="H369" s="4">
        <v>5.2</v>
      </c>
      <c r="I369" s="4">
        <v>45.9</v>
      </c>
      <c r="J369" s="4">
        <v>76.400000000000006</v>
      </c>
      <c r="K369" s="4">
        <v>29.726330000000001</v>
      </c>
      <c r="L369" s="4">
        <v>0.21</v>
      </c>
      <c r="M369" s="4">
        <v>0.05</v>
      </c>
      <c r="N369" t="s">
        <v>85</v>
      </c>
      <c r="O369" s="4">
        <f t="shared" si="30"/>
        <v>0.85</v>
      </c>
      <c r="P369" s="5">
        <f t="shared" si="31"/>
        <v>0.38</v>
      </c>
      <c r="Q369" t="str">
        <f t="shared" si="32"/>
        <v>Positive ΔP</v>
      </c>
      <c r="R369" t="str">
        <f t="shared" si="33"/>
        <v>Within Model #180 range</v>
      </c>
      <c r="S369" s="4" t="str">
        <f t="shared" si="34"/>
        <v>Not measured</v>
      </c>
      <c r="T369" t="s">
        <v>86</v>
      </c>
      <c r="U369" s="8" t="s">
        <v>529</v>
      </c>
      <c r="V369" t="str">
        <f t="shared" si="35"/>
        <v>Tier 3</v>
      </c>
    </row>
    <row r="370" spans="1:22">
      <c r="A370" t="s">
        <v>579</v>
      </c>
      <c r="B370" t="s">
        <v>120</v>
      </c>
      <c r="C370" s="3">
        <v>46225.50277777778</v>
      </c>
      <c r="D370" t="s">
        <v>121</v>
      </c>
      <c r="E370">
        <v>7</v>
      </c>
      <c r="F370" s="4">
        <v>38.700000000000003</v>
      </c>
      <c r="G370" s="4">
        <v>19.8</v>
      </c>
      <c r="H370" s="4">
        <v>4.0999999999999996</v>
      </c>
      <c r="I370" s="4">
        <v>37.4</v>
      </c>
      <c r="J370" s="4">
        <v>81.8</v>
      </c>
      <c r="K370" s="4">
        <v>29.63</v>
      </c>
      <c r="L370" s="4">
        <v>0.18</v>
      </c>
      <c r="M370" s="4">
        <v>0.04</v>
      </c>
      <c r="N370" t="s">
        <v>85</v>
      </c>
      <c r="O370" s="4">
        <f t="shared" si="30"/>
        <v>0.76</v>
      </c>
      <c r="P370" s="5">
        <f t="shared" si="31"/>
        <v>0.29399999999999998</v>
      </c>
      <c r="Q370" t="str">
        <f t="shared" si="32"/>
        <v>Positive ΔP</v>
      </c>
      <c r="R370" t="str">
        <f t="shared" si="33"/>
        <v>Within Model #180 range</v>
      </c>
      <c r="S370" s="4" t="str">
        <f t="shared" si="34"/>
        <v>Not measured</v>
      </c>
      <c r="T370" t="s">
        <v>86</v>
      </c>
      <c r="U370" s="8" t="s">
        <v>580</v>
      </c>
      <c r="V370" t="str">
        <f t="shared" si="35"/>
        <v>Tier 3</v>
      </c>
    </row>
    <row r="371" spans="1:22">
      <c r="A371" t="s">
        <v>581</v>
      </c>
      <c r="B371" t="s">
        <v>120</v>
      </c>
      <c r="C371" s="3">
        <v>46225.505555555559</v>
      </c>
      <c r="D371" t="s">
        <v>125</v>
      </c>
      <c r="E371">
        <v>7</v>
      </c>
      <c r="F371" s="4">
        <v>0</v>
      </c>
      <c r="G371" s="4">
        <v>0.1</v>
      </c>
      <c r="H371" s="4">
        <v>21.8</v>
      </c>
      <c r="I371" s="4">
        <v>78.099999999999994</v>
      </c>
      <c r="J371" s="4">
        <v>82</v>
      </c>
      <c r="K371" s="4">
        <v>29.65</v>
      </c>
      <c r="L371" s="4">
        <v>-0.06</v>
      </c>
      <c r="M371" s="4">
        <v>-0.01</v>
      </c>
      <c r="N371" t="s">
        <v>85</v>
      </c>
      <c r="O371" s="4">
        <f t="shared" si="30"/>
        <v>0.38</v>
      </c>
      <c r="P371" s="5">
        <f t="shared" si="31"/>
        <v>0</v>
      </c>
      <c r="Q371" t="str">
        <f t="shared" si="32"/>
        <v>Negative ΔP</v>
      </c>
      <c r="R371" t="str">
        <f t="shared" si="33"/>
        <v>Within Model #180 range</v>
      </c>
      <c r="S371" s="4" t="str">
        <f t="shared" si="34"/>
        <v>Not measured</v>
      </c>
      <c r="T371" t="s">
        <v>86</v>
      </c>
      <c r="U371" s="8" t="s">
        <v>485</v>
      </c>
      <c r="V371" t="str">
        <f t="shared" si="35"/>
        <v>Tier 1</v>
      </c>
    </row>
    <row r="372" spans="1:22">
      <c r="A372" t="s">
        <v>582</v>
      </c>
      <c r="B372" t="s">
        <v>120</v>
      </c>
      <c r="C372" s="3">
        <v>46225.507638888892</v>
      </c>
      <c r="D372" t="s">
        <v>127</v>
      </c>
      <c r="E372">
        <v>7</v>
      </c>
      <c r="F372" s="4">
        <v>0</v>
      </c>
      <c r="G372" s="4">
        <v>0.2</v>
      </c>
      <c r="H372" s="4">
        <v>22</v>
      </c>
      <c r="I372" s="4">
        <v>77.8</v>
      </c>
      <c r="J372" s="4">
        <v>80.2</v>
      </c>
      <c r="K372" s="4">
        <v>29.66</v>
      </c>
      <c r="L372" s="4">
        <v>-0.06</v>
      </c>
      <c r="M372" s="4">
        <v>-0.01</v>
      </c>
      <c r="N372" t="s">
        <v>85</v>
      </c>
      <c r="O372" s="4">
        <f t="shared" si="30"/>
        <v>0.38</v>
      </c>
      <c r="P372" s="5">
        <f t="shared" si="31"/>
        <v>0</v>
      </c>
      <c r="Q372" t="str">
        <f t="shared" si="32"/>
        <v>Negative ΔP</v>
      </c>
      <c r="R372" t="str">
        <f t="shared" si="33"/>
        <v>Within Model #180 range</v>
      </c>
      <c r="S372" s="4" t="str">
        <f t="shared" si="34"/>
        <v>Not measured</v>
      </c>
      <c r="T372" t="s">
        <v>86</v>
      </c>
      <c r="U372" s="8" t="s">
        <v>481</v>
      </c>
      <c r="V372" t="str">
        <f t="shared" si="35"/>
        <v>Tier 1</v>
      </c>
    </row>
    <row r="373" spans="1:22">
      <c r="A373" t="s">
        <v>583</v>
      </c>
      <c r="B373" t="s">
        <v>120</v>
      </c>
      <c r="C373" s="3">
        <v>46225.509722222218</v>
      </c>
      <c r="D373" t="s">
        <v>129</v>
      </c>
      <c r="E373">
        <v>7</v>
      </c>
      <c r="F373" s="4">
        <v>24.5</v>
      </c>
      <c r="G373" s="4">
        <v>11.7</v>
      </c>
      <c r="H373" s="4">
        <v>8.6</v>
      </c>
      <c r="I373" s="4">
        <v>55.2</v>
      </c>
      <c r="J373" s="4">
        <v>81.2</v>
      </c>
      <c r="K373" s="4">
        <v>29.67</v>
      </c>
      <c r="L373" s="4">
        <v>0.1</v>
      </c>
      <c r="M373" s="4">
        <v>0.02</v>
      </c>
      <c r="N373" t="s">
        <v>85</v>
      </c>
      <c r="O373" s="4">
        <f t="shared" si="30"/>
        <v>0.54</v>
      </c>
      <c r="P373" s="5">
        <f t="shared" si="31"/>
        <v>0.13200000000000001</v>
      </c>
      <c r="Q373" t="str">
        <f t="shared" si="32"/>
        <v>Positive ΔP</v>
      </c>
      <c r="R373" t="str">
        <f t="shared" si="33"/>
        <v>Within Model #180 range</v>
      </c>
      <c r="S373" s="4" t="str">
        <f t="shared" si="34"/>
        <v>Not measured</v>
      </c>
      <c r="T373" t="s">
        <v>86</v>
      </c>
      <c r="U373" s="8" t="s">
        <v>476</v>
      </c>
      <c r="V373" t="str">
        <f t="shared" si="35"/>
        <v>Tier 3</v>
      </c>
    </row>
    <row r="374" spans="1:22">
      <c r="A374" t="s">
        <v>584</v>
      </c>
      <c r="B374" t="s">
        <v>120</v>
      </c>
      <c r="C374" s="3">
        <v>46225.511805555558</v>
      </c>
      <c r="D374" t="s">
        <v>131</v>
      </c>
      <c r="E374">
        <v>7</v>
      </c>
      <c r="F374" s="4">
        <v>72.599999999999994</v>
      </c>
      <c r="G374" s="4">
        <v>23.8</v>
      </c>
      <c r="H374" s="4">
        <v>0.4</v>
      </c>
      <c r="I374" s="4">
        <v>3.2</v>
      </c>
      <c r="J374" s="4">
        <v>80.2</v>
      </c>
      <c r="K374" s="4">
        <v>29.66</v>
      </c>
      <c r="L374" s="4">
        <v>0.35</v>
      </c>
      <c r="M374" s="4">
        <v>0.08</v>
      </c>
      <c r="N374" t="s">
        <v>85</v>
      </c>
      <c r="O374" s="4">
        <f t="shared" si="30"/>
        <v>1.07</v>
      </c>
      <c r="P374" s="5">
        <f t="shared" si="31"/>
        <v>0.77700000000000002</v>
      </c>
      <c r="Q374" t="str">
        <f t="shared" si="32"/>
        <v>Positive ΔP</v>
      </c>
      <c r="R374" t="str">
        <f t="shared" si="33"/>
        <v>Within Model #180 range</v>
      </c>
      <c r="S374" s="4" t="str">
        <f t="shared" si="34"/>
        <v>Not measured</v>
      </c>
      <c r="T374" t="s">
        <v>86</v>
      </c>
      <c r="U374" s="8" t="s">
        <v>481</v>
      </c>
      <c r="V374" t="str">
        <f t="shared" si="35"/>
        <v>Tier 3</v>
      </c>
    </row>
    <row r="375" spans="1:22">
      <c r="A375" t="s">
        <v>585</v>
      </c>
      <c r="B375" t="s">
        <v>120</v>
      </c>
      <c r="C375" s="3">
        <v>46225.51458333333</v>
      </c>
      <c r="D375" t="s">
        <v>133</v>
      </c>
      <c r="E375">
        <v>7</v>
      </c>
      <c r="F375" s="4">
        <v>31.8</v>
      </c>
      <c r="G375" s="4">
        <v>15.2</v>
      </c>
      <c r="H375" s="4">
        <v>5.8</v>
      </c>
      <c r="I375" s="4">
        <v>47.2</v>
      </c>
      <c r="J375" s="4">
        <v>80.099999999999994</v>
      </c>
      <c r="K375" s="4">
        <v>29.67</v>
      </c>
      <c r="L375" s="4">
        <v>0.14000000000000001</v>
      </c>
      <c r="M375" s="4">
        <v>0.03</v>
      </c>
      <c r="N375" t="s">
        <v>85</v>
      </c>
      <c r="O375" s="4">
        <f t="shared" si="30"/>
        <v>0.66</v>
      </c>
      <c r="P375" s="5">
        <f t="shared" si="31"/>
        <v>0.21</v>
      </c>
      <c r="Q375" t="str">
        <f t="shared" si="32"/>
        <v>Positive ΔP</v>
      </c>
      <c r="R375" t="str">
        <f t="shared" si="33"/>
        <v>Within Model #180 range</v>
      </c>
      <c r="S375" s="4" t="str">
        <f t="shared" si="34"/>
        <v>Not measured</v>
      </c>
      <c r="T375" t="s">
        <v>86</v>
      </c>
      <c r="U375" s="8" t="s">
        <v>476</v>
      </c>
      <c r="V375" t="str">
        <f t="shared" si="35"/>
        <v>Tier 3</v>
      </c>
    </row>
    <row r="376" spans="1:22">
      <c r="A376" t="s">
        <v>586</v>
      </c>
      <c r="B376" t="s">
        <v>120</v>
      </c>
      <c r="C376" s="3">
        <v>46225.517361111109</v>
      </c>
      <c r="D376" t="s">
        <v>135</v>
      </c>
      <c r="E376">
        <v>7</v>
      </c>
      <c r="F376" s="4">
        <v>0</v>
      </c>
      <c r="G376" s="4">
        <v>0.1</v>
      </c>
      <c r="H376" s="4">
        <v>21.9</v>
      </c>
      <c r="I376" s="4">
        <v>78</v>
      </c>
      <c r="J376" s="4">
        <v>80.099999999999994</v>
      </c>
      <c r="K376" s="4">
        <v>29.67</v>
      </c>
      <c r="L376" s="4">
        <v>-0.06</v>
      </c>
      <c r="M376" s="4">
        <v>-0.01</v>
      </c>
      <c r="N376" t="s">
        <v>85</v>
      </c>
      <c r="O376" s="4">
        <f t="shared" si="30"/>
        <v>0.38</v>
      </c>
      <c r="P376" s="5">
        <f t="shared" si="31"/>
        <v>0</v>
      </c>
      <c r="Q376" t="str">
        <f t="shared" si="32"/>
        <v>Negative ΔP</v>
      </c>
      <c r="R376" t="str">
        <f t="shared" si="33"/>
        <v>Within Model #180 range</v>
      </c>
      <c r="S376" s="4" t="str">
        <f t="shared" si="34"/>
        <v>Not measured</v>
      </c>
      <c r="T376" t="s">
        <v>86</v>
      </c>
      <c r="U376" s="8" t="s">
        <v>476</v>
      </c>
      <c r="V376" t="str">
        <f t="shared" si="35"/>
        <v>Tier 1</v>
      </c>
    </row>
    <row r="377" spans="1:22">
      <c r="A377" t="s">
        <v>587</v>
      </c>
      <c r="B377" t="s">
        <v>120</v>
      </c>
      <c r="C377" s="3">
        <v>46225.519444444442</v>
      </c>
      <c r="D377" t="s">
        <v>137</v>
      </c>
      <c r="E377">
        <v>7</v>
      </c>
      <c r="F377" s="4">
        <v>21.4</v>
      </c>
      <c r="G377" s="4">
        <v>9.8000000000000007</v>
      </c>
      <c r="H377" s="4">
        <v>10.3</v>
      </c>
      <c r="I377" s="4">
        <v>58.5</v>
      </c>
      <c r="J377" s="4">
        <v>93</v>
      </c>
      <c r="K377" s="4">
        <v>29.68</v>
      </c>
      <c r="L377" s="4">
        <v>0.08</v>
      </c>
      <c r="M377" s="4">
        <v>0.02</v>
      </c>
      <c r="N377" t="s">
        <v>85</v>
      </c>
      <c r="O377" s="4">
        <f t="shared" si="30"/>
        <v>0.54</v>
      </c>
      <c r="P377" s="5">
        <f t="shared" si="31"/>
        <v>0.11600000000000001</v>
      </c>
      <c r="Q377" t="str">
        <f t="shared" si="32"/>
        <v>Positive ΔP</v>
      </c>
      <c r="R377" t="str">
        <f t="shared" si="33"/>
        <v>Within Model #180 range</v>
      </c>
      <c r="S377" s="4" t="str">
        <f t="shared" si="34"/>
        <v>Not measured</v>
      </c>
      <c r="T377" t="s">
        <v>86</v>
      </c>
      <c r="U377" s="8" t="s">
        <v>472</v>
      </c>
      <c r="V377" t="str">
        <f t="shared" si="35"/>
        <v>Tier 3</v>
      </c>
    </row>
    <row r="378" spans="1:22">
      <c r="A378" t="s">
        <v>588</v>
      </c>
      <c r="B378" t="s">
        <v>120</v>
      </c>
      <c r="C378" s="3">
        <v>46225.521527777782</v>
      </c>
      <c r="D378" t="s">
        <v>139</v>
      </c>
      <c r="E378">
        <v>7</v>
      </c>
      <c r="F378" s="4">
        <v>0</v>
      </c>
      <c r="G378" s="4">
        <v>0.1</v>
      </c>
      <c r="H378" s="4">
        <v>22.1</v>
      </c>
      <c r="I378" s="4">
        <v>77.8</v>
      </c>
      <c r="J378" s="4">
        <v>82.2</v>
      </c>
      <c r="K378" s="4">
        <v>29.67</v>
      </c>
      <c r="L378" s="4">
        <v>-0.06</v>
      </c>
      <c r="M378" s="4">
        <v>-0.01</v>
      </c>
      <c r="N378" t="s">
        <v>85</v>
      </c>
      <c r="O378" s="4">
        <f t="shared" si="30"/>
        <v>0.38</v>
      </c>
      <c r="P378" s="5">
        <f t="shared" si="31"/>
        <v>0</v>
      </c>
      <c r="Q378" t="str">
        <f t="shared" si="32"/>
        <v>Negative ΔP</v>
      </c>
      <c r="R378" t="str">
        <f t="shared" si="33"/>
        <v>Within Model #180 range</v>
      </c>
      <c r="S378" s="4" t="str">
        <f t="shared" si="34"/>
        <v>Not measured</v>
      </c>
      <c r="T378" t="s">
        <v>86</v>
      </c>
      <c r="U378" s="8" t="s">
        <v>476</v>
      </c>
      <c r="V378" t="str">
        <f t="shared" si="35"/>
        <v>Tier 1</v>
      </c>
    </row>
    <row r="379" spans="1:22">
      <c r="A379" t="s">
        <v>589</v>
      </c>
      <c r="B379" t="s">
        <v>120</v>
      </c>
      <c r="C379" s="3">
        <v>46225.524305555547</v>
      </c>
      <c r="D379" t="s">
        <v>141</v>
      </c>
      <c r="E379">
        <v>7</v>
      </c>
      <c r="F379" s="4">
        <v>0</v>
      </c>
      <c r="G379" s="4">
        <v>0.3</v>
      </c>
      <c r="H379" s="4">
        <v>21.7</v>
      </c>
      <c r="I379" s="4">
        <v>78</v>
      </c>
      <c r="J379" s="4">
        <v>82.7</v>
      </c>
      <c r="K379" s="4">
        <v>29.68</v>
      </c>
      <c r="L379" s="4">
        <v>-0.06</v>
      </c>
      <c r="M379" s="4">
        <v>-0.01</v>
      </c>
      <c r="N379" t="s">
        <v>85</v>
      </c>
      <c r="O379" s="4">
        <f t="shared" si="30"/>
        <v>0.38</v>
      </c>
      <c r="P379" s="5">
        <f t="shared" si="31"/>
        <v>0</v>
      </c>
      <c r="Q379" t="str">
        <f t="shared" si="32"/>
        <v>Negative ΔP</v>
      </c>
      <c r="R379" t="str">
        <f t="shared" si="33"/>
        <v>Within Model #180 range</v>
      </c>
      <c r="S379" s="4" t="str">
        <f t="shared" si="34"/>
        <v>Not measured</v>
      </c>
      <c r="T379" t="s">
        <v>86</v>
      </c>
      <c r="U379" s="8" t="s">
        <v>472</v>
      </c>
      <c r="V379" t="str">
        <f t="shared" si="35"/>
        <v>Tier 1</v>
      </c>
    </row>
    <row r="380" spans="1:22">
      <c r="A380" t="s">
        <v>590</v>
      </c>
      <c r="B380" t="s">
        <v>120</v>
      </c>
      <c r="C380" s="3">
        <v>46225.526388888888</v>
      </c>
      <c r="D380" t="s">
        <v>143</v>
      </c>
      <c r="E380">
        <v>7</v>
      </c>
      <c r="F380" s="4">
        <v>47.8</v>
      </c>
      <c r="G380" s="4">
        <v>24.1</v>
      </c>
      <c r="H380" s="4">
        <v>2.1</v>
      </c>
      <c r="I380" s="4">
        <v>26</v>
      </c>
      <c r="J380" s="4">
        <v>87.1</v>
      </c>
      <c r="K380" s="4">
        <v>29.68</v>
      </c>
      <c r="L380" s="4">
        <v>0.23</v>
      </c>
      <c r="M380" s="4">
        <v>0.06</v>
      </c>
      <c r="N380" t="s">
        <v>85</v>
      </c>
      <c r="O380" s="4">
        <f t="shared" si="30"/>
        <v>0.93</v>
      </c>
      <c r="P380" s="5">
        <f t="shared" si="31"/>
        <v>0.44500000000000001</v>
      </c>
      <c r="Q380" t="str">
        <f t="shared" si="32"/>
        <v>Positive ΔP</v>
      </c>
      <c r="R380" t="str">
        <f t="shared" si="33"/>
        <v>Within Model #180 range</v>
      </c>
      <c r="S380" s="4" t="str">
        <f t="shared" si="34"/>
        <v>Not measured</v>
      </c>
      <c r="T380" t="s">
        <v>86</v>
      </c>
      <c r="U380" s="8" t="s">
        <v>472</v>
      </c>
      <c r="V380" t="str">
        <f t="shared" si="35"/>
        <v>Tier 3</v>
      </c>
    </row>
    <row r="381" spans="1:22">
      <c r="A381" t="s">
        <v>591</v>
      </c>
      <c r="B381" t="s">
        <v>120</v>
      </c>
      <c r="C381" s="3">
        <v>46225.52847222222</v>
      </c>
      <c r="D381" t="s">
        <v>145</v>
      </c>
      <c r="E381">
        <v>7</v>
      </c>
      <c r="F381" s="4">
        <v>0</v>
      </c>
      <c r="G381" s="4">
        <v>0.1</v>
      </c>
      <c r="H381" s="4">
        <v>21.9</v>
      </c>
      <c r="I381" s="4">
        <v>78</v>
      </c>
      <c r="J381" s="4">
        <v>81.8</v>
      </c>
      <c r="K381" s="4">
        <v>29.68</v>
      </c>
      <c r="L381" s="4">
        <v>-0.06</v>
      </c>
      <c r="M381" s="4">
        <v>-0.01</v>
      </c>
      <c r="N381" t="s">
        <v>85</v>
      </c>
      <c r="O381" s="4">
        <f t="shared" si="30"/>
        <v>0.38</v>
      </c>
      <c r="P381" s="5">
        <f t="shared" si="31"/>
        <v>0</v>
      </c>
      <c r="Q381" t="str">
        <f t="shared" si="32"/>
        <v>Negative ΔP</v>
      </c>
      <c r="R381" t="str">
        <f t="shared" si="33"/>
        <v>Within Model #180 range</v>
      </c>
      <c r="S381" s="4" t="str">
        <f t="shared" si="34"/>
        <v>Not measured</v>
      </c>
      <c r="T381" t="s">
        <v>86</v>
      </c>
      <c r="U381" s="8" t="s">
        <v>472</v>
      </c>
      <c r="V381" t="str">
        <f t="shared" si="35"/>
        <v>Tier 1</v>
      </c>
    </row>
    <row r="382" spans="1:22">
      <c r="A382" t="s">
        <v>592</v>
      </c>
      <c r="B382" t="s">
        <v>120</v>
      </c>
      <c r="C382" s="3">
        <v>46225.531944444447</v>
      </c>
      <c r="D382" t="s">
        <v>147</v>
      </c>
      <c r="E382">
        <v>7</v>
      </c>
      <c r="F382" s="4">
        <v>18.600000000000001</v>
      </c>
      <c r="G382" s="4">
        <v>8.1999999999999993</v>
      </c>
      <c r="H382" s="4">
        <v>11.5</v>
      </c>
      <c r="I382" s="4">
        <v>61.7</v>
      </c>
      <c r="J382" s="4">
        <v>81.099999999999994</v>
      </c>
      <c r="K382" s="4">
        <v>29.69</v>
      </c>
      <c r="L382" s="4">
        <v>0.06</v>
      </c>
      <c r="M382" s="4">
        <v>0.01</v>
      </c>
      <c r="N382" t="s">
        <v>85</v>
      </c>
      <c r="O382" s="4">
        <f t="shared" si="30"/>
        <v>0.38</v>
      </c>
      <c r="P382" s="5">
        <f t="shared" si="31"/>
        <v>7.0999999999999994E-2</v>
      </c>
      <c r="Q382" t="str">
        <f t="shared" si="32"/>
        <v>Positive ΔP</v>
      </c>
      <c r="R382" t="str">
        <f t="shared" si="33"/>
        <v>Within Model #180 range</v>
      </c>
      <c r="S382" s="4" t="str">
        <f t="shared" si="34"/>
        <v>Not measured</v>
      </c>
      <c r="T382" t="s">
        <v>86</v>
      </c>
      <c r="U382" s="8" t="s">
        <v>467</v>
      </c>
      <c r="V382" t="str">
        <f t="shared" si="35"/>
        <v>Tier 3</v>
      </c>
    </row>
    <row r="383" spans="1:22">
      <c r="A383" t="s">
        <v>593</v>
      </c>
      <c r="B383" t="s">
        <v>120</v>
      </c>
      <c r="C383" s="3">
        <v>46225.53402777778</v>
      </c>
      <c r="D383" t="s">
        <v>149</v>
      </c>
      <c r="E383">
        <v>7</v>
      </c>
      <c r="F383" s="4">
        <v>43.5</v>
      </c>
      <c r="G383" s="4">
        <v>21.5</v>
      </c>
      <c r="H383" s="4">
        <v>2.9</v>
      </c>
      <c r="I383" s="4">
        <v>32.1</v>
      </c>
      <c r="J383" s="4">
        <v>86.6</v>
      </c>
      <c r="K383" s="4">
        <v>29.69</v>
      </c>
      <c r="L383" s="4">
        <v>0.21</v>
      </c>
      <c r="M383" s="4">
        <v>0.05</v>
      </c>
      <c r="N383" t="s">
        <v>85</v>
      </c>
      <c r="O383" s="4">
        <f t="shared" si="30"/>
        <v>0.85</v>
      </c>
      <c r="P383" s="5">
        <f t="shared" si="31"/>
        <v>0.37</v>
      </c>
      <c r="Q383" t="str">
        <f t="shared" si="32"/>
        <v>Positive ΔP</v>
      </c>
      <c r="R383" t="str">
        <f t="shared" si="33"/>
        <v>Within Model #180 range</v>
      </c>
      <c r="S383" s="4" t="str">
        <f t="shared" si="34"/>
        <v>Not measured</v>
      </c>
      <c r="T383" t="s">
        <v>86</v>
      </c>
      <c r="U383" s="8" t="s">
        <v>467</v>
      </c>
      <c r="V383" t="str">
        <f t="shared" si="35"/>
        <v>Tier 3</v>
      </c>
    </row>
    <row r="384" spans="1:22">
      <c r="A384" t="s">
        <v>594</v>
      </c>
      <c r="B384" t="s">
        <v>120</v>
      </c>
      <c r="C384" s="3">
        <v>46225.536805555559</v>
      </c>
      <c r="D384" t="s">
        <v>151</v>
      </c>
      <c r="E384">
        <v>7</v>
      </c>
      <c r="F384" s="4">
        <v>7.4</v>
      </c>
      <c r="G384" s="4">
        <v>4</v>
      </c>
      <c r="H384" s="4">
        <v>17</v>
      </c>
      <c r="I384" s="4">
        <v>71.599999999999994</v>
      </c>
      <c r="J384" s="4">
        <v>83.1</v>
      </c>
      <c r="K384" s="4">
        <v>29.7</v>
      </c>
      <c r="L384" s="4">
        <v>-0.01</v>
      </c>
      <c r="M384" s="4">
        <v>-0.01</v>
      </c>
      <c r="N384" t="s">
        <v>85</v>
      </c>
      <c r="O384" s="4">
        <f t="shared" si="30"/>
        <v>0.38</v>
      </c>
      <c r="P384" s="5">
        <f t="shared" si="31"/>
        <v>2.8000000000000001E-2</v>
      </c>
      <c r="Q384" t="str">
        <f t="shared" si="32"/>
        <v>Negative ΔP</v>
      </c>
      <c r="R384" t="str">
        <f t="shared" si="33"/>
        <v>Within Model #180 range</v>
      </c>
      <c r="S384" s="4" t="str">
        <f t="shared" si="34"/>
        <v>Not measured</v>
      </c>
      <c r="T384" t="s">
        <v>86</v>
      </c>
      <c r="U384" s="8" t="s">
        <v>112</v>
      </c>
      <c r="V384" t="str">
        <f t="shared" si="35"/>
        <v>Tier 3</v>
      </c>
    </row>
    <row r="385" spans="1:22">
      <c r="A385" t="s">
        <v>595</v>
      </c>
      <c r="B385" t="s">
        <v>120</v>
      </c>
      <c r="C385" s="3">
        <v>46225.538888888892</v>
      </c>
      <c r="D385" t="s">
        <v>153</v>
      </c>
      <c r="E385">
        <v>7</v>
      </c>
      <c r="F385" s="4">
        <v>4.0999999999999996</v>
      </c>
      <c r="G385" s="4">
        <v>3.5</v>
      </c>
      <c r="H385" s="4">
        <v>18.399999999999999</v>
      </c>
      <c r="I385" s="4">
        <v>74</v>
      </c>
      <c r="J385" s="4">
        <v>79.5</v>
      </c>
      <c r="K385" s="4">
        <v>29.7</v>
      </c>
      <c r="L385" s="4">
        <v>-0.03</v>
      </c>
      <c r="M385" s="4">
        <v>-0.01</v>
      </c>
      <c r="N385" t="s">
        <v>85</v>
      </c>
      <c r="O385" s="4">
        <f t="shared" si="30"/>
        <v>0.38</v>
      </c>
      <c r="P385" s="5">
        <f t="shared" si="31"/>
        <v>1.6E-2</v>
      </c>
      <c r="Q385" t="str">
        <f t="shared" si="32"/>
        <v>Negative ΔP</v>
      </c>
      <c r="R385" t="str">
        <f t="shared" si="33"/>
        <v>Within Model #180 range</v>
      </c>
      <c r="S385" s="4" t="str">
        <f t="shared" si="34"/>
        <v>Not measured</v>
      </c>
      <c r="T385" t="s">
        <v>86</v>
      </c>
      <c r="U385" s="8" t="s">
        <v>112</v>
      </c>
      <c r="V385" t="str">
        <f t="shared" si="35"/>
        <v>Tier 3</v>
      </c>
    </row>
    <row r="386" spans="1:22">
      <c r="A386" t="s">
        <v>596</v>
      </c>
      <c r="B386" t="s">
        <v>120</v>
      </c>
      <c r="C386" s="3">
        <v>46225.541666666657</v>
      </c>
      <c r="D386" t="s">
        <v>155</v>
      </c>
      <c r="E386">
        <v>7</v>
      </c>
      <c r="F386" s="4">
        <v>0</v>
      </c>
      <c r="G386" s="4">
        <v>1.5</v>
      </c>
      <c r="H386" s="4">
        <v>20.7</v>
      </c>
      <c r="I386" s="4">
        <v>77.8</v>
      </c>
      <c r="J386" s="4">
        <v>83.6</v>
      </c>
      <c r="K386" s="4">
        <v>29.7</v>
      </c>
      <c r="L386" s="4">
        <v>-0.06</v>
      </c>
      <c r="M386" s="4">
        <v>-0.01</v>
      </c>
      <c r="N386" t="s">
        <v>85</v>
      </c>
      <c r="O386" s="4">
        <f t="shared" ref="O386:O449" si="36">IF(NOT(ISNUMBER(M386)),"Not measured",IF(ABS(M386)=0,0,IF(OR(ABS(M386)&lt;0.01,ABS(M386)&gt;24),"Not calculated",ROUND(3.8*SQRT(ABS(M386)),2))))</f>
        <v>0.38</v>
      </c>
      <c r="P386" s="5">
        <f t="shared" ref="P386:P449" si="37">IF(AND(ISNUMBER(O386),ISNUMBER(F386)),ROUND(O386*F386/100,3),IF(O386="Not calculated","Not calculated","Not measured"))</f>
        <v>0</v>
      </c>
      <c r="Q386" t="str">
        <f t="shared" ref="Q386:Q449" si="38">IF(NOT(ISNUMBER(M386)),"Not measured",IF(M386&gt;0,"Positive ΔP",IF(M386&lt;0,"Negative ΔP","Zero ΔP")))</f>
        <v>Negative ΔP</v>
      </c>
      <c r="R386" t="str">
        <f t="shared" ref="R386:R449" si="39">IF(NOT(ISNUMBER(M386)),"Not measured",IF(ABS(M386)=0,"Zero / below detection",IF(ABS(M386)&lt;0.01,"Below table minimum",IF(ABS(M386)&gt;24,"Above table maximum",IF(3.8*SQRT(ABS(M386))&gt;10,"Above recommended range","Within Model #180 range")))))</f>
        <v>Within Model #180 range</v>
      </c>
      <c r="S386" s="4" t="str">
        <f t="shared" ref="S386:S449" si="40">IF(AND(ISNUMBER(N386),ISNUMBER(O386)),ROUND(N386-O386,2),IF(O386="Not calculated","Not calculated","Not measured"))</f>
        <v>Not measured</v>
      </c>
      <c r="T386" t="s">
        <v>86</v>
      </c>
      <c r="U386" s="8" t="s">
        <v>112</v>
      </c>
      <c r="V386" t="str">
        <f t="shared" ref="V386:V449" si="41">IF(NOT(ISNUMBER(F386)),"Not Classified",IF(F386&lt;=1.25,"Tier 1",IF(F386&lt;2.5,"Tier 2","Tier 3")))</f>
        <v>Tier 1</v>
      </c>
    </row>
    <row r="387" spans="1:22">
      <c r="A387" t="s">
        <v>597</v>
      </c>
      <c r="B387" t="s">
        <v>120</v>
      </c>
      <c r="C387" s="3">
        <v>46225.543749999997</v>
      </c>
      <c r="D387" t="s">
        <v>157</v>
      </c>
      <c r="E387">
        <v>7</v>
      </c>
      <c r="F387" s="4">
        <v>0</v>
      </c>
      <c r="G387" s="4">
        <v>2.1</v>
      </c>
      <c r="H387" s="4">
        <v>19.100000000000001</v>
      </c>
      <c r="I387" s="4">
        <v>78.8</v>
      </c>
      <c r="J387" s="4">
        <v>81.900000000000006</v>
      </c>
      <c r="K387" s="4">
        <v>29.69</v>
      </c>
      <c r="L387" s="4">
        <v>-0.05</v>
      </c>
      <c r="M387" s="4">
        <v>-0.01</v>
      </c>
      <c r="N387" t="s">
        <v>85</v>
      </c>
      <c r="O387" s="4">
        <f t="shared" si="36"/>
        <v>0.38</v>
      </c>
      <c r="P387" s="5">
        <f t="shared" si="37"/>
        <v>0</v>
      </c>
      <c r="Q387" t="str">
        <f t="shared" si="38"/>
        <v>Negative ΔP</v>
      </c>
      <c r="R387" t="str">
        <f t="shared" si="39"/>
        <v>Within Model #180 range</v>
      </c>
      <c r="S387" s="4" t="str">
        <f t="shared" si="40"/>
        <v>Not measured</v>
      </c>
      <c r="T387" t="s">
        <v>86</v>
      </c>
      <c r="U387" s="8" t="s">
        <v>467</v>
      </c>
      <c r="V387" t="str">
        <f t="shared" si="41"/>
        <v>Tier 1</v>
      </c>
    </row>
    <row r="388" spans="1:22">
      <c r="A388" t="s">
        <v>598</v>
      </c>
      <c r="B388" t="s">
        <v>120</v>
      </c>
      <c r="C388" s="3">
        <v>46225.54791666667</v>
      </c>
      <c r="D388" t="s">
        <v>159</v>
      </c>
      <c r="E388">
        <v>7</v>
      </c>
      <c r="F388" s="4">
        <v>11.5</v>
      </c>
      <c r="G388" s="4">
        <v>6.4</v>
      </c>
      <c r="H388" s="4">
        <v>14.3</v>
      </c>
      <c r="I388" s="4">
        <v>67.8</v>
      </c>
      <c r="J388" s="4">
        <v>86.3</v>
      </c>
      <c r="K388" s="4">
        <v>29.7</v>
      </c>
      <c r="L388" s="4">
        <v>0.02</v>
      </c>
      <c r="M388" s="4">
        <v>0.01</v>
      </c>
      <c r="N388" t="s">
        <v>85</v>
      </c>
      <c r="O388" s="4">
        <f t="shared" si="36"/>
        <v>0.38</v>
      </c>
      <c r="P388" s="5">
        <f t="shared" si="37"/>
        <v>4.3999999999999997E-2</v>
      </c>
      <c r="Q388" t="str">
        <f t="shared" si="38"/>
        <v>Positive ΔP</v>
      </c>
      <c r="R388" t="str">
        <f t="shared" si="39"/>
        <v>Within Model #180 range</v>
      </c>
      <c r="S388" s="4" t="str">
        <f t="shared" si="40"/>
        <v>Not measured</v>
      </c>
      <c r="T388" t="s">
        <v>86</v>
      </c>
      <c r="U388" s="8" t="s">
        <v>112</v>
      </c>
      <c r="V388" t="str">
        <f t="shared" si="41"/>
        <v>Tier 3</v>
      </c>
    </row>
    <row r="389" spans="1:22">
      <c r="A389" t="s">
        <v>599</v>
      </c>
      <c r="B389" t="s">
        <v>120</v>
      </c>
      <c r="C389" s="3">
        <v>46225.551388888889</v>
      </c>
      <c r="D389" t="s">
        <v>161</v>
      </c>
      <c r="E389">
        <v>7</v>
      </c>
      <c r="F389" s="4">
        <v>22.7</v>
      </c>
      <c r="G389" s="4">
        <v>11.4</v>
      </c>
      <c r="H389" s="4">
        <v>9.1999999999999993</v>
      </c>
      <c r="I389" s="4">
        <v>56.7</v>
      </c>
      <c r="J389" s="4">
        <v>87.9</v>
      </c>
      <c r="K389" s="4">
        <v>29.67</v>
      </c>
      <c r="L389" s="4">
        <v>0.09</v>
      </c>
      <c r="M389" s="4">
        <v>0.02</v>
      </c>
      <c r="N389" t="s">
        <v>85</v>
      </c>
      <c r="O389" s="4">
        <f t="shared" si="36"/>
        <v>0.54</v>
      </c>
      <c r="P389" s="5">
        <f t="shared" si="37"/>
        <v>0.123</v>
      </c>
      <c r="Q389" t="str">
        <f t="shared" si="38"/>
        <v>Positive ΔP</v>
      </c>
      <c r="R389" t="str">
        <f t="shared" si="39"/>
        <v>Within Model #180 range</v>
      </c>
      <c r="S389" s="4" t="str">
        <f t="shared" si="40"/>
        <v>Not measured</v>
      </c>
      <c r="T389" t="s">
        <v>86</v>
      </c>
      <c r="U389" s="8" t="s">
        <v>476</v>
      </c>
      <c r="V389" t="str">
        <f t="shared" si="41"/>
        <v>Tier 3</v>
      </c>
    </row>
    <row r="390" spans="1:22">
      <c r="A390" t="s">
        <v>600</v>
      </c>
      <c r="B390" t="s">
        <v>120</v>
      </c>
      <c r="C390" s="3">
        <v>46225.553472222222</v>
      </c>
      <c r="D390" t="s">
        <v>163</v>
      </c>
      <c r="E390">
        <v>7</v>
      </c>
      <c r="F390" s="4">
        <v>0</v>
      </c>
      <c r="G390" s="4">
        <v>0.5</v>
      </c>
      <c r="H390" s="4">
        <v>21.4</v>
      </c>
      <c r="I390" s="4">
        <v>78.099999999999994</v>
      </c>
      <c r="J390" s="4">
        <v>83.8</v>
      </c>
      <c r="K390" s="4">
        <v>29.7</v>
      </c>
      <c r="L390" s="4">
        <v>-0.06</v>
      </c>
      <c r="M390" s="4">
        <v>-0.01</v>
      </c>
      <c r="N390" t="s">
        <v>85</v>
      </c>
      <c r="O390" s="4">
        <f t="shared" si="36"/>
        <v>0.38</v>
      </c>
      <c r="P390" s="5">
        <f t="shared" si="37"/>
        <v>0</v>
      </c>
      <c r="Q390" t="str">
        <f t="shared" si="38"/>
        <v>Negative ΔP</v>
      </c>
      <c r="R390" t="str">
        <f t="shared" si="39"/>
        <v>Within Model #180 range</v>
      </c>
      <c r="S390" s="4" t="str">
        <f t="shared" si="40"/>
        <v>Not measured</v>
      </c>
      <c r="T390" t="s">
        <v>86</v>
      </c>
      <c r="U390" s="8" t="s">
        <v>112</v>
      </c>
      <c r="V390" t="str">
        <f t="shared" si="41"/>
        <v>Tier 1</v>
      </c>
    </row>
    <row r="391" spans="1:22">
      <c r="A391" t="s">
        <v>601</v>
      </c>
      <c r="B391" t="s">
        <v>120</v>
      </c>
      <c r="C391" s="3">
        <v>46225.556250000001</v>
      </c>
      <c r="D391" t="s">
        <v>165</v>
      </c>
      <c r="E391">
        <v>7</v>
      </c>
      <c r="F391" s="4">
        <v>0</v>
      </c>
      <c r="G391" s="4">
        <v>4</v>
      </c>
      <c r="H391" s="4">
        <v>17.8</v>
      </c>
      <c r="I391" s="4">
        <v>78.2</v>
      </c>
      <c r="J391" s="4">
        <v>84.4</v>
      </c>
      <c r="K391" s="4">
        <v>29.69</v>
      </c>
      <c r="L391" s="4">
        <v>-0.05</v>
      </c>
      <c r="M391" s="4">
        <v>-0.01</v>
      </c>
      <c r="N391" t="s">
        <v>85</v>
      </c>
      <c r="O391" s="4">
        <f t="shared" si="36"/>
        <v>0.38</v>
      </c>
      <c r="P391" s="5">
        <f t="shared" si="37"/>
        <v>0</v>
      </c>
      <c r="Q391" t="str">
        <f t="shared" si="38"/>
        <v>Negative ΔP</v>
      </c>
      <c r="R391" t="str">
        <f t="shared" si="39"/>
        <v>Within Model #180 range</v>
      </c>
      <c r="S391" s="4" t="str">
        <f t="shared" si="40"/>
        <v>Not measured</v>
      </c>
      <c r="T391" t="s">
        <v>86</v>
      </c>
      <c r="U391" s="8" t="s">
        <v>467</v>
      </c>
      <c r="V391" t="str">
        <f t="shared" si="41"/>
        <v>Tier 1</v>
      </c>
    </row>
    <row r="392" spans="1:22">
      <c r="A392" t="s">
        <v>602</v>
      </c>
      <c r="B392" t="s">
        <v>120</v>
      </c>
      <c r="C392" s="3">
        <v>46225.558333333327</v>
      </c>
      <c r="D392" t="s">
        <v>167</v>
      </c>
      <c r="E392">
        <v>7</v>
      </c>
      <c r="F392" s="4">
        <v>3.1</v>
      </c>
      <c r="G392" s="4">
        <v>2.1</v>
      </c>
      <c r="H392" s="4">
        <v>19.5</v>
      </c>
      <c r="I392" s="4">
        <v>75.3</v>
      </c>
      <c r="J392" s="4">
        <v>87.2</v>
      </c>
      <c r="K392" s="4">
        <v>29.69</v>
      </c>
      <c r="L392" s="4">
        <v>-0.04</v>
      </c>
      <c r="M392" s="4">
        <v>-0.01</v>
      </c>
      <c r="N392" t="s">
        <v>85</v>
      </c>
      <c r="O392" s="4">
        <f t="shared" si="36"/>
        <v>0.38</v>
      </c>
      <c r="P392" s="5">
        <f t="shared" si="37"/>
        <v>1.2E-2</v>
      </c>
      <c r="Q392" t="str">
        <f t="shared" si="38"/>
        <v>Negative ΔP</v>
      </c>
      <c r="R392" t="str">
        <f t="shared" si="39"/>
        <v>Within Model #180 range</v>
      </c>
      <c r="S392" s="4" t="str">
        <f t="shared" si="40"/>
        <v>Not measured</v>
      </c>
      <c r="T392" t="s">
        <v>86</v>
      </c>
      <c r="U392" s="8" t="s">
        <v>467</v>
      </c>
      <c r="V392" t="str">
        <f t="shared" si="41"/>
        <v>Tier 3</v>
      </c>
    </row>
    <row r="393" spans="1:22">
      <c r="A393" t="s">
        <v>603</v>
      </c>
      <c r="B393" t="s">
        <v>120</v>
      </c>
      <c r="C393" s="3">
        <v>46225.5625</v>
      </c>
      <c r="D393" t="s">
        <v>169</v>
      </c>
      <c r="E393">
        <v>7</v>
      </c>
      <c r="F393" s="4">
        <v>6.8</v>
      </c>
      <c r="G393" s="4">
        <v>5.4</v>
      </c>
      <c r="H393" s="4">
        <v>14.9</v>
      </c>
      <c r="I393" s="4">
        <v>72.900000000000006</v>
      </c>
      <c r="J393" s="4">
        <v>82.4</v>
      </c>
      <c r="K393" s="4">
        <v>29.69</v>
      </c>
      <c r="L393" s="4">
        <v>0</v>
      </c>
      <c r="M393" s="4">
        <v>0</v>
      </c>
      <c r="N393" t="s">
        <v>85</v>
      </c>
      <c r="O393" s="4">
        <f t="shared" si="36"/>
        <v>0</v>
      </c>
      <c r="P393" s="5">
        <f t="shared" si="37"/>
        <v>0</v>
      </c>
      <c r="Q393" t="str">
        <f t="shared" si="38"/>
        <v>Zero ΔP</v>
      </c>
      <c r="R393" t="str">
        <f t="shared" si="39"/>
        <v>Zero / below detection</v>
      </c>
      <c r="S393" s="4" t="str">
        <f t="shared" si="40"/>
        <v>Not measured</v>
      </c>
      <c r="T393" t="s">
        <v>86</v>
      </c>
      <c r="U393" s="8" t="s">
        <v>467</v>
      </c>
      <c r="V393" t="str">
        <f t="shared" si="41"/>
        <v>Tier 3</v>
      </c>
    </row>
    <row r="394" spans="1:22">
      <c r="A394" t="s">
        <v>604</v>
      </c>
      <c r="B394" t="s">
        <v>120</v>
      </c>
      <c r="C394" s="3">
        <v>46225.56527777778</v>
      </c>
      <c r="D394" t="s">
        <v>171</v>
      </c>
      <c r="E394">
        <v>7</v>
      </c>
      <c r="F394" s="4">
        <v>0</v>
      </c>
      <c r="G394" s="4">
        <v>2.7</v>
      </c>
      <c r="H394" s="4">
        <v>18.3</v>
      </c>
      <c r="I394" s="4">
        <v>79</v>
      </c>
      <c r="J394" s="4">
        <v>85</v>
      </c>
      <c r="K394" s="4">
        <v>29.704528985507299</v>
      </c>
      <c r="L394" s="4">
        <v>-0.05</v>
      </c>
      <c r="M394" s="4">
        <v>-0.01</v>
      </c>
      <c r="N394" t="s">
        <v>85</v>
      </c>
      <c r="O394" s="4">
        <f t="shared" si="36"/>
        <v>0.38</v>
      </c>
      <c r="P394" s="5">
        <f t="shared" si="37"/>
        <v>0</v>
      </c>
      <c r="Q394" t="str">
        <f t="shared" si="38"/>
        <v>Negative ΔP</v>
      </c>
      <c r="R394" t="str">
        <f t="shared" si="39"/>
        <v>Within Model #180 range</v>
      </c>
      <c r="S394" s="4" t="str">
        <f t="shared" si="40"/>
        <v>Not measured</v>
      </c>
      <c r="T394" t="s">
        <v>86</v>
      </c>
      <c r="U394" s="8">
        <v>29.7</v>
      </c>
      <c r="V394" t="str">
        <f t="shared" si="41"/>
        <v>Tier 1</v>
      </c>
    </row>
    <row r="395" spans="1:22">
      <c r="A395" t="s">
        <v>605</v>
      </c>
      <c r="B395" t="s">
        <v>120</v>
      </c>
      <c r="C395" s="3">
        <v>46225.568749999999</v>
      </c>
      <c r="D395" t="s">
        <v>173</v>
      </c>
      <c r="E395">
        <v>7</v>
      </c>
      <c r="F395" s="4">
        <v>5</v>
      </c>
      <c r="G395" s="4">
        <v>2.8</v>
      </c>
      <c r="H395" s="4">
        <v>18.600000000000001</v>
      </c>
      <c r="I395" s="4">
        <v>73.599999999999994</v>
      </c>
      <c r="J395" s="4">
        <v>84.2</v>
      </c>
      <c r="K395" s="4">
        <v>29.706524637681198</v>
      </c>
      <c r="L395" s="4">
        <v>-0.03</v>
      </c>
      <c r="M395" s="4">
        <v>-0.01</v>
      </c>
      <c r="N395" t="s">
        <v>85</v>
      </c>
      <c r="O395" s="4">
        <f t="shared" si="36"/>
        <v>0.38</v>
      </c>
      <c r="P395" s="5">
        <f t="shared" si="37"/>
        <v>1.9E-2</v>
      </c>
      <c r="Q395" t="str">
        <f t="shared" si="38"/>
        <v>Negative ΔP</v>
      </c>
      <c r="R395" t="str">
        <f t="shared" si="39"/>
        <v>Within Model #180 range</v>
      </c>
      <c r="S395" s="4" t="str">
        <f t="shared" si="40"/>
        <v>Not measured</v>
      </c>
      <c r="T395" t="s">
        <v>86</v>
      </c>
      <c r="U395" s="8">
        <v>29.7</v>
      </c>
      <c r="V395" t="str">
        <f t="shared" si="41"/>
        <v>Tier 3</v>
      </c>
    </row>
    <row r="396" spans="1:22">
      <c r="A396" t="s">
        <v>606</v>
      </c>
      <c r="B396" t="s">
        <v>120</v>
      </c>
      <c r="C396" s="3">
        <v>46225.571527777778</v>
      </c>
      <c r="D396" t="s">
        <v>175</v>
      </c>
      <c r="E396">
        <v>7</v>
      </c>
      <c r="F396" s="4">
        <v>28.4</v>
      </c>
      <c r="G396" s="4">
        <v>13.5</v>
      </c>
      <c r="H396" s="4">
        <v>6.9</v>
      </c>
      <c r="I396" s="4">
        <v>51.2</v>
      </c>
      <c r="J396" s="4">
        <v>84</v>
      </c>
      <c r="K396" s="4">
        <v>29.708520289855102</v>
      </c>
      <c r="L396" s="4">
        <v>0.13</v>
      </c>
      <c r="M396" s="4">
        <v>0.03</v>
      </c>
      <c r="N396" t="s">
        <v>85</v>
      </c>
      <c r="O396" s="4">
        <f t="shared" si="36"/>
        <v>0.66</v>
      </c>
      <c r="P396" s="5">
        <f t="shared" si="37"/>
        <v>0.187</v>
      </c>
      <c r="Q396" t="str">
        <f t="shared" si="38"/>
        <v>Positive ΔP</v>
      </c>
      <c r="R396" t="str">
        <f t="shared" si="39"/>
        <v>Within Model #180 range</v>
      </c>
      <c r="S396" s="4" t="str">
        <f t="shared" si="40"/>
        <v>Not measured</v>
      </c>
      <c r="T396" t="s">
        <v>86</v>
      </c>
      <c r="U396" s="8">
        <v>29.7</v>
      </c>
      <c r="V396" t="str">
        <f t="shared" si="41"/>
        <v>Tier 3</v>
      </c>
    </row>
    <row r="397" spans="1:22">
      <c r="A397" t="s">
        <v>607</v>
      </c>
      <c r="B397" t="s">
        <v>120</v>
      </c>
      <c r="C397" s="3">
        <v>46225.575694444437</v>
      </c>
      <c r="D397" t="s">
        <v>177</v>
      </c>
      <c r="E397">
        <v>7</v>
      </c>
      <c r="F397" s="4">
        <v>15.3</v>
      </c>
      <c r="G397" s="4">
        <v>7.4</v>
      </c>
      <c r="H397" s="4">
        <v>13</v>
      </c>
      <c r="I397" s="4">
        <v>64.3</v>
      </c>
      <c r="J397" s="4">
        <v>82.9</v>
      </c>
      <c r="K397" s="4">
        <v>29.710515942029001</v>
      </c>
      <c r="L397" s="4">
        <v>0.04</v>
      </c>
      <c r="M397" s="4">
        <v>0.01</v>
      </c>
      <c r="N397" t="s">
        <v>85</v>
      </c>
      <c r="O397" s="4">
        <f t="shared" si="36"/>
        <v>0.38</v>
      </c>
      <c r="P397" s="5">
        <f t="shared" si="37"/>
        <v>5.8000000000000003E-2</v>
      </c>
      <c r="Q397" t="str">
        <f t="shared" si="38"/>
        <v>Positive ΔP</v>
      </c>
      <c r="R397" t="str">
        <f t="shared" si="39"/>
        <v>Within Model #180 range</v>
      </c>
      <c r="S397" s="4" t="str">
        <f t="shared" si="40"/>
        <v>Not measured</v>
      </c>
      <c r="T397" t="s">
        <v>86</v>
      </c>
      <c r="U397" s="8">
        <v>29.71</v>
      </c>
      <c r="V397" t="str">
        <f t="shared" si="41"/>
        <v>Tier 3</v>
      </c>
    </row>
    <row r="398" spans="1:22">
      <c r="A398" t="s">
        <v>608</v>
      </c>
      <c r="B398" t="s">
        <v>120</v>
      </c>
      <c r="C398" s="3">
        <v>46225.579861111109</v>
      </c>
      <c r="D398" t="s">
        <v>179</v>
      </c>
      <c r="E398">
        <v>7</v>
      </c>
      <c r="F398" s="4">
        <v>12.8</v>
      </c>
      <c r="G398" s="4">
        <v>6</v>
      </c>
      <c r="H398" s="4">
        <v>14.9</v>
      </c>
      <c r="I398" s="4">
        <v>66.3</v>
      </c>
      <c r="J398" s="4">
        <v>82.9</v>
      </c>
      <c r="K398" s="4">
        <v>29.712511594202901</v>
      </c>
      <c r="L398" s="4">
        <v>0.02</v>
      </c>
      <c r="M398" s="4">
        <v>0.01</v>
      </c>
      <c r="N398" t="s">
        <v>85</v>
      </c>
      <c r="O398" s="4">
        <f t="shared" si="36"/>
        <v>0.38</v>
      </c>
      <c r="P398" s="5">
        <f t="shared" si="37"/>
        <v>4.9000000000000002E-2</v>
      </c>
      <c r="Q398" t="str">
        <f t="shared" si="38"/>
        <v>Positive ΔP</v>
      </c>
      <c r="R398" t="str">
        <f t="shared" si="39"/>
        <v>Within Model #180 range</v>
      </c>
      <c r="S398" s="4" t="str">
        <f t="shared" si="40"/>
        <v>Not measured</v>
      </c>
      <c r="T398" t="s">
        <v>86</v>
      </c>
      <c r="U398" s="8">
        <v>29.71</v>
      </c>
      <c r="V398" t="str">
        <f t="shared" si="41"/>
        <v>Tier 3</v>
      </c>
    </row>
    <row r="399" spans="1:22">
      <c r="A399" t="s">
        <v>609</v>
      </c>
      <c r="B399" t="s">
        <v>120</v>
      </c>
      <c r="C399" s="3">
        <v>46225.584027777782</v>
      </c>
      <c r="D399" t="s">
        <v>181</v>
      </c>
      <c r="E399">
        <v>7</v>
      </c>
      <c r="F399" s="4">
        <v>41.7</v>
      </c>
      <c r="G399" s="4">
        <v>21.6</v>
      </c>
      <c r="H399" s="4">
        <v>3</v>
      </c>
      <c r="I399" s="4">
        <v>33.700000000000003</v>
      </c>
      <c r="J399" s="4">
        <v>89.1</v>
      </c>
      <c r="K399" s="4">
        <v>29.714507246376801</v>
      </c>
      <c r="L399" s="4">
        <v>0.2</v>
      </c>
      <c r="M399" s="4">
        <v>0.05</v>
      </c>
      <c r="N399" t="s">
        <v>85</v>
      </c>
      <c r="O399" s="4">
        <f t="shared" si="36"/>
        <v>0.85</v>
      </c>
      <c r="P399" s="5">
        <f t="shared" si="37"/>
        <v>0.35399999999999998</v>
      </c>
      <c r="Q399" t="str">
        <f t="shared" si="38"/>
        <v>Positive ΔP</v>
      </c>
      <c r="R399" t="str">
        <f t="shared" si="39"/>
        <v>Within Model #180 range</v>
      </c>
      <c r="S399" s="4" t="str">
        <f t="shared" si="40"/>
        <v>Not measured</v>
      </c>
      <c r="T399" t="s">
        <v>86</v>
      </c>
      <c r="U399" s="8">
        <v>29.71</v>
      </c>
      <c r="V399" t="str">
        <f t="shared" si="41"/>
        <v>Tier 3</v>
      </c>
    </row>
    <row r="400" spans="1:22">
      <c r="A400" t="s">
        <v>610</v>
      </c>
      <c r="B400" t="s">
        <v>120</v>
      </c>
      <c r="C400" s="3">
        <v>46225.588194444441</v>
      </c>
      <c r="D400" t="s">
        <v>183</v>
      </c>
      <c r="E400">
        <v>7</v>
      </c>
      <c r="F400" s="4">
        <v>56.8</v>
      </c>
      <c r="G400" s="4">
        <v>28.4</v>
      </c>
      <c r="H400" s="4">
        <v>1</v>
      </c>
      <c r="I400" s="4">
        <v>13.8</v>
      </c>
      <c r="J400" s="4">
        <v>83.8</v>
      </c>
      <c r="K400" s="4">
        <v>29.63</v>
      </c>
      <c r="L400" s="4">
        <v>0.28000000000000003</v>
      </c>
      <c r="M400" s="4">
        <v>7.0000000000000007E-2</v>
      </c>
      <c r="N400" t="s">
        <v>85</v>
      </c>
      <c r="O400" s="4">
        <f t="shared" si="36"/>
        <v>1.01</v>
      </c>
      <c r="P400" s="5">
        <f t="shared" si="37"/>
        <v>0.57399999999999995</v>
      </c>
      <c r="Q400" t="str">
        <f t="shared" si="38"/>
        <v>Positive ΔP</v>
      </c>
      <c r="R400" t="str">
        <f t="shared" si="39"/>
        <v>Within Model #180 range</v>
      </c>
      <c r="S400" s="4" t="str">
        <f t="shared" si="40"/>
        <v>Not measured</v>
      </c>
      <c r="T400" t="s">
        <v>86</v>
      </c>
      <c r="U400" s="8" t="s">
        <v>494</v>
      </c>
      <c r="V400" t="str">
        <f t="shared" si="41"/>
        <v>Tier 3</v>
      </c>
    </row>
    <row r="401" spans="1:22">
      <c r="A401" t="s">
        <v>611</v>
      </c>
      <c r="B401" t="s">
        <v>120</v>
      </c>
      <c r="C401" s="3">
        <v>46225.588194444441</v>
      </c>
      <c r="D401" t="s">
        <v>239</v>
      </c>
      <c r="E401">
        <v>7</v>
      </c>
      <c r="F401" s="4">
        <v>31.2</v>
      </c>
      <c r="G401" s="4">
        <v>11.1</v>
      </c>
      <c r="H401" s="4">
        <v>11.3</v>
      </c>
      <c r="I401" s="4">
        <v>46.4</v>
      </c>
      <c r="J401" s="4">
        <v>83.1</v>
      </c>
      <c r="K401" s="4">
        <v>29.67</v>
      </c>
      <c r="L401" s="4">
        <v>0.12</v>
      </c>
      <c r="M401" s="4">
        <v>0.03</v>
      </c>
      <c r="N401" t="s">
        <v>85</v>
      </c>
      <c r="O401" s="4">
        <f t="shared" si="36"/>
        <v>0.66</v>
      </c>
      <c r="P401" s="5">
        <f t="shared" si="37"/>
        <v>0.20599999999999999</v>
      </c>
      <c r="Q401" t="str">
        <f t="shared" si="38"/>
        <v>Positive ΔP</v>
      </c>
      <c r="R401" t="str">
        <f t="shared" si="39"/>
        <v>Within Model #180 range</v>
      </c>
      <c r="S401" s="4" t="str">
        <f t="shared" si="40"/>
        <v>Not measured</v>
      </c>
      <c r="T401" t="s">
        <v>86</v>
      </c>
      <c r="U401" s="8" t="s">
        <v>476</v>
      </c>
      <c r="V401" t="str">
        <f t="shared" si="41"/>
        <v>Tier 3</v>
      </c>
    </row>
    <row r="402" spans="1:22">
      <c r="A402" t="s">
        <v>612</v>
      </c>
      <c r="B402" t="s">
        <v>120</v>
      </c>
      <c r="C402" s="3">
        <v>46225.590277777781</v>
      </c>
      <c r="D402" t="s">
        <v>237</v>
      </c>
      <c r="E402">
        <v>7</v>
      </c>
      <c r="F402" s="4">
        <v>47.9</v>
      </c>
      <c r="G402" s="4">
        <v>20.100000000000001</v>
      </c>
      <c r="H402" s="4">
        <v>5.7</v>
      </c>
      <c r="I402" s="4">
        <v>26.299999999999901</v>
      </c>
      <c r="J402" s="4">
        <v>81.5</v>
      </c>
      <c r="K402" s="4">
        <v>29.66</v>
      </c>
      <c r="L402" s="4">
        <v>0.22</v>
      </c>
      <c r="M402" s="4">
        <v>0.05</v>
      </c>
      <c r="N402" t="s">
        <v>85</v>
      </c>
      <c r="O402" s="4">
        <f t="shared" si="36"/>
        <v>0.85</v>
      </c>
      <c r="P402" s="5">
        <f t="shared" si="37"/>
        <v>0.40699999999999997</v>
      </c>
      <c r="Q402" t="str">
        <f t="shared" si="38"/>
        <v>Positive ΔP</v>
      </c>
      <c r="R402" t="str">
        <f t="shared" si="39"/>
        <v>Within Model #180 range</v>
      </c>
      <c r="S402" s="4" t="str">
        <f t="shared" si="40"/>
        <v>Not measured</v>
      </c>
      <c r="T402" t="s">
        <v>86</v>
      </c>
      <c r="U402" s="8" t="s">
        <v>481</v>
      </c>
      <c r="V402" t="str">
        <f t="shared" si="41"/>
        <v>Tier 3</v>
      </c>
    </row>
    <row r="403" spans="1:22">
      <c r="A403" t="s">
        <v>613</v>
      </c>
      <c r="B403" t="s">
        <v>120</v>
      </c>
      <c r="C403" s="3">
        <v>46225.59097222222</v>
      </c>
      <c r="D403" t="s">
        <v>235</v>
      </c>
      <c r="E403">
        <v>7</v>
      </c>
      <c r="F403" s="4">
        <v>45.3</v>
      </c>
      <c r="G403" s="4">
        <v>15</v>
      </c>
      <c r="H403" s="4">
        <v>6.6</v>
      </c>
      <c r="I403" s="4">
        <v>33.099999999999902</v>
      </c>
      <c r="J403" s="4">
        <v>82.6</v>
      </c>
      <c r="K403" s="4">
        <v>29.66</v>
      </c>
      <c r="L403" s="4">
        <v>0.2</v>
      </c>
      <c r="M403" s="4">
        <v>0.05</v>
      </c>
      <c r="N403" t="s">
        <v>85</v>
      </c>
      <c r="O403" s="4">
        <f t="shared" si="36"/>
        <v>0.85</v>
      </c>
      <c r="P403" s="5">
        <f t="shared" si="37"/>
        <v>0.38500000000000001</v>
      </c>
      <c r="Q403" t="str">
        <f t="shared" si="38"/>
        <v>Positive ΔP</v>
      </c>
      <c r="R403" t="str">
        <f t="shared" si="39"/>
        <v>Within Model #180 range</v>
      </c>
      <c r="S403" s="4" t="str">
        <f t="shared" si="40"/>
        <v>Not measured</v>
      </c>
      <c r="T403" t="s">
        <v>86</v>
      </c>
      <c r="U403" s="8" t="s">
        <v>481</v>
      </c>
      <c r="V403" t="str">
        <f t="shared" si="41"/>
        <v>Tier 3</v>
      </c>
    </row>
    <row r="404" spans="1:22">
      <c r="A404" t="s">
        <v>614</v>
      </c>
      <c r="B404" t="s">
        <v>120</v>
      </c>
      <c r="C404" s="3">
        <v>46225.593055555553</v>
      </c>
      <c r="D404" t="s">
        <v>233</v>
      </c>
      <c r="E404">
        <v>7</v>
      </c>
      <c r="F404" s="4">
        <v>66.900000000000006</v>
      </c>
      <c r="G404" s="4">
        <v>29.9</v>
      </c>
      <c r="H404" s="4">
        <v>3.2</v>
      </c>
      <c r="I404" s="4">
        <v>0</v>
      </c>
      <c r="J404" s="4">
        <v>82.1</v>
      </c>
      <c r="K404" s="4">
        <v>29.64</v>
      </c>
      <c r="L404" s="4">
        <v>0.31</v>
      </c>
      <c r="M404" s="4">
        <v>7.0000000000000007E-2</v>
      </c>
      <c r="N404" t="s">
        <v>85</v>
      </c>
      <c r="O404" s="4">
        <f t="shared" si="36"/>
        <v>1.01</v>
      </c>
      <c r="P404" s="5">
        <f t="shared" si="37"/>
        <v>0.67600000000000005</v>
      </c>
      <c r="Q404" t="str">
        <f t="shared" si="38"/>
        <v>Positive ΔP</v>
      </c>
      <c r="R404" t="str">
        <f t="shared" si="39"/>
        <v>Within Model #180 range</v>
      </c>
      <c r="S404" s="4" t="str">
        <f t="shared" si="40"/>
        <v>Not measured</v>
      </c>
      <c r="T404" t="s">
        <v>86</v>
      </c>
      <c r="U404" s="8" t="s">
        <v>490</v>
      </c>
      <c r="V404" t="str">
        <f t="shared" si="41"/>
        <v>Tier 3</v>
      </c>
    </row>
    <row r="405" spans="1:22">
      <c r="A405" t="s">
        <v>615</v>
      </c>
      <c r="B405" t="s">
        <v>120</v>
      </c>
      <c r="C405" s="3">
        <v>46225.594444444447</v>
      </c>
      <c r="D405" t="s">
        <v>231</v>
      </c>
      <c r="E405">
        <v>7</v>
      </c>
      <c r="F405" s="4">
        <v>3.3</v>
      </c>
      <c r="G405" s="4">
        <v>1.1000000000000001</v>
      </c>
      <c r="H405" s="4">
        <v>19</v>
      </c>
      <c r="I405" s="4">
        <v>76.599999999999994</v>
      </c>
      <c r="J405" s="4">
        <v>80.900000000000006</v>
      </c>
      <c r="K405" s="4">
        <v>29.63</v>
      </c>
      <c r="L405" s="4">
        <v>-0.04</v>
      </c>
      <c r="M405" s="4">
        <v>-0.01</v>
      </c>
      <c r="N405" t="s">
        <v>85</v>
      </c>
      <c r="O405" s="4">
        <f t="shared" si="36"/>
        <v>0.38</v>
      </c>
      <c r="P405" s="5">
        <f t="shared" si="37"/>
        <v>1.2999999999999999E-2</v>
      </c>
      <c r="Q405" t="str">
        <f t="shared" si="38"/>
        <v>Negative ΔP</v>
      </c>
      <c r="R405" t="str">
        <f t="shared" si="39"/>
        <v>Within Model #180 range</v>
      </c>
      <c r="S405" s="4" t="str">
        <f t="shared" si="40"/>
        <v>Not measured</v>
      </c>
      <c r="T405" t="s">
        <v>86</v>
      </c>
      <c r="U405" s="8" t="s">
        <v>494</v>
      </c>
      <c r="V405" t="str">
        <f t="shared" si="41"/>
        <v>Tier 3</v>
      </c>
    </row>
    <row r="406" spans="1:22">
      <c r="A406" t="s">
        <v>616</v>
      </c>
      <c r="B406" t="s">
        <v>120</v>
      </c>
      <c r="C406" s="3">
        <v>46225.598611111112</v>
      </c>
      <c r="D406" t="s">
        <v>229</v>
      </c>
      <c r="E406">
        <v>7</v>
      </c>
      <c r="F406" s="4">
        <v>65.8</v>
      </c>
      <c r="G406" s="4">
        <v>28.1</v>
      </c>
      <c r="H406" s="4">
        <v>1.4</v>
      </c>
      <c r="I406" s="4">
        <v>4.7</v>
      </c>
      <c r="J406" s="4">
        <v>83.6</v>
      </c>
      <c r="K406" s="4">
        <v>29.69</v>
      </c>
      <c r="L406" s="4">
        <v>0.32</v>
      </c>
      <c r="M406" s="4">
        <v>0.08</v>
      </c>
      <c r="N406" t="s">
        <v>85</v>
      </c>
      <c r="O406" s="4">
        <f t="shared" si="36"/>
        <v>1.07</v>
      </c>
      <c r="P406" s="5">
        <f t="shared" si="37"/>
        <v>0.70399999999999996</v>
      </c>
      <c r="Q406" t="str">
        <f t="shared" si="38"/>
        <v>Positive ΔP</v>
      </c>
      <c r="R406" t="str">
        <f t="shared" si="39"/>
        <v>Within Model #180 range</v>
      </c>
      <c r="S406" s="4" t="str">
        <f t="shared" si="40"/>
        <v>Not measured</v>
      </c>
      <c r="T406" t="s">
        <v>86</v>
      </c>
      <c r="U406" s="8" t="s">
        <v>467</v>
      </c>
      <c r="V406" t="str">
        <f t="shared" si="41"/>
        <v>Tier 3</v>
      </c>
    </row>
    <row r="407" spans="1:22">
      <c r="A407" t="s">
        <v>617</v>
      </c>
      <c r="B407" t="s">
        <v>120</v>
      </c>
      <c r="C407" s="3">
        <v>46225.600694444453</v>
      </c>
      <c r="D407" t="s">
        <v>185</v>
      </c>
      <c r="E407">
        <v>7</v>
      </c>
      <c r="F407" s="4">
        <v>21.6</v>
      </c>
      <c r="G407" s="4">
        <v>11.5</v>
      </c>
      <c r="H407" s="4">
        <v>13</v>
      </c>
      <c r="I407" s="4">
        <v>53.9</v>
      </c>
      <c r="J407" s="4">
        <v>83.9</v>
      </c>
      <c r="K407" s="4">
        <v>29.65</v>
      </c>
      <c r="L407" s="4">
        <v>7.0000000000000007E-2</v>
      </c>
      <c r="M407" s="4">
        <v>0.02</v>
      </c>
      <c r="N407" t="s">
        <v>85</v>
      </c>
      <c r="O407" s="4">
        <f t="shared" si="36"/>
        <v>0.54</v>
      </c>
      <c r="P407" s="5">
        <f t="shared" si="37"/>
        <v>0.11700000000000001</v>
      </c>
      <c r="Q407" t="str">
        <f t="shared" si="38"/>
        <v>Positive ΔP</v>
      </c>
      <c r="R407" t="str">
        <f t="shared" si="39"/>
        <v>Within Model #180 range</v>
      </c>
      <c r="S407" s="4" t="str">
        <f t="shared" si="40"/>
        <v>Not measured</v>
      </c>
      <c r="T407" t="s">
        <v>86</v>
      </c>
      <c r="U407" s="8" t="s">
        <v>485</v>
      </c>
      <c r="V407" t="str">
        <f t="shared" si="41"/>
        <v>Tier 3</v>
      </c>
    </row>
    <row r="408" spans="1:22">
      <c r="A408" t="s">
        <v>618</v>
      </c>
      <c r="B408" t="s">
        <v>120</v>
      </c>
      <c r="C408" s="3">
        <v>46225.602083333331</v>
      </c>
      <c r="D408" t="s">
        <v>187</v>
      </c>
      <c r="E408">
        <v>7</v>
      </c>
      <c r="F408" s="4">
        <v>31</v>
      </c>
      <c r="G408" s="4">
        <v>14.9</v>
      </c>
      <c r="H408" s="4">
        <v>10.7</v>
      </c>
      <c r="I408" s="4">
        <v>43.4</v>
      </c>
      <c r="J408" s="4">
        <v>82.3</v>
      </c>
      <c r="K408" s="4">
        <v>29.66</v>
      </c>
      <c r="L408" s="4">
        <v>0.12</v>
      </c>
      <c r="M408" s="4">
        <v>0.03</v>
      </c>
      <c r="N408" t="s">
        <v>85</v>
      </c>
      <c r="O408" s="4">
        <f t="shared" si="36"/>
        <v>0.66</v>
      </c>
      <c r="P408" s="5">
        <f t="shared" si="37"/>
        <v>0.20499999999999999</v>
      </c>
      <c r="Q408" t="str">
        <f t="shared" si="38"/>
        <v>Positive ΔP</v>
      </c>
      <c r="R408" t="str">
        <f t="shared" si="39"/>
        <v>Within Model #180 range</v>
      </c>
      <c r="S408" s="4" t="str">
        <f t="shared" si="40"/>
        <v>Not measured</v>
      </c>
      <c r="T408" t="s">
        <v>86</v>
      </c>
      <c r="U408" s="8" t="s">
        <v>481</v>
      </c>
      <c r="V408" t="str">
        <f t="shared" si="41"/>
        <v>Tier 3</v>
      </c>
    </row>
    <row r="409" spans="1:22">
      <c r="A409" t="s">
        <v>619</v>
      </c>
      <c r="B409" t="s">
        <v>120</v>
      </c>
      <c r="C409" s="3">
        <v>46225.602777777778</v>
      </c>
      <c r="D409" t="s">
        <v>189</v>
      </c>
      <c r="E409">
        <v>7</v>
      </c>
      <c r="F409" s="4">
        <v>43.5</v>
      </c>
      <c r="G409" s="4">
        <v>22.1</v>
      </c>
      <c r="H409" s="4">
        <v>6.4</v>
      </c>
      <c r="I409" s="4">
        <v>28</v>
      </c>
      <c r="J409" s="4">
        <v>83.2</v>
      </c>
      <c r="K409" s="4">
        <v>29.67</v>
      </c>
      <c r="L409" s="4">
        <v>0.2</v>
      </c>
      <c r="M409" s="4">
        <v>0.05</v>
      </c>
      <c r="N409" t="s">
        <v>85</v>
      </c>
      <c r="O409" s="4">
        <f t="shared" si="36"/>
        <v>0.85</v>
      </c>
      <c r="P409" s="5">
        <f t="shared" si="37"/>
        <v>0.37</v>
      </c>
      <c r="Q409" t="str">
        <f t="shared" si="38"/>
        <v>Positive ΔP</v>
      </c>
      <c r="R409" t="str">
        <f t="shared" si="39"/>
        <v>Within Model #180 range</v>
      </c>
      <c r="S409" s="4" t="str">
        <f t="shared" si="40"/>
        <v>Not measured</v>
      </c>
      <c r="T409" t="s">
        <v>86</v>
      </c>
      <c r="U409" s="8" t="s">
        <v>476</v>
      </c>
      <c r="V409" t="str">
        <f t="shared" si="41"/>
        <v>Tier 3</v>
      </c>
    </row>
    <row r="410" spans="1:22">
      <c r="A410" t="s">
        <v>620</v>
      </c>
      <c r="B410" t="s">
        <v>120</v>
      </c>
      <c r="C410" s="3">
        <v>46225.604166666657</v>
      </c>
      <c r="D410" t="s">
        <v>191</v>
      </c>
      <c r="E410">
        <v>7</v>
      </c>
      <c r="F410" s="4">
        <v>19.7</v>
      </c>
      <c r="G410" s="4">
        <v>10.1</v>
      </c>
      <c r="H410" s="4">
        <v>13.5</v>
      </c>
      <c r="I410" s="4">
        <v>56.7</v>
      </c>
      <c r="J410" s="4">
        <v>84.7</v>
      </c>
      <c r="K410" s="4">
        <v>29.66</v>
      </c>
      <c r="L410" s="4">
        <v>0.06</v>
      </c>
      <c r="M410" s="4">
        <v>0.01</v>
      </c>
      <c r="N410" t="s">
        <v>85</v>
      </c>
      <c r="O410" s="4">
        <f t="shared" si="36"/>
        <v>0.38</v>
      </c>
      <c r="P410" s="5">
        <f t="shared" si="37"/>
        <v>7.4999999999999997E-2</v>
      </c>
      <c r="Q410" t="str">
        <f t="shared" si="38"/>
        <v>Positive ΔP</v>
      </c>
      <c r="R410" t="str">
        <f t="shared" si="39"/>
        <v>Within Model #180 range</v>
      </c>
      <c r="S410" s="4" t="str">
        <f t="shared" si="40"/>
        <v>Not measured</v>
      </c>
      <c r="T410" t="s">
        <v>86</v>
      </c>
      <c r="U410" s="8" t="s">
        <v>481</v>
      </c>
      <c r="V410" t="str">
        <f t="shared" si="41"/>
        <v>Tier 3</v>
      </c>
    </row>
    <row r="411" spans="1:22">
      <c r="A411" t="s">
        <v>621</v>
      </c>
      <c r="B411" t="s">
        <v>120</v>
      </c>
      <c r="C411" s="3">
        <v>46225.604861111111</v>
      </c>
      <c r="D411" t="s">
        <v>193</v>
      </c>
      <c r="E411">
        <v>7</v>
      </c>
      <c r="F411" s="4">
        <v>38.5</v>
      </c>
      <c r="G411" s="4">
        <v>19.8</v>
      </c>
      <c r="H411" s="4">
        <v>7.2</v>
      </c>
      <c r="I411" s="4">
        <v>34.5</v>
      </c>
      <c r="J411" s="4">
        <v>93.9</v>
      </c>
      <c r="K411" s="4">
        <v>29.67</v>
      </c>
      <c r="L411" s="4">
        <v>0.17</v>
      </c>
      <c r="M411" s="4">
        <v>0.04</v>
      </c>
      <c r="N411" t="s">
        <v>85</v>
      </c>
      <c r="O411" s="4">
        <f t="shared" si="36"/>
        <v>0.76</v>
      </c>
      <c r="P411" s="5">
        <f t="shared" si="37"/>
        <v>0.29299999999999998</v>
      </c>
      <c r="Q411" t="str">
        <f t="shared" si="38"/>
        <v>Positive ΔP</v>
      </c>
      <c r="R411" t="str">
        <f t="shared" si="39"/>
        <v>Within Model #180 range</v>
      </c>
      <c r="S411" s="4" t="str">
        <f t="shared" si="40"/>
        <v>Not measured</v>
      </c>
      <c r="T411" t="s">
        <v>86</v>
      </c>
      <c r="U411" s="8" t="s">
        <v>476</v>
      </c>
      <c r="V411" t="str">
        <f t="shared" si="41"/>
        <v>Tier 3</v>
      </c>
    </row>
    <row r="412" spans="1:22">
      <c r="A412" t="s">
        <v>622</v>
      </c>
      <c r="B412" t="s">
        <v>120</v>
      </c>
      <c r="C412" s="3">
        <v>46225.605555555558</v>
      </c>
      <c r="D412" t="s">
        <v>195</v>
      </c>
      <c r="E412">
        <v>7</v>
      </c>
      <c r="F412" s="4">
        <v>10</v>
      </c>
      <c r="G412" s="4">
        <v>5</v>
      </c>
      <c r="H412" s="4">
        <v>16.600000000000001</v>
      </c>
      <c r="I412" s="4">
        <v>68.400000000000006</v>
      </c>
      <c r="J412" s="4">
        <v>82.8</v>
      </c>
      <c r="K412" s="4">
        <v>29.67</v>
      </c>
      <c r="L412" s="4">
        <v>0</v>
      </c>
      <c r="M412" s="4">
        <v>0</v>
      </c>
      <c r="N412" t="s">
        <v>85</v>
      </c>
      <c r="O412" s="4">
        <f t="shared" si="36"/>
        <v>0</v>
      </c>
      <c r="P412" s="5">
        <f t="shared" si="37"/>
        <v>0</v>
      </c>
      <c r="Q412" t="str">
        <f t="shared" si="38"/>
        <v>Zero ΔP</v>
      </c>
      <c r="R412" t="str">
        <f t="shared" si="39"/>
        <v>Zero / below detection</v>
      </c>
      <c r="S412" s="4" t="str">
        <f t="shared" si="40"/>
        <v>Not measured</v>
      </c>
      <c r="T412" t="s">
        <v>86</v>
      </c>
      <c r="U412" s="8" t="s">
        <v>476</v>
      </c>
      <c r="V412" t="str">
        <f t="shared" si="41"/>
        <v>Tier 3</v>
      </c>
    </row>
    <row r="413" spans="1:22">
      <c r="A413" t="s">
        <v>623</v>
      </c>
      <c r="B413" t="s">
        <v>120</v>
      </c>
      <c r="C413" s="3">
        <v>46225.606944444437</v>
      </c>
      <c r="D413" t="s">
        <v>197</v>
      </c>
      <c r="E413">
        <v>7</v>
      </c>
      <c r="F413" s="4">
        <v>1.4</v>
      </c>
      <c r="G413" s="4">
        <v>0.9</v>
      </c>
      <c r="H413" s="4">
        <v>19</v>
      </c>
      <c r="I413" s="4">
        <v>78.7</v>
      </c>
      <c r="J413" s="4">
        <v>83.4</v>
      </c>
      <c r="K413" s="4">
        <v>29.68</v>
      </c>
      <c r="L413" s="4">
        <v>-0.04</v>
      </c>
      <c r="M413" s="4">
        <v>-0.01</v>
      </c>
      <c r="N413" t="s">
        <v>85</v>
      </c>
      <c r="O413" s="4">
        <f t="shared" si="36"/>
        <v>0.38</v>
      </c>
      <c r="P413" s="5">
        <f t="shared" si="37"/>
        <v>5.0000000000000001E-3</v>
      </c>
      <c r="Q413" t="str">
        <f t="shared" si="38"/>
        <v>Negative ΔP</v>
      </c>
      <c r="R413" t="str">
        <f t="shared" si="39"/>
        <v>Within Model #180 range</v>
      </c>
      <c r="S413" s="4" t="str">
        <f t="shared" si="40"/>
        <v>Not measured</v>
      </c>
      <c r="T413" t="s">
        <v>86</v>
      </c>
      <c r="U413" s="8" t="s">
        <v>472</v>
      </c>
      <c r="V413" t="str">
        <f t="shared" si="41"/>
        <v>Tier 2</v>
      </c>
    </row>
    <row r="414" spans="1:22">
      <c r="A414" t="s">
        <v>624</v>
      </c>
      <c r="B414" t="s">
        <v>120</v>
      </c>
      <c r="C414" s="3">
        <v>46225.607638888891</v>
      </c>
      <c r="D414" t="s">
        <v>199</v>
      </c>
      <c r="E414">
        <v>7</v>
      </c>
      <c r="F414" s="4">
        <v>1.3</v>
      </c>
      <c r="G414" s="4">
        <v>0.7</v>
      </c>
      <c r="H414" s="4">
        <v>19.2</v>
      </c>
      <c r="I414" s="4">
        <v>78.8</v>
      </c>
      <c r="J414" s="4">
        <v>82.6</v>
      </c>
      <c r="K414" s="4">
        <v>29.67</v>
      </c>
      <c r="L414" s="4">
        <v>-0.05</v>
      </c>
      <c r="M414" s="4">
        <v>-0.01</v>
      </c>
      <c r="N414" t="s">
        <v>85</v>
      </c>
      <c r="O414" s="4">
        <f t="shared" si="36"/>
        <v>0.38</v>
      </c>
      <c r="P414" s="5">
        <f t="shared" si="37"/>
        <v>5.0000000000000001E-3</v>
      </c>
      <c r="Q414" t="str">
        <f t="shared" si="38"/>
        <v>Negative ΔP</v>
      </c>
      <c r="R414" t="str">
        <f t="shared" si="39"/>
        <v>Within Model #180 range</v>
      </c>
      <c r="S414" s="4" t="str">
        <f t="shared" si="40"/>
        <v>Not measured</v>
      </c>
      <c r="T414" t="s">
        <v>86</v>
      </c>
      <c r="U414" s="8" t="s">
        <v>476</v>
      </c>
      <c r="V414" t="str">
        <f t="shared" si="41"/>
        <v>Tier 2</v>
      </c>
    </row>
    <row r="415" spans="1:22">
      <c r="A415" t="s">
        <v>625</v>
      </c>
      <c r="B415" t="s">
        <v>120</v>
      </c>
      <c r="C415" s="3">
        <v>46225.609027777777</v>
      </c>
      <c r="D415" t="s">
        <v>201</v>
      </c>
      <c r="E415">
        <v>7</v>
      </c>
      <c r="F415" s="4">
        <v>4.0999999999999996</v>
      </c>
      <c r="G415" s="4">
        <v>2.2999999999999998</v>
      </c>
      <c r="H415" s="4">
        <v>18.3</v>
      </c>
      <c r="I415" s="4">
        <v>75.3</v>
      </c>
      <c r="J415" s="4">
        <v>84.2</v>
      </c>
      <c r="K415" s="4">
        <v>29.68</v>
      </c>
      <c r="L415" s="4">
        <v>-0.03</v>
      </c>
      <c r="M415" s="4">
        <v>-0.01</v>
      </c>
      <c r="N415" t="s">
        <v>85</v>
      </c>
      <c r="O415" s="4">
        <f t="shared" si="36"/>
        <v>0.38</v>
      </c>
      <c r="P415" s="5">
        <f t="shared" si="37"/>
        <v>1.6E-2</v>
      </c>
      <c r="Q415" t="str">
        <f t="shared" si="38"/>
        <v>Negative ΔP</v>
      </c>
      <c r="R415" t="str">
        <f t="shared" si="39"/>
        <v>Within Model #180 range</v>
      </c>
      <c r="S415" s="4" t="str">
        <f t="shared" si="40"/>
        <v>Not measured</v>
      </c>
      <c r="T415" t="s">
        <v>86</v>
      </c>
      <c r="U415" s="8" t="s">
        <v>472</v>
      </c>
      <c r="V415" t="str">
        <f t="shared" si="41"/>
        <v>Tier 3</v>
      </c>
    </row>
    <row r="416" spans="1:22">
      <c r="A416" t="s">
        <v>626</v>
      </c>
      <c r="B416" t="s">
        <v>120</v>
      </c>
      <c r="C416" s="3">
        <v>46225.609722222223</v>
      </c>
      <c r="D416" t="s">
        <v>203</v>
      </c>
      <c r="E416">
        <v>7</v>
      </c>
      <c r="F416" s="4">
        <v>0.1</v>
      </c>
      <c r="G416" s="4">
        <v>0.1</v>
      </c>
      <c r="H416" s="4">
        <v>19.899999999999999</v>
      </c>
      <c r="I416" s="4">
        <v>79.900000000000006</v>
      </c>
      <c r="J416" s="4">
        <v>88.5</v>
      </c>
      <c r="K416" s="4">
        <v>29.68</v>
      </c>
      <c r="L416" s="4">
        <v>-0.05</v>
      </c>
      <c r="M416" s="4">
        <v>-0.01</v>
      </c>
      <c r="N416" t="s">
        <v>85</v>
      </c>
      <c r="O416" s="4">
        <f t="shared" si="36"/>
        <v>0.38</v>
      </c>
      <c r="P416" s="5">
        <f t="shared" si="37"/>
        <v>0</v>
      </c>
      <c r="Q416" t="str">
        <f t="shared" si="38"/>
        <v>Negative ΔP</v>
      </c>
      <c r="R416" t="str">
        <f t="shared" si="39"/>
        <v>Within Model #180 range</v>
      </c>
      <c r="S416" s="4" t="str">
        <f t="shared" si="40"/>
        <v>Not measured</v>
      </c>
      <c r="T416" t="s">
        <v>86</v>
      </c>
      <c r="U416" s="8" t="s">
        <v>472</v>
      </c>
      <c r="V416" t="str">
        <f t="shared" si="41"/>
        <v>Tier 1</v>
      </c>
    </row>
    <row r="417" spans="1:22">
      <c r="A417" t="s">
        <v>627</v>
      </c>
      <c r="B417" t="s">
        <v>120</v>
      </c>
      <c r="C417" s="3">
        <v>46225.611111111109</v>
      </c>
      <c r="D417" t="s">
        <v>205</v>
      </c>
      <c r="E417">
        <v>7</v>
      </c>
      <c r="F417" s="4">
        <v>0.3</v>
      </c>
      <c r="G417" s="4">
        <v>0.3</v>
      </c>
      <c r="H417" s="4">
        <v>19.600000000000001</v>
      </c>
      <c r="I417" s="4">
        <v>79.8</v>
      </c>
      <c r="J417" s="4">
        <v>88.4</v>
      </c>
      <c r="K417" s="4">
        <v>29.68</v>
      </c>
      <c r="L417" s="4">
        <v>-0.05</v>
      </c>
      <c r="M417" s="4">
        <v>-0.01</v>
      </c>
      <c r="N417" t="s">
        <v>85</v>
      </c>
      <c r="O417" s="4">
        <f t="shared" si="36"/>
        <v>0.38</v>
      </c>
      <c r="P417" s="5">
        <f t="shared" si="37"/>
        <v>1E-3</v>
      </c>
      <c r="Q417" t="str">
        <f t="shared" si="38"/>
        <v>Negative ΔP</v>
      </c>
      <c r="R417" t="str">
        <f t="shared" si="39"/>
        <v>Within Model #180 range</v>
      </c>
      <c r="S417" s="4" t="str">
        <f t="shared" si="40"/>
        <v>Not measured</v>
      </c>
      <c r="T417" t="s">
        <v>86</v>
      </c>
      <c r="U417" s="8" t="s">
        <v>472</v>
      </c>
      <c r="V417" t="str">
        <f t="shared" si="41"/>
        <v>Tier 1</v>
      </c>
    </row>
    <row r="418" spans="1:22">
      <c r="A418" t="s">
        <v>628</v>
      </c>
      <c r="B418" t="s">
        <v>120</v>
      </c>
      <c r="C418" s="3">
        <v>46225.611805555563</v>
      </c>
      <c r="D418" t="s">
        <v>207</v>
      </c>
      <c r="E418">
        <v>7</v>
      </c>
      <c r="F418" s="4">
        <v>27.6</v>
      </c>
      <c r="G418" s="4">
        <v>15.9</v>
      </c>
      <c r="H418" s="4">
        <v>9.1999999999999993</v>
      </c>
      <c r="I418" s="4">
        <v>47.3</v>
      </c>
      <c r="J418" s="4">
        <v>84.6</v>
      </c>
      <c r="K418" s="4">
        <v>29.69</v>
      </c>
      <c r="L418" s="4">
        <v>0.11</v>
      </c>
      <c r="M418" s="4">
        <v>0.03</v>
      </c>
      <c r="N418" t="s">
        <v>85</v>
      </c>
      <c r="O418" s="4">
        <f t="shared" si="36"/>
        <v>0.66</v>
      </c>
      <c r="P418" s="5">
        <f t="shared" si="37"/>
        <v>0.182</v>
      </c>
      <c r="Q418" t="str">
        <f t="shared" si="38"/>
        <v>Positive ΔP</v>
      </c>
      <c r="R418" t="str">
        <f t="shared" si="39"/>
        <v>Within Model #180 range</v>
      </c>
      <c r="S418" s="4" t="str">
        <f t="shared" si="40"/>
        <v>Not measured</v>
      </c>
      <c r="T418" t="s">
        <v>86</v>
      </c>
      <c r="U418" s="8" t="s">
        <v>467</v>
      </c>
      <c r="V418" t="str">
        <f t="shared" si="41"/>
        <v>Tier 3</v>
      </c>
    </row>
    <row r="419" spans="1:22">
      <c r="A419" t="s">
        <v>629</v>
      </c>
      <c r="B419" t="s">
        <v>120</v>
      </c>
      <c r="C419" s="3">
        <v>46225.613194444442</v>
      </c>
      <c r="D419" t="s">
        <v>209</v>
      </c>
      <c r="E419">
        <v>7</v>
      </c>
      <c r="F419" s="4">
        <v>53.8</v>
      </c>
      <c r="G419" s="4">
        <v>29.1</v>
      </c>
      <c r="H419" s="4">
        <v>10.199999999999999</v>
      </c>
      <c r="I419" s="4">
        <v>6.9</v>
      </c>
      <c r="J419" s="4">
        <v>85.9</v>
      </c>
      <c r="K419" s="4">
        <v>29.69</v>
      </c>
      <c r="L419" s="4">
        <v>0.23</v>
      </c>
      <c r="M419" s="4">
        <v>0.06</v>
      </c>
      <c r="N419" t="s">
        <v>85</v>
      </c>
      <c r="O419" s="4">
        <f t="shared" si="36"/>
        <v>0.93</v>
      </c>
      <c r="P419" s="5">
        <f t="shared" si="37"/>
        <v>0.5</v>
      </c>
      <c r="Q419" t="str">
        <f t="shared" si="38"/>
        <v>Positive ΔP</v>
      </c>
      <c r="R419" t="str">
        <f t="shared" si="39"/>
        <v>Within Model #180 range</v>
      </c>
      <c r="S419" s="4" t="str">
        <f t="shared" si="40"/>
        <v>Not measured</v>
      </c>
      <c r="T419" t="s">
        <v>86</v>
      </c>
      <c r="U419" s="8" t="s">
        <v>467</v>
      </c>
      <c r="V419" t="str">
        <f t="shared" si="41"/>
        <v>Tier 3</v>
      </c>
    </row>
    <row r="420" spans="1:22">
      <c r="A420" t="s">
        <v>630</v>
      </c>
      <c r="B420" t="s">
        <v>120</v>
      </c>
      <c r="C420" s="3">
        <v>46225.613888888889</v>
      </c>
      <c r="D420" t="s">
        <v>211</v>
      </c>
      <c r="E420">
        <v>7</v>
      </c>
      <c r="F420" s="4">
        <v>16.3</v>
      </c>
      <c r="G420" s="4">
        <v>11.2</v>
      </c>
      <c r="H420" s="4">
        <v>11.6</v>
      </c>
      <c r="I420" s="4">
        <v>60.9</v>
      </c>
      <c r="J420" s="4">
        <v>85</v>
      </c>
      <c r="K420" s="4">
        <v>29.7</v>
      </c>
      <c r="L420" s="4">
        <v>0.05</v>
      </c>
      <c r="M420" s="4">
        <v>0.01</v>
      </c>
      <c r="N420" t="s">
        <v>85</v>
      </c>
      <c r="O420" s="4">
        <f t="shared" si="36"/>
        <v>0.38</v>
      </c>
      <c r="P420" s="5">
        <f t="shared" si="37"/>
        <v>6.2E-2</v>
      </c>
      <c r="Q420" t="str">
        <f t="shared" si="38"/>
        <v>Positive ΔP</v>
      </c>
      <c r="R420" t="str">
        <f t="shared" si="39"/>
        <v>Within Model #180 range</v>
      </c>
      <c r="S420" s="4" t="str">
        <f t="shared" si="40"/>
        <v>Not measured</v>
      </c>
      <c r="T420" t="s">
        <v>86</v>
      </c>
      <c r="U420" s="8" t="s">
        <v>112</v>
      </c>
      <c r="V420" t="str">
        <f t="shared" si="41"/>
        <v>Tier 3</v>
      </c>
    </row>
    <row r="421" spans="1:22">
      <c r="A421" t="s">
        <v>631</v>
      </c>
      <c r="B421" t="s">
        <v>120</v>
      </c>
      <c r="C421" s="3">
        <v>46225.614583333343</v>
      </c>
      <c r="D421" t="s">
        <v>213</v>
      </c>
      <c r="E421">
        <v>7</v>
      </c>
      <c r="F421" s="4">
        <v>7</v>
      </c>
      <c r="G421" s="4">
        <v>4.8</v>
      </c>
      <c r="H421" s="4">
        <v>16.600000000000001</v>
      </c>
      <c r="I421" s="4">
        <v>71.599999999999994</v>
      </c>
      <c r="J421" s="4">
        <v>84.8</v>
      </c>
      <c r="K421" s="4">
        <v>29.7</v>
      </c>
      <c r="L421" s="4">
        <v>-0.01</v>
      </c>
      <c r="M421" s="4">
        <v>-0.01</v>
      </c>
      <c r="N421" t="s">
        <v>85</v>
      </c>
      <c r="O421" s="4">
        <f t="shared" si="36"/>
        <v>0.38</v>
      </c>
      <c r="P421" s="5">
        <f t="shared" si="37"/>
        <v>2.7E-2</v>
      </c>
      <c r="Q421" t="str">
        <f t="shared" si="38"/>
        <v>Negative ΔP</v>
      </c>
      <c r="R421" t="str">
        <f t="shared" si="39"/>
        <v>Within Model #180 range</v>
      </c>
      <c r="S421" s="4" t="str">
        <f t="shared" si="40"/>
        <v>Not measured</v>
      </c>
      <c r="T421" t="s">
        <v>86</v>
      </c>
      <c r="U421" s="8" t="s">
        <v>112</v>
      </c>
      <c r="V421" t="str">
        <f t="shared" si="41"/>
        <v>Tier 3</v>
      </c>
    </row>
    <row r="422" spans="1:22">
      <c r="A422" t="s">
        <v>632</v>
      </c>
      <c r="B422" t="s">
        <v>120</v>
      </c>
      <c r="C422" s="3">
        <v>46225.615972222222</v>
      </c>
      <c r="D422" t="s">
        <v>215</v>
      </c>
      <c r="E422">
        <v>7</v>
      </c>
      <c r="F422" s="4">
        <v>64.8</v>
      </c>
      <c r="G422" s="4">
        <v>31.6</v>
      </c>
      <c r="H422" s="4">
        <v>0.7</v>
      </c>
      <c r="I422" s="4">
        <v>2.9</v>
      </c>
      <c r="J422" s="4">
        <v>83.7</v>
      </c>
      <c r="K422" s="4">
        <v>29.7</v>
      </c>
      <c r="L422" s="4">
        <v>0.31</v>
      </c>
      <c r="M422" s="4">
        <v>7.0000000000000007E-2</v>
      </c>
      <c r="N422" t="s">
        <v>85</v>
      </c>
      <c r="O422" s="4">
        <f t="shared" si="36"/>
        <v>1.01</v>
      </c>
      <c r="P422" s="5">
        <f t="shared" si="37"/>
        <v>0.65400000000000003</v>
      </c>
      <c r="Q422" t="str">
        <f t="shared" si="38"/>
        <v>Positive ΔP</v>
      </c>
      <c r="R422" t="str">
        <f t="shared" si="39"/>
        <v>Within Model #180 range</v>
      </c>
      <c r="S422" s="4" t="str">
        <f t="shared" si="40"/>
        <v>Not measured</v>
      </c>
      <c r="T422" t="s">
        <v>86</v>
      </c>
      <c r="U422" s="8" t="s">
        <v>112</v>
      </c>
      <c r="V422" t="str">
        <f t="shared" si="41"/>
        <v>Tier 3</v>
      </c>
    </row>
    <row r="423" spans="1:22">
      <c r="A423" t="s">
        <v>633</v>
      </c>
      <c r="B423" t="s">
        <v>120</v>
      </c>
      <c r="C423" s="3">
        <v>46225.617361111108</v>
      </c>
      <c r="D423" t="s">
        <v>217</v>
      </c>
      <c r="E423">
        <v>7</v>
      </c>
      <c r="F423" s="4">
        <v>63.8</v>
      </c>
      <c r="G423" s="4">
        <v>30.5</v>
      </c>
      <c r="H423" s="4">
        <v>4.5</v>
      </c>
      <c r="I423" s="4">
        <v>1.2</v>
      </c>
      <c r="J423" s="4">
        <v>83.1</v>
      </c>
      <c r="K423" s="4">
        <v>29.69</v>
      </c>
      <c r="L423" s="4">
        <v>0.28999999999999998</v>
      </c>
      <c r="M423" s="4">
        <v>7.0000000000000007E-2</v>
      </c>
      <c r="N423" t="s">
        <v>85</v>
      </c>
      <c r="O423" s="4">
        <f t="shared" si="36"/>
        <v>1.01</v>
      </c>
      <c r="P423" s="5">
        <f t="shared" si="37"/>
        <v>0.64400000000000002</v>
      </c>
      <c r="Q423" t="str">
        <f t="shared" si="38"/>
        <v>Positive ΔP</v>
      </c>
      <c r="R423" t="str">
        <f t="shared" si="39"/>
        <v>Within Model #180 range</v>
      </c>
      <c r="S423" s="4" t="str">
        <f t="shared" si="40"/>
        <v>Not measured</v>
      </c>
      <c r="T423" t="s">
        <v>86</v>
      </c>
      <c r="U423" s="8" t="s">
        <v>467</v>
      </c>
      <c r="V423" t="str">
        <f t="shared" si="41"/>
        <v>Tier 3</v>
      </c>
    </row>
    <row r="424" spans="1:22">
      <c r="A424" t="s">
        <v>634</v>
      </c>
      <c r="B424" t="s">
        <v>120</v>
      </c>
      <c r="C424" s="3">
        <v>46225.618055555547</v>
      </c>
      <c r="D424" t="s">
        <v>219</v>
      </c>
      <c r="E424">
        <v>7</v>
      </c>
      <c r="F424" s="4">
        <v>66.099999999999994</v>
      </c>
      <c r="G424" s="4">
        <v>28.4</v>
      </c>
      <c r="H424" s="4">
        <v>2.8</v>
      </c>
      <c r="I424" s="4">
        <v>2.7</v>
      </c>
      <c r="J424" s="4">
        <v>83.3</v>
      </c>
      <c r="K424" s="4">
        <v>29.7</v>
      </c>
      <c r="L424" s="4">
        <v>0.31</v>
      </c>
      <c r="M424" s="4">
        <v>7.0000000000000007E-2</v>
      </c>
      <c r="N424" t="s">
        <v>85</v>
      </c>
      <c r="O424" s="4">
        <f t="shared" si="36"/>
        <v>1.01</v>
      </c>
      <c r="P424" s="5">
        <f t="shared" si="37"/>
        <v>0.66800000000000004</v>
      </c>
      <c r="Q424" t="str">
        <f t="shared" si="38"/>
        <v>Positive ΔP</v>
      </c>
      <c r="R424" t="str">
        <f t="shared" si="39"/>
        <v>Within Model #180 range</v>
      </c>
      <c r="S424" s="4" t="str">
        <f t="shared" si="40"/>
        <v>Not measured</v>
      </c>
      <c r="T424" t="s">
        <v>86</v>
      </c>
      <c r="U424" s="8" t="s">
        <v>112</v>
      </c>
      <c r="V424" t="str">
        <f t="shared" si="41"/>
        <v>Tier 3</v>
      </c>
    </row>
    <row r="425" spans="1:22">
      <c r="A425" t="s">
        <v>635</v>
      </c>
      <c r="B425" t="s">
        <v>120</v>
      </c>
      <c r="C425" s="3">
        <v>46225.620833333327</v>
      </c>
      <c r="D425" t="s">
        <v>223</v>
      </c>
      <c r="E425">
        <v>7</v>
      </c>
      <c r="F425" s="4">
        <v>61.8</v>
      </c>
      <c r="G425" s="4">
        <v>31.5</v>
      </c>
      <c r="H425" s="4">
        <v>6.7</v>
      </c>
      <c r="I425" s="4">
        <v>0</v>
      </c>
      <c r="J425" s="4">
        <v>82.4</v>
      </c>
      <c r="K425" s="4">
        <v>29.7</v>
      </c>
      <c r="L425" s="4">
        <v>0.28000000000000003</v>
      </c>
      <c r="M425" s="4">
        <v>7.0000000000000007E-2</v>
      </c>
      <c r="N425" t="s">
        <v>85</v>
      </c>
      <c r="O425" s="4">
        <f t="shared" si="36"/>
        <v>1.01</v>
      </c>
      <c r="P425" s="5">
        <f t="shared" si="37"/>
        <v>0.624</v>
      </c>
      <c r="Q425" t="str">
        <f t="shared" si="38"/>
        <v>Positive ΔP</v>
      </c>
      <c r="R425" t="str">
        <f t="shared" si="39"/>
        <v>Within Model #180 range</v>
      </c>
      <c r="S425" s="4" t="str">
        <f t="shared" si="40"/>
        <v>Not measured</v>
      </c>
      <c r="T425" t="s">
        <v>86</v>
      </c>
      <c r="U425" s="8" t="s">
        <v>112</v>
      </c>
      <c r="V425" t="str">
        <f t="shared" si="41"/>
        <v>Tier 3</v>
      </c>
    </row>
    <row r="426" spans="1:22">
      <c r="A426" t="s">
        <v>636</v>
      </c>
      <c r="B426" t="s">
        <v>120</v>
      </c>
      <c r="C426" s="3">
        <v>46225.62222222222</v>
      </c>
      <c r="D426" t="s">
        <v>225</v>
      </c>
      <c r="E426">
        <v>7</v>
      </c>
      <c r="F426" s="4">
        <v>62.4</v>
      </c>
      <c r="G426" s="4">
        <v>33.700000000000003</v>
      </c>
      <c r="H426" s="4">
        <v>1.3</v>
      </c>
      <c r="I426" s="4">
        <v>2.5999999999999899</v>
      </c>
      <c r="J426" s="4">
        <v>81.599999999999994</v>
      </c>
      <c r="K426" s="4">
        <v>29.69</v>
      </c>
      <c r="L426" s="4">
        <v>0.3</v>
      </c>
      <c r="M426" s="4">
        <v>7.0000000000000007E-2</v>
      </c>
      <c r="N426" t="s">
        <v>85</v>
      </c>
      <c r="O426" s="4">
        <f t="shared" si="36"/>
        <v>1.01</v>
      </c>
      <c r="P426" s="5">
        <f t="shared" si="37"/>
        <v>0.63</v>
      </c>
      <c r="Q426" t="str">
        <f t="shared" si="38"/>
        <v>Positive ΔP</v>
      </c>
      <c r="R426" t="str">
        <f t="shared" si="39"/>
        <v>Within Model #180 range</v>
      </c>
      <c r="S426" s="4" t="str">
        <f t="shared" si="40"/>
        <v>Not measured</v>
      </c>
      <c r="T426" t="s">
        <v>86</v>
      </c>
      <c r="U426" s="8" t="s">
        <v>467</v>
      </c>
      <c r="V426" t="str">
        <f t="shared" si="41"/>
        <v>Tier 3</v>
      </c>
    </row>
    <row r="427" spans="1:22">
      <c r="A427" t="s">
        <v>637</v>
      </c>
      <c r="B427" t="s">
        <v>120</v>
      </c>
      <c r="C427" s="3">
        <v>46225.623611111107</v>
      </c>
      <c r="D427" t="s">
        <v>227</v>
      </c>
      <c r="E427">
        <v>7</v>
      </c>
      <c r="F427" s="4">
        <v>26.6</v>
      </c>
      <c r="G427" s="4">
        <v>15.7</v>
      </c>
      <c r="H427" s="4">
        <v>11.2</v>
      </c>
      <c r="I427" s="4">
        <v>46.5</v>
      </c>
      <c r="J427" s="4">
        <v>81.900000000000006</v>
      </c>
      <c r="K427" s="4">
        <v>29.69</v>
      </c>
      <c r="L427" s="4">
        <v>0.1</v>
      </c>
      <c r="M427" s="4">
        <v>0.02</v>
      </c>
      <c r="N427" t="s">
        <v>85</v>
      </c>
      <c r="O427" s="4">
        <f t="shared" si="36"/>
        <v>0.54</v>
      </c>
      <c r="P427" s="5">
        <f t="shared" si="37"/>
        <v>0.14399999999999999</v>
      </c>
      <c r="Q427" t="str">
        <f t="shared" si="38"/>
        <v>Positive ΔP</v>
      </c>
      <c r="R427" t="str">
        <f t="shared" si="39"/>
        <v>Within Model #180 range</v>
      </c>
      <c r="S427" s="4" t="str">
        <f t="shared" si="40"/>
        <v>Not measured</v>
      </c>
      <c r="T427" t="s">
        <v>86</v>
      </c>
      <c r="U427" s="8" t="s">
        <v>467</v>
      </c>
      <c r="V427" t="str">
        <f t="shared" si="41"/>
        <v>Tier 3</v>
      </c>
    </row>
    <row r="428" spans="1:22">
      <c r="A428" t="s">
        <v>638</v>
      </c>
      <c r="B428" t="s">
        <v>120</v>
      </c>
      <c r="D428" t="s">
        <v>221</v>
      </c>
      <c r="E428">
        <v>3</v>
      </c>
      <c r="F428" t="s">
        <v>85</v>
      </c>
      <c r="G428" t="s">
        <v>85</v>
      </c>
      <c r="H428" t="s">
        <v>85</v>
      </c>
      <c r="I428" t="s">
        <v>85</v>
      </c>
      <c r="J428" t="s">
        <v>85</v>
      </c>
      <c r="K428" t="s">
        <v>85</v>
      </c>
      <c r="L428" t="s">
        <v>85</v>
      </c>
      <c r="M428" t="s">
        <v>85</v>
      </c>
      <c r="N428" t="s">
        <v>85</v>
      </c>
      <c r="O428" s="4" t="str">
        <f t="shared" si="36"/>
        <v>Not measured</v>
      </c>
      <c r="P428" s="5" t="str">
        <f t="shared" si="37"/>
        <v>Not measured</v>
      </c>
      <c r="Q428" t="str">
        <f t="shared" si="38"/>
        <v>Not measured</v>
      </c>
      <c r="R428" t="str">
        <f t="shared" si="39"/>
        <v>Not measured</v>
      </c>
      <c r="S428" s="4" t="str">
        <f t="shared" si="40"/>
        <v>Not measured</v>
      </c>
      <c r="T428" t="s">
        <v>85</v>
      </c>
      <c r="U428" s="8"/>
      <c r="V428" t="str">
        <f t="shared" si="41"/>
        <v>Not Classified</v>
      </c>
    </row>
    <row r="429" spans="1:22">
      <c r="A429" t="s">
        <v>639</v>
      </c>
      <c r="B429" t="s">
        <v>120</v>
      </c>
      <c r="D429" t="s">
        <v>221</v>
      </c>
      <c r="E429">
        <v>4</v>
      </c>
      <c r="F429" t="s">
        <v>85</v>
      </c>
      <c r="G429" t="s">
        <v>85</v>
      </c>
      <c r="H429" t="s">
        <v>85</v>
      </c>
      <c r="I429" t="s">
        <v>85</v>
      </c>
      <c r="J429" t="s">
        <v>85</v>
      </c>
      <c r="K429" s="4">
        <v>29.47</v>
      </c>
      <c r="L429" t="s">
        <v>85</v>
      </c>
      <c r="M429" t="s">
        <v>85</v>
      </c>
      <c r="N429" t="s">
        <v>85</v>
      </c>
      <c r="O429" s="4" t="str">
        <f t="shared" si="36"/>
        <v>Not measured</v>
      </c>
      <c r="P429" s="5" t="str">
        <f t="shared" si="37"/>
        <v>Not measured</v>
      </c>
      <c r="Q429" t="str">
        <f t="shared" si="38"/>
        <v>Not measured</v>
      </c>
      <c r="R429" t="str">
        <f t="shared" si="39"/>
        <v>Not measured</v>
      </c>
      <c r="S429" s="4" t="str">
        <f t="shared" si="40"/>
        <v>Not measured</v>
      </c>
      <c r="T429" t="s">
        <v>85</v>
      </c>
      <c r="U429" s="8" t="s">
        <v>369</v>
      </c>
      <c r="V429" t="str">
        <f t="shared" si="41"/>
        <v>Not Classified</v>
      </c>
    </row>
    <row r="430" spans="1:22">
      <c r="A430" t="s">
        <v>640</v>
      </c>
      <c r="B430" t="s">
        <v>120</v>
      </c>
      <c r="D430" t="s">
        <v>221</v>
      </c>
      <c r="E430">
        <v>5</v>
      </c>
      <c r="F430" t="s">
        <v>85</v>
      </c>
      <c r="G430" t="s">
        <v>85</v>
      </c>
      <c r="H430" t="s">
        <v>85</v>
      </c>
      <c r="I430" t="s">
        <v>85</v>
      </c>
      <c r="J430" t="s">
        <v>85</v>
      </c>
      <c r="K430" t="s">
        <v>85</v>
      </c>
      <c r="L430" t="s">
        <v>85</v>
      </c>
      <c r="M430" t="s">
        <v>85</v>
      </c>
      <c r="N430" t="s">
        <v>85</v>
      </c>
      <c r="O430" s="4" t="str">
        <f t="shared" si="36"/>
        <v>Not measured</v>
      </c>
      <c r="P430" s="5" t="str">
        <f t="shared" si="37"/>
        <v>Not measured</v>
      </c>
      <c r="Q430" t="str">
        <f t="shared" si="38"/>
        <v>Not measured</v>
      </c>
      <c r="R430" t="str">
        <f t="shared" si="39"/>
        <v>Not measured</v>
      </c>
      <c r="S430" s="4" t="str">
        <f t="shared" si="40"/>
        <v>Not measured</v>
      </c>
      <c r="T430" t="s">
        <v>85</v>
      </c>
      <c r="U430" s="8"/>
      <c r="V430" t="str">
        <f t="shared" si="41"/>
        <v>Not Classified</v>
      </c>
    </row>
    <row r="431" spans="1:22">
      <c r="A431" t="s">
        <v>641</v>
      </c>
      <c r="B431" t="s">
        <v>120</v>
      </c>
      <c r="D431" t="s">
        <v>221</v>
      </c>
      <c r="E431">
        <v>6</v>
      </c>
      <c r="F431" t="s">
        <v>85</v>
      </c>
      <c r="G431" t="s">
        <v>85</v>
      </c>
      <c r="H431" t="s">
        <v>85</v>
      </c>
      <c r="I431" t="s">
        <v>85</v>
      </c>
      <c r="J431" t="s">
        <v>85</v>
      </c>
      <c r="K431" s="4">
        <v>29.726330000000001</v>
      </c>
      <c r="L431" t="s">
        <v>85</v>
      </c>
      <c r="M431" t="s">
        <v>85</v>
      </c>
      <c r="N431" t="s">
        <v>85</v>
      </c>
      <c r="O431" s="4" t="str">
        <f t="shared" si="36"/>
        <v>Not measured</v>
      </c>
      <c r="P431" s="5" t="str">
        <f t="shared" si="37"/>
        <v>Not measured</v>
      </c>
      <c r="Q431" t="str">
        <f t="shared" si="38"/>
        <v>Not measured</v>
      </c>
      <c r="R431" t="str">
        <f t="shared" si="39"/>
        <v>Not measured</v>
      </c>
      <c r="S431" s="4" t="str">
        <f t="shared" si="40"/>
        <v>Not measured</v>
      </c>
      <c r="T431" t="s">
        <v>85</v>
      </c>
      <c r="U431" s="8" t="s">
        <v>529</v>
      </c>
      <c r="V431" t="str">
        <f t="shared" si="41"/>
        <v>Not Classified</v>
      </c>
    </row>
    <row r="432" spans="1:22">
      <c r="A432" t="s">
        <v>642</v>
      </c>
      <c r="B432" t="s">
        <v>120</v>
      </c>
      <c r="D432" t="s">
        <v>221</v>
      </c>
      <c r="E432">
        <v>7</v>
      </c>
      <c r="F432" t="s">
        <v>85</v>
      </c>
      <c r="G432" t="s">
        <v>85</v>
      </c>
      <c r="H432" t="s">
        <v>85</v>
      </c>
      <c r="I432" t="s">
        <v>85</v>
      </c>
      <c r="J432" t="s">
        <v>85</v>
      </c>
      <c r="K432" t="s">
        <v>85</v>
      </c>
      <c r="L432" t="s">
        <v>85</v>
      </c>
      <c r="M432" t="s">
        <v>85</v>
      </c>
      <c r="N432" t="s">
        <v>85</v>
      </c>
      <c r="O432" s="4" t="str">
        <f t="shared" si="36"/>
        <v>Not measured</v>
      </c>
      <c r="P432" s="5" t="str">
        <f t="shared" si="37"/>
        <v>Not measured</v>
      </c>
      <c r="Q432" t="str">
        <f t="shared" si="38"/>
        <v>Not measured</v>
      </c>
      <c r="R432" t="str">
        <f t="shared" si="39"/>
        <v>Not measured</v>
      </c>
      <c r="S432" s="4" t="str">
        <f t="shared" si="40"/>
        <v>Not measured</v>
      </c>
      <c r="T432" t="s">
        <v>85</v>
      </c>
      <c r="U432" s="8"/>
      <c r="V432" t="str">
        <f t="shared" si="41"/>
        <v>Not Classified</v>
      </c>
    </row>
    <row r="433" spans="1:22">
      <c r="A433" t="s">
        <v>643</v>
      </c>
      <c r="B433" t="s">
        <v>644</v>
      </c>
      <c r="C433" s="3">
        <v>46104.551388888889</v>
      </c>
      <c r="D433" t="s">
        <v>645</v>
      </c>
      <c r="E433">
        <v>1</v>
      </c>
      <c r="F433" s="4">
        <v>0</v>
      </c>
      <c r="G433" s="4">
        <v>0.1</v>
      </c>
      <c r="H433" s="4">
        <v>21.5</v>
      </c>
      <c r="I433" s="4">
        <v>78.400000000000006</v>
      </c>
      <c r="J433" s="4">
        <v>39.9</v>
      </c>
      <c r="K433" s="4">
        <v>29.23</v>
      </c>
      <c r="L433" t="s">
        <v>85</v>
      </c>
      <c r="M433" t="s">
        <v>85</v>
      </c>
      <c r="N433" t="s">
        <v>85</v>
      </c>
      <c r="O433" s="4" t="str">
        <f t="shared" si="36"/>
        <v>Not measured</v>
      </c>
      <c r="P433" s="5" t="str">
        <f t="shared" si="37"/>
        <v>Not measured</v>
      </c>
      <c r="Q433" t="str">
        <f t="shared" si="38"/>
        <v>Not measured</v>
      </c>
      <c r="R433" t="str">
        <f t="shared" si="39"/>
        <v>Not measured</v>
      </c>
      <c r="S433" s="4" t="str">
        <f t="shared" si="40"/>
        <v>Not measured</v>
      </c>
      <c r="T433" t="s">
        <v>86</v>
      </c>
      <c r="U433" s="8" t="s">
        <v>103</v>
      </c>
      <c r="V433" t="str">
        <f t="shared" si="41"/>
        <v>Tier 1</v>
      </c>
    </row>
    <row r="434" spans="1:22">
      <c r="A434" t="s">
        <v>646</v>
      </c>
      <c r="B434" t="s">
        <v>644</v>
      </c>
      <c r="C434" s="3">
        <v>46104.554166666669</v>
      </c>
      <c r="D434" t="s">
        <v>647</v>
      </c>
      <c r="E434">
        <v>1</v>
      </c>
      <c r="F434" s="4">
        <v>0.6</v>
      </c>
      <c r="G434" s="4">
        <v>0.7</v>
      </c>
      <c r="H434" s="4">
        <v>21.1</v>
      </c>
      <c r="I434" s="4">
        <v>77.599999999999994</v>
      </c>
      <c r="J434" s="4">
        <v>39.200000000000003</v>
      </c>
      <c r="K434" s="4">
        <v>29.22</v>
      </c>
      <c r="L434" t="s">
        <v>85</v>
      </c>
      <c r="M434" t="s">
        <v>85</v>
      </c>
      <c r="N434" t="s">
        <v>85</v>
      </c>
      <c r="O434" s="4" t="str">
        <f t="shared" si="36"/>
        <v>Not measured</v>
      </c>
      <c r="P434" s="5" t="str">
        <f t="shared" si="37"/>
        <v>Not measured</v>
      </c>
      <c r="Q434" t="str">
        <f t="shared" si="38"/>
        <v>Not measured</v>
      </c>
      <c r="R434" t="str">
        <f t="shared" si="39"/>
        <v>Not measured</v>
      </c>
      <c r="S434" s="4" t="str">
        <f t="shared" si="40"/>
        <v>Not measured</v>
      </c>
      <c r="T434" t="s">
        <v>86</v>
      </c>
      <c r="U434" s="8" t="s">
        <v>648</v>
      </c>
      <c r="V434" t="str">
        <f t="shared" si="41"/>
        <v>Tier 1</v>
      </c>
    </row>
    <row r="435" spans="1:22">
      <c r="A435" t="s">
        <v>649</v>
      </c>
      <c r="B435" t="s">
        <v>644</v>
      </c>
      <c r="C435" s="3">
        <v>46104.555555555555</v>
      </c>
      <c r="D435" t="s">
        <v>650</v>
      </c>
      <c r="E435">
        <v>1</v>
      </c>
      <c r="F435" s="4">
        <v>0</v>
      </c>
      <c r="G435" s="4">
        <v>0.2</v>
      </c>
      <c r="H435" s="4">
        <v>21.8</v>
      </c>
      <c r="I435" s="4">
        <v>78</v>
      </c>
      <c r="J435" s="4">
        <v>37.200000000000003</v>
      </c>
      <c r="K435" s="4">
        <v>29.24</v>
      </c>
      <c r="L435" t="s">
        <v>85</v>
      </c>
      <c r="M435" t="s">
        <v>85</v>
      </c>
      <c r="N435" t="s">
        <v>85</v>
      </c>
      <c r="O435" s="4" t="str">
        <f t="shared" si="36"/>
        <v>Not measured</v>
      </c>
      <c r="P435" s="5" t="str">
        <f t="shared" si="37"/>
        <v>Not measured</v>
      </c>
      <c r="Q435" t="str">
        <f t="shared" si="38"/>
        <v>Not measured</v>
      </c>
      <c r="R435" t="str">
        <f t="shared" si="39"/>
        <v>Not measured</v>
      </c>
      <c r="S435" s="4" t="str">
        <f t="shared" si="40"/>
        <v>Not measured</v>
      </c>
      <c r="T435" t="s">
        <v>86</v>
      </c>
      <c r="U435" s="8" t="s">
        <v>651</v>
      </c>
      <c r="V435" t="str">
        <f t="shared" si="41"/>
        <v>Tier 1</v>
      </c>
    </row>
    <row r="436" spans="1:22">
      <c r="A436" t="s">
        <v>652</v>
      </c>
      <c r="B436" t="s">
        <v>644</v>
      </c>
      <c r="C436" s="3">
        <v>46104.556944444441</v>
      </c>
      <c r="D436" t="s">
        <v>653</v>
      </c>
      <c r="E436">
        <v>1</v>
      </c>
      <c r="F436" s="4">
        <v>2.2000000000000002</v>
      </c>
      <c r="G436" s="4">
        <v>1.6</v>
      </c>
      <c r="H436" s="4">
        <v>20.3</v>
      </c>
      <c r="I436" s="4">
        <v>75.900000000000006</v>
      </c>
      <c r="J436" s="4">
        <v>38.4</v>
      </c>
      <c r="K436" s="4">
        <v>29.24</v>
      </c>
      <c r="L436" t="s">
        <v>85</v>
      </c>
      <c r="M436" t="s">
        <v>85</v>
      </c>
      <c r="N436" t="s">
        <v>85</v>
      </c>
      <c r="O436" s="4" t="str">
        <f t="shared" si="36"/>
        <v>Not measured</v>
      </c>
      <c r="P436" s="5" t="str">
        <f t="shared" si="37"/>
        <v>Not measured</v>
      </c>
      <c r="Q436" t="str">
        <f t="shared" si="38"/>
        <v>Not measured</v>
      </c>
      <c r="R436" t="str">
        <f t="shared" si="39"/>
        <v>Not measured</v>
      </c>
      <c r="S436" s="4" t="str">
        <f t="shared" si="40"/>
        <v>Not measured</v>
      </c>
      <c r="T436" t="s">
        <v>86</v>
      </c>
      <c r="U436" s="8" t="s">
        <v>651</v>
      </c>
      <c r="V436" t="str">
        <f t="shared" si="41"/>
        <v>Tier 2</v>
      </c>
    </row>
    <row r="437" spans="1:22">
      <c r="A437" t="s">
        <v>654</v>
      </c>
      <c r="B437" t="s">
        <v>644</v>
      </c>
      <c r="C437" s="3">
        <v>46104.558333333334</v>
      </c>
      <c r="D437" t="s">
        <v>655</v>
      </c>
      <c r="E437">
        <v>1</v>
      </c>
      <c r="F437" s="4">
        <v>4.8</v>
      </c>
      <c r="G437" s="4">
        <v>3</v>
      </c>
      <c r="H437" s="4">
        <v>18.7</v>
      </c>
      <c r="I437" s="4">
        <v>73.5</v>
      </c>
      <c r="J437" s="4">
        <v>39.799999999999997</v>
      </c>
      <c r="K437" s="4">
        <v>29.26</v>
      </c>
      <c r="L437" t="s">
        <v>85</v>
      </c>
      <c r="M437" t="s">
        <v>85</v>
      </c>
      <c r="N437" t="s">
        <v>85</v>
      </c>
      <c r="O437" s="4" t="str">
        <f t="shared" si="36"/>
        <v>Not measured</v>
      </c>
      <c r="P437" s="5" t="str">
        <f t="shared" si="37"/>
        <v>Not measured</v>
      </c>
      <c r="Q437" t="str">
        <f t="shared" si="38"/>
        <v>Not measured</v>
      </c>
      <c r="R437" t="str">
        <f t="shared" si="39"/>
        <v>Not measured</v>
      </c>
      <c r="S437" s="4" t="str">
        <f t="shared" si="40"/>
        <v>Not measured</v>
      </c>
      <c r="T437" t="s">
        <v>86</v>
      </c>
      <c r="U437" s="8" t="s">
        <v>656</v>
      </c>
      <c r="V437" t="str">
        <f t="shared" si="41"/>
        <v>Tier 3</v>
      </c>
    </row>
    <row r="438" spans="1:22">
      <c r="A438" t="s">
        <v>657</v>
      </c>
      <c r="B438" t="s">
        <v>644</v>
      </c>
      <c r="C438" s="3">
        <v>46104.55972222222</v>
      </c>
      <c r="D438" t="s">
        <v>658</v>
      </c>
      <c r="E438">
        <v>1</v>
      </c>
      <c r="F438" s="4">
        <v>0</v>
      </c>
      <c r="G438" s="4">
        <v>0.1</v>
      </c>
      <c r="H438" s="4">
        <v>21.9</v>
      </c>
      <c r="I438" s="4">
        <v>78</v>
      </c>
      <c r="J438" s="4">
        <v>38.700000000000003</v>
      </c>
      <c r="K438" s="4">
        <v>29.26</v>
      </c>
      <c r="L438" t="s">
        <v>85</v>
      </c>
      <c r="M438" t="s">
        <v>85</v>
      </c>
      <c r="N438" t="s">
        <v>85</v>
      </c>
      <c r="O438" s="4" t="str">
        <f t="shared" si="36"/>
        <v>Not measured</v>
      </c>
      <c r="P438" s="5" t="str">
        <f t="shared" si="37"/>
        <v>Not measured</v>
      </c>
      <c r="Q438" t="str">
        <f t="shared" si="38"/>
        <v>Not measured</v>
      </c>
      <c r="R438" t="str">
        <f t="shared" si="39"/>
        <v>Not measured</v>
      </c>
      <c r="S438" s="4" t="str">
        <f t="shared" si="40"/>
        <v>Not measured</v>
      </c>
      <c r="T438" t="s">
        <v>86</v>
      </c>
      <c r="U438" s="8" t="s">
        <v>656</v>
      </c>
      <c r="V438" t="str">
        <f t="shared" si="41"/>
        <v>Tier 1</v>
      </c>
    </row>
    <row r="439" spans="1:22">
      <c r="A439" t="s">
        <v>659</v>
      </c>
      <c r="B439" t="s">
        <v>644</v>
      </c>
      <c r="C439" s="3">
        <v>46104.561805555553</v>
      </c>
      <c r="D439" t="s">
        <v>660</v>
      </c>
      <c r="E439">
        <v>1</v>
      </c>
      <c r="F439" s="4">
        <v>1.1000000000000001</v>
      </c>
      <c r="G439" s="4">
        <v>0.9</v>
      </c>
      <c r="H439" s="4">
        <v>20.9</v>
      </c>
      <c r="I439" s="4">
        <v>77.099999999999994</v>
      </c>
      <c r="J439" s="4">
        <v>38.1</v>
      </c>
      <c r="K439" s="4">
        <v>29.28</v>
      </c>
      <c r="L439" t="s">
        <v>85</v>
      </c>
      <c r="M439" t="s">
        <v>85</v>
      </c>
      <c r="N439" t="s">
        <v>85</v>
      </c>
      <c r="O439" s="4" t="str">
        <f t="shared" si="36"/>
        <v>Not measured</v>
      </c>
      <c r="P439" s="5" t="str">
        <f t="shared" si="37"/>
        <v>Not measured</v>
      </c>
      <c r="Q439" t="str">
        <f t="shared" si="38"/>
        <v>Not measured</v>
      </c>
      <c r="R439" t="str">
        <f t="shared" si="39"/>
        <v>Not measured</v>
      </c>
      <c r="S439" s="4" t="str">
        <f t="shared" si="40"/>
        <v>Not measured</v>
      </c>
      <c r="T439" t="s">
        <v>86</v>
      </c>
      <c r="U439" s="8" t="s">
        <v>661</v>
      </c>
      <c r="V439" t="str">
        <f t="shared" si="41"/>
        <v>Tier 1</v>
      </c>
    </row>
    <row r="440" spans="1:22">
      <c r="A440" t="s">
        <v>662</v>
      </c>
      <c r="B440" t="s">
        <v>644</v>
      </c>
      <c r="C440" s="3">
        <v>46104.564583333333</v>
      </c>
      <c r="D440" t="s">
        <v>663</v>
      </c>
      <c r="E440">
        <v>1</v>
      </c>
      <c r="F440" s="4">
        <v>6.3</v>
      </c>
      <c r="G440" s="4">
        <v>3.9</v>
      </c>
      <c r="H440" s="4">
        <v>17.5</v>
      </c>
      <c r="I440" s="4">
        <v>72.3</v>
      </c>
      <c r="J440" s="4">
        <v>38.1</v>
      </c>
      <c r="K440" s="4">
        <v>29.28</v>
      </c>
      <c r="L440" t="s">
        <v>85</v>
      </c>
      <c r="M440" t="s">
        <v>85</v>
      </c>
      <c r="N440" t="s">
        <v>85</v>
      </c>
      <c r="O440" s="4" t="str">
        <f t="shared" si="36"/>
        <v>Not measured</v>
      </c>
      <c r="P440" s="5" t="str">
        <f t="shared" si="37"/>
        <v>Not measured</v>
      </c>
      <c r="Q440" t="str">
        <f t="shared" si="38"/>
        <v>Not measured</v>
      </c>
      <c r="R440" t="str">
        <f t="shared" si="39"/>
        <v>Not measured</v>
      </c>
      <c r="S440" s="4" t="str">
        <f t="shared" si="40"/>
        <v>Not measured</v>
      </c>
      <c r="T440" t="s">
        <v>86</v>
      </c>
      <c r="U440" s="8" t="s">
        <v>661</v>
      </c>
      <c r="V440" t="str">
        <f t="shared" si="41"/>
        <v>Tier 3</v>
      </c>
    </row>
    <row r="441" spans="1:22">
      <c r="A441" t="s">
        <v>664</v>
      </c>
      <c r="B441" t="s">
        <v>644</v>
      </c>
      <c r="C441" s="3">
        <v>46104.56527777778</v>
      </c>
      <c r="D441" t="s">
        <v>665</v>
      </c>
      <c r="E441">
        <v>1</v>
      </c>
      <c r="F441" s="4">
        <v>0</v>
      </c>
      <c r="G441" s="4">
        <v>0</v>
      </c>
      <c r="H441" s="4">
        <v>21.7</v>
      </c>
      <c r="I441" s="4">
        <v>78.3</v>
      </c>
      <c r="J441" s="4">
        <v>38.6</v>
      </c>
      <c r="K441" s="4">
        <v>29.27</v>
      </c>
      <c r="L441" t="s">
        <v>85</v>
      </c>
      <c r="M441" t="s">
        <v>85</v>
      </c>
      <c r="N441" t="s">
        <v>85</v>
      </c>
      <c r="O441" s="4" t="str">
        <f t="shared" si="36"/>
        <v>Not measured</v>
      </c>
      <c r="P441" s="5" t="str">
        <f t="shared" si="37"/>
        <v>Not measured</v>
      </c>
      <c r="Q441" t="str">
        <f t="shared" si="38"/>
        <v>Not measured</v>
      </c>
      <c r="R441" t="str">
        <f t="shared" si="39"/>
        <v>Not measured</v>
      </c>
      <c r="S441" s="4" t="str">
        <f t="shared" si="40"/>
        <v>Not measured</v>
      </c>
      <c r="T441" t="s">
        <v>86</v>
      </c>
      <c r="U441" s="8" t="s">
        <v>666</v>
      </c>
      <c r="V441" t="str">
        <f t="shared" si="41"/>
        <v>Tier 1</v>
      </c>
    </row>
    <row r="442" spans="1:22">
      <c r="A442" t="s">
        <v>667</v>
      </c>
      <c r="B442" t="s">
        <v>644</v>
      </c>
      <c r="C442" s="3">
        <v>46104.566666666666</v>
      </c>
      <c r="D442" t="s">
        <v>668</v>
      </c>
      <c r="E442">
        <v>1</v>
      </c>
      <c r="F442" s="4">
        <v>3.5</v>
      </c>
      <c r="G442" s="4">
        <v>2.4</v>
      </c>
      <c r="H442" s="4">
        <v>19.2</v>
      </c>
      <c r="I442" s="4">
        <v>74.900000000000006</v>
      </c>
      <c r="J442" s="4">
        <v>37.6</v>
      </c>
      <c r="K442" s="4">
        <v>29.28</v>
      </c>
      <c r="L442" t="s">
        <v>85</v>
      </c>
      <c r="M442" t="s">
        <v>85</v>
      </c>
      <c r="N442" t="s">
        <v>85</v>
      </c>
      <c r="O442" s="4" t="str">
        <f t="shared" si="36"/>
        <v>Not measured</v>
      </c>
      <c r="P442" s="5" t="str">
        <f t="shared" si="37"/>
        <v>Not measured</v>
      </c>
      <c r="Q442" t="str">
        <f t="shared" si="38"/>
        <v>Not measured</v>
      </c>
      <c r="R442" t="str">
        <f t="shared" si="39"/>
        <v>Not measured</v>
      </c>
      <c r="S442" s="4" t="str">
        <f t="shared" si="40"/>
        <v>Not measured</v>
      </c>
      <c r="T442" t="s">
        <v>86</v>
      </c>
      <c r="U442" s="8" t="s">
        <v>661</v>
      </c>
      <c r="V442" t="str">
        <f t="shared" si="41"/>
        <v>Tier 3</v>
      </c>
    </row>
    <row r="443" spans="1:22">
      <c r="A443" t="s">
        <v>669</v>
      </c>
      <c r="B443" t="s">
        <v>644</v>
      </c>
      <c r="C443" s="3">
        <v>46104.568055555559</v>
      </c>
      <c r="D443" t="s">
        <v>670</v>
      </c>
      <c r="E443">
        <v>1</v>
      </c>
      <c r="F443" s="4">
        <v>0.3</v>
      </c>
      <c r="G443" s="4">
        <v>0.4</v>
      </c>
      <c r="H443" s="4">
        <v>21.5</v>
      </c>
      <c r="I443" s="4">
        <v>77.8</v>
      </c>
      <c r="J443" s="4">
        <v>37.9</v>
      </c>
      <c r="K443" s="4">
        <v>29.28</v>
      </c>
      <c r="L443" t="s">
        <v>85</v>
      </c>
      <c r="M443" t="s">
        <v>85</v>
      </c>
      <c r="N443" t="s">
        <v>85</v>
      </c>
      <c r="O443" s="4" t="str">
        <f t="shared" si="36"/>
        <v>Not measured</v>
      </c>
      <c r="P443" s="5" t="str">
        <f t="shared" si="37"/>
        <v>Not measured</v>
      </c>
      <c r="Q443" t="str">
        <f t="shared" si="38"/>
        <v>Not measured</v>
      </c>
      <c r="R443" t="str">
        <f t="shared" si="39"/>
        <v>Not measured</v>
      </c>
      <c r="S443" s="4" t="str">
        <f t="shared" si="40"/>
        <v>Not measured</v>
      </c>
      <c r="T443" t="s">
        <v>86</v>
      </c>
      <c r="U443" s="8" t="s">
        <v>661</v>
      </c>
      <c r="V443" t="str">
        <f t="shared" si="41"/>
        <v>Tier 1</v>
      </c>
    </row>
    <row r="444" spans="1:22">
      <c r="A444" t="s">
        <v>671</v>
      </c>
      <c r="B444" t="s">
        <v>644</v>
      </c>
      <c r="C444" s="3">
        <v>46104.569444444445</v>
      </c>
      <c r="D444" t="s">
        <v>672</v>
      </c>
      <c r="E444">
        <v>1</v>
      </c>
      <c r="F444" s="4">
        <v>7.8</v>
      </c>
      <c r="G444" s="4">
        <v>4.7</v>
      </c>
      <c r="H444" s="4">
        <v>16.399999999999999</v>
      </c>
      <c r="I444" s="4">
        <v>71.099999999999994</v>
      </c>
      <c r="J444" s="4">
        <v>37.1</v>
      </c>
      <c r="K444" s="4">
        <v>29.27</v>
      </c>
      <c r="L444" t="s">
        <v>85</v>
      </c>
      <c r="M444" t="s">
        <v>85</v>
      </c>
      <c r="N444" t="s">
        <v>85</v>
      </c>
      <c r="O444" s="4" t="str">
        <f t="shared" si="36"/>
        <v>Not measured</v>
      </c>
      <c r="P444" s="5" t="str">
        <f t="shared" si="37"/>
        <v>Not measured</v>
      </c>
      <c r="Q444" t="str">
        <f t="shared" si="38"/>
        <v>Not measured</v>
      </c>
      <c r="R444" t="str">
        <f t="shared" si="39"/>
        <v>Not measured</v>
      </c>
      <c r="S444" s="4" t="str">
        <f t="shared" si="40"/>
        <v>Not measured</v>
      </c>
      <c r="T444" t="s">
        <v>86</v>
      </c>
      <c r="U444" s="8" t="s">
        <v>666</v>
      </c>
      <c r="V444" t="str">
        <f t="shared" si="41"/>
        <v>Tier 3</v>
      </c>
    </row>
    <row r="445" spans="1:22">
      <c r="A445" t="s">
        <v>673</v>
      </c>
      <c r="B445" t="s">
        <v>644</v>
      </c>
      <c r="C445" s="3">
        <v>46104.570138888892</v>
      </c>
      <c r="D445" t="s">
        <v>674</v>
      </c>
      <c r="E445">
        <v>1</v>
      </c>
      <c r="F445" s="4">
        <v>0</v>
      </c>
      <c r="G445" s="4">
        <v>0.1</v>
      </c>
      <c r="H445" s="4">
        <v>21.8</v>
      </c>
      <c r="I445" s="4">
        <v>78.099999999999994</v>
      </c>
      <c r="J445" s="4">
        <v>36.200000000000003</v>
      </c>
      <c r="K445" s="4">
        <v>29.27</v>
      </c>
      <c r="L445" t="s">
        <v>85</v>
      </c>
      <c r="M445" t="s">
        <v>85</v>
      </c>
      <c r="N445" t="s">
        <v>85</v>
      </c>
      <c r="O445" s="4" t="str">
        <f t="shared" si="36"/>
        <v>Not measured</v>
      </c>
      <c r="P445" s="5" t="str">
        <f t="shared" si="37"/>
        <v>Not measured</v>
      </c>
      <c r="Q445" t="str">
        <f t="shared" si="38"/>
        <v>Not measured</v>
      </c>
      <c r="R445" t="str">
        <f t="shared" si="39"/>
        <v>Not measured</v>
      </c>
      <c r="S445" s="4" t="str">
        <f t="shared" si="40"/>
        <v>Not measured</v>
      </c>
      <c r="T445" t="s">
        <v>86</v>
      </c>
      <c r="U445" s="8" t="s">
        <v>666</v>
      </c>
      <c r="V445" t="str">
        <f t="shared" si="41"/>
        <v>Tier 1</v>
      </c>
    </row>
    <row r="446" spans="1:22">
      <c r="A446" t="s">
        <v>675</v>
      </c>
      <c r="B446" t="s">
        <v>644</v>
      </c>
      <c r="C446" s="3">
        <v>46104.572222222225</v>
      </c>
      <c r="D446" t="s">
        <v>676</v>
      </c>
      <c r="E446">
        <v>1</v>
      </c>
      <c r="F446" s="4">
        <v>1.9</v>
      </c>
      <c r="G446" s="4">
        <v>1.4</v>
      </c>
      <c r="H446" s="4">
        <v>20.5</v>
      </c>
      <c r="I446" s="4">
        <v>76.2</v>
      </c>
      <c r="J446" s="4">
        <v>40</v>
      </c>
      <c r="K446" s="4">
        <v>29.27</v>
      </c>
      <c r="L446" t="s">
        <v>85</v>
      </c>
      <c r="M446" t="s">
        <v>85</v>
      </c>
      <c r="N446" t="s">
        <v>85</v>
      </c>
      <c r="O446" s="4" t="str">
        <f t="shared" si="36"/>
        <v>Not measured</v>
      </c>
      <c r="P446" s="5" t="str">
        <f t="shared" si="37"/>
        <v>Not measured</v>
      </c>
      <c r="Q446" t="str">
        <f t="shared" si="38"/>
        <v>Not measured</v>
      </c>
      <c r="R446" t="str">
        <f t="shared" si="39"/>
        <v>Not measured</v>
      </c>
      <c r="S446" s="4" t="str">
        <f t="shared" si="40"/>
        <v>Not measured</v>
      </c>
      <c r="T446" t="s">
        <v>86</v>
      </c>
      <c r="U446" s="8" t="s">
        <v>666</v>
      </c>
      <c r="V446" t="str">
        <f t="shared" si="41"/>
        <v>Tier 2</v>
      </c>
    </row>
    <row r="447" spans="1:22">
      <c r="A447" t="s">
        <v>677</v>
      </c>
      <c r="B447" t="s">
        <v>644</v>
      </c>
      <c r="C447" s="3">
        <v>46104.574305555558</v>
      </c>
      <c r="D447" t="s">
        <v>678</v>
      </c>
      <c r="E447">
        <v>1</v>
      </c>
      <c r="F447" s="4">
        <v>5.6</v>
      </c>
      <c r="G447" s="4">
        <v>3.5</v>
      </c>
      <c r="H447" s="4">
        <v>17.899999999999999</v>
      </c>
      <c r="I447" s="4">
        <v>73</v>
      </c>
      <c r="J447" s="4">
        <v>37.200000000000003</v>
      </c>
      <c r="K447" s="4">
        <v>29.27</v>
      </c>
      <c r="L447" t="s">
        <v>85</v>
      </c>
      <c r="M447" t="s">
        <v>85</v>
      </c>
      <c r="N447" t="s">
        <v>85</v>
      </c>
      <c r="O447" s="4" t="str">
        <f t="shared" si="36"/>
        <v>Not measured</v>
      </c>
      <c r="P447" s="5" t="str">
        <f t="shared" si="37"/>
        <v>Not measured</v>
      </c>
      <c r="Q447" t="str">
        <f t="shared" si="38"/>
        <v>Not measured</v>
      </c>
      <c r="R447" t="str">
        <f t="shared" si="39"/>
        <v>Not measured</v>
      </c>
      <c r="S447" s="4" t="str">
        <f t="shared" si="40"/>
        <v>Not measured</v>
      </c>
      <c r="T447" t="s">
        <v>86</v>
      </c>
      <c r="U447" s="8" t="s">
        <v>666</v>
      </c>
      <c r="V447" t="str">
        <f t="shared" si="41"/>
        <v>Tier 3</v>
      </c>
    </row>
    <row r="448" spans="1:22">
      <c r="A448" t="s">
        <v>679</v>
      </c>
      <c r="B448" t="s">
        <v>644</v>
      </c>
      <c r="C448" s="3">
        <v>46104.575694444444</v>
      </c>
      <c r="D448" t="s">
        <v>680</v>
      </c>
      <c r="E448">
        <v>1</v>
      </c>
      <c r="F448" s="4">
        <v>0</v>
      </c>
      <c r="G448" s="4">
        <v>0.2</v>
      </c>
      <c r="H448" s="4">
        <v>21.6</v>
      </c>
      <c r="I448" s="4">
        <v>78.2</v>
      </c>
      <c r="J448" s="4">
        <v>37.799999999999997</v>
      </c>
      <c r="K448" s="4">
        <v>29.28</v>
      </c>
      <c r="L448" t="s">
        <v>85</v>
      </c>
      <c r="M448" t="s">
        <v>85</v>
      </c>
      <c r="N448" t="s">
        <v>85</v>
      </c>
      <c r="O448" s="4" t="str">
        <f t="shared" si="36"/>
        <v>Not measured</v>
      </c>
      <c r="P448" s="5" t="str">
        <f t="shared" si="37"/>
        <v>Not measured</v>
      </c>
      <c r="Q448" t="str">
        <f t="shared" si="38"/>
        <v>Not measured</v>
      </c>
      <c r="R448" t="str">
        <f t="shared" si="39"/>
        <v>Not measured</v>
      </c>
      <c r="S448" s="4" t="str">
        <f t="shared" si="40"/>
        <v>Not measured</v>
      </c>
      <c r="T448" t="s">
        <v>86</v>
      </c>
      <c r="U448" s="8" t="s">
        <v>661</v>
      </c>
      <c r="V448" t="str">
        <f t="shared" si="41"/>
        <v>Tier 1</v>
      </c>
    </row>
    <row r="449" spans="1:22">
      <c r="A449" t="s">
        <v>681</v>
      </c>
      <c r="B449" t="s">
        <v>644</v>
      </c>
      <c r="C449" s="3">
        <v>46104.57708333333</v>
      </c>
      <c r="D449" t="s">
        <v>682</v>
      </c>
      <c r="E449">
        <v>1</v>
      </c>
      <c r="F449" s="4">
        <v>2.8</v>
      </c>
      <c r="G449" s="4">
        <v>2</v>
      </c>
      <c r="H449" s="4">
        <v>19.7</v>
      </c>
      <c r="I449" s="4">
        <v>75.5</v>
      </c>
      <c r="J449" s="4">
        <v>37.9</v>
      </c>
      <c r="K449" s="4">
        <v>29.28</v>
      </c>
      <c r="L449" t="s">
        <v>85</v>
      </c>
      <c r="M449" t="s">
        <v>85</v>
      </c>
      <c r="N449" t="s">
        <v>85</v>
      </c>
      <c r="O449" s="4" t="str">
        <f t="shared" si="36"/>
        <v>Not measured</v>
      </c>
      <c r="P449" s="5" t="str">
        <f t="shared" si="37"/>
        <v>Not measured</v>
      </c>
      <c r="Q449" t="str">
        <f t="shared" si="38"/>
        <v>Not measured</v>
      </c>
      <c r="R449" t="str">
        <f t="shared" si="39"/>
        <v>Not measured</v>
      </c>
      <c r="S449" s="4" t="str">
        <f t="shared" si="40"/>
        <v>Not measured</v>
      </c>
      <c r="T449" t="s">
        <v>86</v>
      </c>
      <c r="U449" s="8" t="s">
        <v>661</v>
      </c>
      <c r="V449" t="str">
        <f t="shared" si="41"/>
        <v>Tier 3</v>
      </c>
    </row>
    <row r="450" spans="1:22">
      <c r="A450" t="s">
        <v>683</v>
      </c>
      <c r="B450" t="s">
        <v>644</v>
      </c>
      <c r="C450" s="3">
        <v>46104.57916666667</v>
      </c>
      <c r="D450" t="s">
        <v>684</v>
      </c>
      <c r="E450">
        <v>1</v>
      </c>
      <c r="F450" s="4">
        <v>0.4</v>
      </c>
      <c r="G450" s="4">
        <v>0.5</v>
      </c>
      <c r="H450" s="4">
        <v>21.3</v>
      </c>
      <c r="I450" s="4">
        <v>77.8</v>
      </c>
      <c r="J450" s="4">
        <v>38.4</v>
      </c>
      <c r="K450" s="4">
        <v>29.28</v>
      </c>
      <c r="L450" t="s">
        <v>85</v>
      </c>
      <c r="M450" t="s">
        <v>85</v>
      </c>
      <c r="N450" t="s">
        <v>85</v>
      </c>
      <c r="O450" s="4" t="str">
        <f t="shared" ref="O450:O513" si="42">IF(NOT(ISNUMBER(M450)),"Not measured",IF(ABS(M450)=0,0,IF(OR(ABS(M450)&lt;0.01,ABS(M450)&gt;24),"Not calculated",ROUND(3.8*SQRT(ABS(M450)),2))))</f>
        <v>Not measured</v>
      </c>
      <c r="P450" s="5" t="str">
        <f t="shared" ref="P450:P513" si="43">IF(AND(ISNUMBER(O450),ISNUMBER(F450)),ROUND(O450*F450/100,3),IF(O450="Not calculated","Not calculated","Not measured"))</f>
        <v>Not measured</v>
      </c>
      <c r="Q450" t="str">
        <f t="shared" ref="Q450:Q513" si="44">IF(NOT(ISNUMBER(M450)),"Not measured",IF(M450&gt;0,"Positive ΔP",IF(M450&lt;0,"Negative ΔP","Zero ΔP")))</f>
        <v>Not measured</v>
      </c>
      <c r="R450" t="str">
        <f t="shared" ref="R450:R513" si="45">IF(NOT(ISNUMBER(M450)),"Not measured",IF(ABS(M450)=0,"Zero / below detection",IF(ABS(M450)&lt;0.01,"Below table minimum",IF(ABS(M450)&gt;24,"Above table maximum",IF(3.8*SQRT(ABS(M450))&gt;10,"Above recommended range","Within Model #180 range")))))</f>
        <v>Not measured</v>
      </c>
      <c r="S450" s="4" t="str">
        <f t="shared" ref="S450:S513" si="46">IF(AND(ISNUMBER(N450),ISNUMBER(O450)),ROUND(N450-O450,2),IF(O450="Not calculated","Not calculated","Not measured"))</f>
        <v>Not measured</v>
      </c>
      <c r="T450" t="s">
        <v>86</v>
      </c>
      <c r="U450" s="8" t="s">
        <v>661</v>
      </c>
      <c r="V450" t="str">
        <f t="shared" ref="V450:V513" si="47">IF(NOT(ISNUMBER(F450)),"Not Classified",IF(F450&lt;=1.25,"Tier 1",IF(F450&lt;2.5,"Tier 2","Tier 3")))</f>
        <v>Tier 1</v>
      </c>
    </row>
    <row r="451" spans="1:22">
      <c r="A451" t="s">
        <v>685</v>
      </c>
      <c r="B451" t="s">
        <v>644</v>
      </c>
      <c r="C451" s="3">
        <v>46104.580555555556</v>
      </c>
      <c r="D451" t="s">
        <v>686</v>
      </c>
      <c r="E451">
        <v>1</v>
      </c>
      <c r="F451" s="4">
        <v>8.1</v>
      </c>
      <c r="G451" s="4">
        <v>4.9000000000000004</v>
      </c>
      <c r="H451" s="4">
        <v>16.100000000000001</v>
      </c>
      <c r="I451" s="4">
        <v>70.900000000000006</v>
      </c>
      <c r="J451" s="4">
        <v>36.9</v>
      </c>
      <c r="K451" s="4">
        <v>29.28</v>
      </c>
      <c r="L451" t="s">
        <v>85</v>
      </c>
      <c r="M451" t="s">
        <v>85</v>
      </c>
      <c r="N451" t="s">
        <v>85</v>
      </c>
      <c r="O451" s="4" t="str">
        <f t="shared" si="42"/>
        <v>Not measured</v>
      </c>
      <c r="P451" s="5" t="str">
        <f t="shared" si="43"/>
        <v>Not measured</v>
      </c>
      <c r="Q451" t="str">
        <f t="shared" si="44"/>
        <v>Not measured</v>
      </c>
      <c r="R451" t="str">
        <f t="shared" si="45"/>
        <v>Not measured</v>
      </c>
      <c r="S451" s="4" t="str">
        <f t="shared" si="46"/>
        <v>Not measured</v>
      </c>
      <c r="T451" t="s">
        <v>86</v>
      </c>
      <c r="U451" s="8" t="s">
        <v>661</v>
      </c>
      <c r="V451" t="str">
        <f t="shared" si="47"/>
        <v>Tier 3</v>
      </c>
    </row>
    <row r="452" spans="1:22">
      <c r="A452" t="s">
        <v>687</v>
      </c>
      <c r="B452" t="s">
        <v>644</v>
      </c>
      <c r="C452" s="3">
        <v>46104.582638888889</v>
      </c>
      <c r="D452" t="s">
        <v>688</v>
      </c>
      <c r="E452">
        <v>1</v>
      </c>
      <c r="F452" s="4">
        <v>0</v>
      </c>
      <c r="G452" s="4">
        <v>0.1</v>
      </c>
      <c r="H452" s="4">
        <v>21.9</v>
      </c>
      <c r="I452" s="4">
        <v>78</v>
      </c>
      <c r="J452" s="4">
        <v>38.700000000000003</v>
      </c>
      <c r="K452" s="4">
        <v>29.27</v>
      </c>
      <c r="L452" t="s">
        <v>85</v>
      </c>
      <c r="M452" t="s">
        <v>85</v>
      </c>
      <c r="N452" t="s">
        <v>85</v>
      </c>
      <c r="O452" s="4" t="str">
        <f t="shared" si="42"/>
        <v>Not measured</v>
      </c>
      <c r="P452" s="5" t="str">
        <f t="shared" si="43"/>
        <v>Not measured</v>
      </c>
      <c r="Q452" t="str">
        <f t="shared" si="44"/>
        <v>Not measured</v>
      </c>
      <c r="R452" t="str">
        <f t="shared" si="45"/>
        <v>Not measured</v>
      </c>
      <c r="S452" s="4" t="str">
        <f t="shared" si="46"/>
        <v>Not measured</v>
      </c>
      <c r="T452" t="s">
        <v>86</v>
      </c>
      <c r="U452" s="8" t="s">
        <v>666</v>
      </c>
      <c r="V452" t="str">
        <f t="shared" si="47"/>
        <v>Tier 1</v>
      </c>
    </row>
    <row r="453" spans="1:22">
      <c r="A453" t="s">
        <v>689</v>
      </c>
      <c r="B453" t="s">
        <v>644</v>
      </c>
      <c r="C453" s="3">
        <v>46104.584027777775</v>
      </c>
      <c r="D453" t="s">
        <v>690</v>
      </c>
      <c r="E453">
        <v>1</v>
      </c>
      <c r="F453" s="4">
        <v>3.9</v>
      </c>
      <c r="G453" s="4">
        <v>2.7</v>
      </c>
      <c r="H453" s="4">
        <v>18.899999999999999</v>
      </c>
      <c r="I453" s="4">
        <v>74.5</v>
      </c>
      <c r="J453" s="4">
        <v>38.799999999999997</v>
      </c>
      <c r="K453" s="4">
        <v>29.28</v>
      </c>
      <c r="L453" t="s">
        <v>85</v>
      </c>
      <c r="M453" t="s">
        <v>85</v>
      </c>
      <c r="N453" t="s">
        <v>85</v>
      </c>
      <c r="O453" s="4" t="str">
        <f t="shared" si="42"/>
        <v>Not measured</v>
      </c>
      <c r="P453" s="5" t="str">
        <f t="shared" si="43"/>
        <v>Not measured</v>
      </c>
      <c r="Q453" t="str">
        <f t="shared" si="44"/>
        <v>Not measured</v>
      </c>
      <c r="R453" t="str">
        <f t="shared" si="45"/>
        <v>Not measured</v>
      </c>
      <c r="S453" s="4" t="str">
        <f t="shared" si="46"/>
        <v>Not measured</v>
      </c>
      <c r="T453" t="s">
        <v>86</v>
      </c>
      <c r="U453" s="8" t="s">
        <v>661</v>
      </c>
      <c r="V453" t="str">
        <f t="shared" si="47"/>
        <v>Tier 3</v>
      </c>
    </row>
    <row r="454" spans="1:22">
      <c r="A454" t="s">
        <v>691</v>
      </c>
      <c r="B454" t="s">
        <v>644</v>
      </c>
      <c r="C454" s="3">
        <v>46104.609027777777</v>
      </c>
      <c r="D454" t="s">
        <v>692</v>
      </c>
      <c r="E454">
        <v>1</v>
      </c>
      <c r="F454" s="4">
        <v>0</v>
      </c>
      <c r="G454" s="4">
        <v>0.2</v>
      </c>
      <c r="H454" s="4">
        <v>21.7</v>
      </c>
      <c r="I454" s="4">
        <v>78.099999999999994</v>
      </c>
      <c r="J454" s="4">
        <v>44.1</v>
      </c>
      <c r="K454" s="4">
        <v>30.07</v>
      </c>
      <c r="L454" t="s">
        <v>85</v>
      </c>
      <c r="M454" t="s">
        <v>85</v>
      </c>
      <c r="N454" t="s">
        <v>85</v>
      </c>
      <c r="O454" s="4" t="str">
        <f t="shared" si="42"/>
        <v>Not measured</v>
      </c>
      <c r="P454" s="5" t="str">
        <f t="shared" si="43"/>
        <v>Not measured</v>
      </c>
      <c r="Q454" t="str">
        <f t="shared" si="44"/>
        <v>Not measured</v>
      </c>
      <c r="R454" t="str">
        <f t="shared" si="45"/>
        <v>Not measured</v>
      </c>
      <c r="S454" s="4" t="str">
        <f t="shared" si="46"/>
        <v>Not measured</v>
      </c>
      <c r="T454" t="s">
        <v>86</v>
      </c>
      <c r="U454" s="8" t="s">
        <v>693</v>
      </c>
      <c r="V454" t="str">
        <f t="shared" si="47"/>
        <v>Tier 1</v>
      </c>
    </row>
    <row r="455" spans="1:22">
      <c r="A455" t="s">
        <v>694</v>
      </c>
      <c r="B455" t="s">
        <v>644</v>
      </c>
      <c r="C455" s="3">
        <v>46104.611805555556</v>
      </c>
      <c r="D455" t="s">
        <v>695</v>
      </c>
      <c r="E455">
        <v>1</v>
      </c>
      <c r="F455" s="4">
        <v>1.4</v>
      </c>
      <c r="G455" s="4">
        <v>1.1000000000000001</v>
      </c>
      <c r="H455" s="4">
        <v>20.7</v>
      </c>
      <c r="I455" s="4">
        <v>76.8</v>
      </c>
      <c r="J455" s="4">
        <v>54.1</v>
      </c>
      <c r="K455" s="4">
        <v>30.03</v>
      </c>
      <c r="L455" t="s">
        <v>85</v>
      </c>
      <c r="M455" t="s">
        <v>85</v>
      </c>
      <c r="N455" t="s">
        <v>85</v>
      </c>
      <c r="O455" s="4" t="str">
        <f t="shared" si="42"/>
        <v>Not measured</v>
      </c>
      <c r="P455" s="5" t="str">
        <f t="shared" si="43"/>
        <v>Not measured</v>
      </c>
      <c r="Q455" t="str">
        <f t="shared" si="44"/>
        <v>Not measured</v>
      </c>
      <c r="R455" t="str">
        <f t="shared" si="45"/>
        <v>Not measured</v>
      </c>
      <c r="S455" s="4" t="str">
        <f t="shared" si="46"/>
        <v>Not measured</v>
      </c>
      <c r="T455" t="s">
        <v>86</v>
      </c>
      <c r="U455" s="8" t="s">
        <v>305</v>
      </c>
      <c r="V455" t="str">
        <f t="shared" si="47"/>
        <v>Tier 2</v>
      </c>
    </row>
    <row r="456" spans="1:22">
      <c r="A456" t="s">
        <v>696</v>
      </c>
      <c r="B456" t="s">
        <v>644</v>
      </c>
      <c r="C456" s="3">
        <v>46104.614583333336</v>
      </c>
      <c r="D456" t="s">
        <v>697</v>
      </c>
      <c r="E456">
        <v>1</v>
      </c>
      <c r="F456" s="4">
        <v>6.9</v>
      </c>
      <c r="G456" s="4">
        <v>4.2</v>
      </c>
      <c r="H456" s="4">
        <v>17.100000000000001</v>
      </c>
      <c r="I456" s="4">
        <v>71.8</v>
      </c>
      <c r="J456" s="4">
        <v>38.299999999999997</v>
      </c>
      <c r="K456" s="4">
        <v>30.03</v>
      </c>
      <c r="L456" t="s">
        <v>85</v>
      </c>
      <c r="M456" t="s">
        <v>85</v>
      </c>
      <c r="N456" t="s">
        <v>85</v>
      </c>
      <c r="O456" s="4" t="str">
        <f t="shared" si="42"/>
        <v>Not measured</v>
      </c>
      <c r="P456" s="5" t="str">
        <f t="shared" si="43"/>
        <v>Not measured</v>
      </c>
      <c r="Q456" t="str">
        <f t="shared" si="44"/>
        <v>Not measured</v>
      </c>
      <c r="R456" t="str">
        <f t="shared" si="45"/>
        <v>Not measured</v>
      </c>
      <c r="S456" s="4" t="str">
        <f t="shared" si="46"/>
        <v>Not measured</v>
      </c>
      <c r="T456" t="s">
        <v>86</v>
      </c>
      <c r="U456" s="8" t="s">
        <v>305</v>
      </c>
      <c r="V456" t="str">
        <f t="shared" si="47"/>
        <v>Tier 3</v>
      </c>
    </row>
    <row r="457" spans="1:22">
      <c r="A457" t="s">
        <v>698</v>
      </c>
      <c r="B457" t="s">
        <v>644</v>
      </c>
      <c r="C457" s="3">
        <v>46104.616666666669</v>
      </c>
      <c r="D457" t="s">
        <v>699</v>
      </c>
      <c r="E457">
        <v>1</v>
      </c>
      <c r="F457" s="4">
        <v>0</v>
      </c>
      <c r="G457" s="4">
        <v>0.1</v>
      </c>
      <c r="H457" s="4">
        <v>21.8</v>
      </c>
      <c r="I457" s="4">
        <v>78.099999999999994</v>
      </c>
      <c r="J457" s="4">
        <v>37.5</v>
      </c>
      <c r="K457" s="4">
        <v>30.03</v>
      </c>
      <c r="L457" t="s">
        <v>85</v>
      </c>
      <c r="M457" t="s">
        <v>85</v>
      </c>
      <c r="N457" t="s">
        <v>85</v>
      </c>
      <c r="O457" s="4" t="str">
        <f t="shared" si="42"/>
        <v>Not measured</v>
      </c>
      <c r="P457" s="5" t="str">
        <f t="shared" si="43"/>
        <v>Not measured</v>
      </c>
      <c r="Q457" t="str">
        <f t="shared" si="44"/>
        <v>Not measured</v>
      </c>
      <c r="R457" t="str">
        <f t="shared" si="45"/>
        <v>Not measured</v>
      </c>
      <c r="S457" s="4" t="str">
        <f t="shared" si="46"/>
        <v>Not measured</v>
      </c>
      <c r="T457" t="s">
        <v>86</v>
      </c>
      <c r="U457" s="8" t="s">
        <v>305</v>
      </c>
      <c r="V457" t="str">
        <f t="shared" si="47"/>
        <v>Tier 1</v>
      </c>
    </row>
    <row r="458" spans="1:22">
      <c r="A458" t="s">
        <v>700</v>
      </c>
      <c r="B458" t="s">
        <v>644</v>
      </c>
      <c r="C458" s="3">
        <v>46104.618750000001</v>
      </c>
      <c r="D458" t="s">
        <v>701</v>
      </c>
      <c r="E458">
        <v>1</v>
      </c>
      <c r="F458" s="4">
        <v>2.5</v>
      </c>
      <c r="G458" s="4">
        <v>1.8</v>
      </c>
      <c r="H458" s="4">
        <v>20</v>
      </c>
      <c r="I458" s="4">
        <v>75.7</v>
      </c>
      <c r="J458" s="4">
        <v>39.1</v>
      </c>
      <c r="K458" s="4">
        <v>30.03</v>
      </c>
      <c r="L458" t="s">
        <v>85</v>
      </c>
      <c r="M458" t="s">
        <v>85</v>
      </c>
      <c r="N458" t="s">
        <v>85</v>
      </c>
      <c r="O458" s="4" t="str">
        <f t="shared" si="42"/>
        <v>Not measured</v>
      </c>
      <c r="P458" s="5" t="str">
        <f t="shared" si="43"/>
        <v>Not measured</v>
      </c>
      <c r="Q458" t="str">
        <f t="shared" si="44"/>
        <v>Not measured</v>
      </c>
      <c r="R458" t="str">
        <f t="shared" si="45"/>
        <v>Not measured</v>
      </c>
      <c r="S458" s="4" t="str">
        <f t="shared" si="46"/>
        <v>Not measured</v>
      </c>
      <c r="T458" t="s">
        <v>86</v>
      </c>
      <c r="U458" s="8" t="s">
        <v>305</v>
      </c>
      <c r="V458" t="str">
        <f t="shared" si="47"/>
        <v>Tier 3</v>
      </c>
    </row>
    <row r="459" spans="1:22">
      <c r="A459" t="s">
        <v>702</v>
      </c>
      <c r="B459" t="s">
        <v>644</v>
      </c>
      <c r="C459" s="3">
        <v>46104.62222222222</v>
      </c>
      <c r="D459" t="s">
        <v>703</v>
      </c>
      <c r="E459">
        <v>1</v>
      </c>
      <c r="F459" s="4">
        <v>0.7</v>
      </c>
      <c r="G459" s="4">
        <v>0.8</v>
      </c>
      <c r="H459" s="4">
        <v>21</v>
      </c>
      <c r="I459" s="4">
        <v>77.5</v>
      </c>
      <c r="J459" s="4">
        <v>38.200000000000003</v>
      </c>
      <c r="K459" s="4">
        <v>30.03</v>
      </c>
      <c r="L459" t="s">
        <v>85</v>
      </c>
      <c r="M459" t="s">
        <v>85</v>
      </c>
      <c r="N459" t="s">
        <v>85</v>
      </c>
      <c r="O459" s="4" t="str">
        <f t="shared" si="42"/>
        <v>Not measured</v>
      </c>
      <c r="P459" s="5" t="str">
        <f t="shared" si="43"/>
        <v>Not measured</v>
      </c>
      <c r="Q459" t="str">
        <f t="shared" si="44"/>
        <v>Not measured</v>
      </c>
      <c r="R459" t="str">
        <f t="shared" si="45"/>
        <v>Not measured</v>
      </c>
      <c r="S459" s="4" t="str">
        <f t="shared" si="46"/>
        <v>Not measured</v>
      </c>
      <c r="T459" t="s">
        <v>86</v>
      </c>
      <c r="U459" s="8" t="s">
        <v>305</v>
      </c>
      <c r="V459" t="str">
        <f t="shared" si="47"/>
        <v>Tier 1</v>
      </c>
    </row>
    <row r="460" spans="1:22">
      <c r="A460" t="s">
        <v>704</v>
      </c>
      <c r="B460" t="s">
        <v>644</v>
      </c>
      <c r="C460" s="3">
        <v>46104.623611111114</v>
      </c>
      <c r="D460" t="s">
        <v>705</v>
      </c>
      <c r="E460">
        <v>1</v>
      </c>
      <c r="F460" s="4">
        <v>0</v>
      </c>
      <c r="G460" s="4">
        <v>0</v>
      </c>
      <c r="H460" s="4">
        <v>21.9</v>
      </c>
      <c r="I460" s="4">
        <v>78.099999999999994</v>
      </c>
      <c r="J460" s="4">
        <v>36.799999999999997</v>
      </c>
      <c r="K460" s="4">
        <v>30.03</v>
      </c>
      <c r="L460" t="s">
        <v>85</v>
      </c>
      <c r="M460" t="s">
        <v>85</v>
      </c>
      <c r="N460" t="s">
        <v>85</v>
      </c>
      <c r="O460" s="4" t="str">
        <f t="shared" si="42"/>
        <v>Not measured</v>
      </c>
      <c r="P460" s="5" t="str">
        <f t="shared" si="43"/>
        <v>Not measured</v>
      </c>
      <c r="Q460" t="str">
        <f t="shared" si="44"/>
        <v>Not measured</v>
      </c>
      <c r="R460" t="str">
        <f t="shared" si="45"/>
        <v>Not measured</v>
      </c>
      <c r="S460" s="4" t="str">
        <f t="shared" si="46"/>
        <v>Not measured</v>
      </c>
      <c r="T460" t="s">
        <v>86</v>
      </c>
      <c r="U460" s="8" t="s">
        <v>305</v>
      </c>
      <c r="V460" t="str">
        <f t="shared" si="47"/>
        <v>Tier 1</v>
      </c>
    </row>
    <row r="461" spans="1:22">
      <c r="A461" t="s">
        <v>706</v>
      </c>
      <c r="B461" t="s">
        <v>644</v>
      </c>
      <c r="C461" s="3">
        <v>46104.630555555559</v>
      </c>
      <c r="D461" t="s">
        <v>707</v>
      </c>
      <c r="E461">
        <v>1</v>
      </c>
      <c r="F461" s="4">
        <v>5.2</v>
      </c>
      <c r="G461" s="4">
        <v>3.3</v>
      </c>
      <c r="H461" s="4">
        <v>18.2</v>
      </c>
      <c r="I461" s="4">
        <v>73.3</v>
      </c>
      <c r="J461" s="4">
        <v>39.4</v>
      </c>
      <c r="K461" s="4">
        <v>30.03</v>
      </c>
      <c r="L461" t="s">
        <v>85</v>
      </c>
      <c r="M461" t="s">
        <v>85</v>
      </c>
      <c r="N461" t="s">
        <v>85</v>
      </c>
      <c r="O461" s="4" t="str">
        <f t="shared" si="42"/>
        <v>Not measured</v>
      </c>
      <c r="P461" s="5" t="str">
        <f t="shared" si="43"/>
        <v>Not measured</v>
      </c>
      <c r="Q461" t="str">
        <f t="shared" si="44"/>
        <v>Not measured</v>
      </c>
      <c r="R461" t="str">
        <f t="shared" si="45"/>
        <v>Not measured</v>
      </c>
      <c r="S461" s="4" t="str">
        <f t="shared" si="46"/>
        <v>Not measured</v>
      </c>
      <c r="T461" t="s">
        <v>86</v>
      </c>
      <c r="U461" s="8" t="s">
        <v>305</v>
      </c>
      <c r="V461" t="str">
        <f t="shared" si="47"/>
        <v>Tier 3</v>
      </c>
    </row>
    <row r="462" spans="1:22">
      <c r="A462" t="s">
        <v>708</v>
      </c>
      <c r="B462" t="s">
        <v>644</v>
      </c>
      <c r="C462" s="3">
        <v>46104.632638888892</v>
      </c>
      <c r="D462" t="s">
        <v>709</v>
      </c>
      <c r="E462">
        <v>1</v>
      </c>
      <c r="F462" s="4">
        <v>7.4</v>
      </c>
      <c r="G462" s="4">
        <v>4.5</v>
      </c>
      <c r="H462" s="4">
        <v>16.7</v>
      </c>
      <c r="I462" s="4">
        <v>71.400000000000006</v>
      </c>
      <c r="J462" s="4">
        <v>37.700000000000003</v>
      </c>
      <c r="K462" s="4">
        <v>30.03</v>
      </c>
      <c r="L462" t="s">
        <v>85</v>
      </c>
      <c r="M462" t="s">
        <v>85</v>
      </c>
      <c r="N462" t="s">
        <v>85</v>
      </c>
      <c r="O462" s="4" t="str">
        <f t="shared" si="42"/>
        <v>Not measured</v>
      </c>
      <c r="P462" s="5" t="str">
        <f t="shared" si="43"/>
        <v>Not measured</v>
      </c>
      <c r="Q462" t="str">
        <f t="shared" si="44"/>
        <v>Not measured</v>
      </c>
      <c r="R462" t="str">
        <f t="shared" si="45"/>
        <v>Not measured</v>
      </c>
      <c r="S462" s="4" t="str">
        <f t="shared" si="46"/>
        <v>Not measured</v>
      </c>
      <c r="T462" t="s">
        <v>86</v>
      </c>
      <c r="U462" s="8" t="s">
        <v>305</v>
      </c>
      <c r="V462" t="str">
        <f t="shared" si="47"/>
        <v>Tier 3</v>
      </c>
    </row>
    <row r="463" spans="1:22">
      <c r="A463" t="s">
        <v>710</v>
      </c>
      <c r="B463" t="s">
        <v>644</v>
      </c>
      <c r="C463" s="3">
        <v>46104.632638888892</v>
      </c>
      <c r="D463" t="s">
        <v>711</v>
      </c>
      <c r="E463">
        <v>1</v>
      </c>
      <c r="F463" s="4">
        <v>0</v>
      </c>
      <c r="G463" s="4">
        <v>0.1</v>
      </c>
      <c r="H463" s="4">
        <v>21.6</v>
      </c>
      <c r="I463" s="4">
        <v>78.3</v>
      </c>
      <c r="J463" s="4">
        <v>38.5</v>
      </c>
      <c r="K463" s="4">
        <v>30.03</v>
      </c>
      <c r="L463" t="s">
        <v>85</v>
      </c>
      <c r="M463" t="s">
        <v>85</v>
      </c>
      <c r="N463" t="s">
        <v>85</v>
      </c>
      <c r="O463" s="4" t="str">
        <f t="shared" si="42"/>
        <v>Not measured</v>
      </c>
      <c r="P463" s="5" t="str">
        <f t="shared" si="43"/>
        <v>Not measured</v>
      </c>
      <c r="Q463" t="str">
        <f t="shared" si="44"/>
        <v>Not measured</v>
      </c>
      <c r="R463" t="str">
        <f t="shared" si="45"/>
        <v>Not measured</v>
      </c>
      <c r="S463" s="4" t="str">
        <f t="shared" si="46"/>
        <v>Not measured</v>
      </c>
      <c r="T463" t="s">
        <v>86</v>
      </c>
      <c r="U463" s="8" t="s">
        <v>305</v>
      </c>
      <c r="V463" t="str">
        <f t="shared" si="47"/>
        <v>Tier 1</v>
      </c>
    </row>
    <row r="464" spans="1:22">
      <c r="A464" t="s">
        <v>712</v>
      </c>
      <c r="B464" t="s">
        <v>644</v>
      </c>
      <c r="C464" s="3">
        <v>46104.635416666664</v>
      </c>
      <c r="D464" t="s">
        <v>713</v>
      </c>
      <c r="E464">
        <v>1</v>
      </c>
      <c r="F464" s="4">
        <v>1.8</v>
      </c>
      <c r="G464" s="4">
        <v>1.3</v>
      </c>
      <c r="H464" s="4">
        <v>20.5</v>
      </c>
      <c r="I464" s="4">
        <v>76.400000000000006</v>
      </c>
      <c r="J464" s="4">
        <v>36.5</v>
      </c>
      <c r="K464" s="4">
        <v>30.03</v>
      </c>
      <c r="L464" t="s">
        <v>85</v>
      </c>
      <c r="M464" t="s">
        <v>85</v>
      </c>
      <c r="N464" t="s">
        <v>85</v>
      </c>
      <c r="O464" s="4" t="str">
        <f t="shared" si="42"/>
        <v>Not measured</v>
      </c>
      <c r="P464" s="5" t="str">
        <f t="shared" si="43"/>
        <v>Not measured</v>
      </c>
      <c r="Q464" t="str">
        <f t="shared" si="44"/>
        <v>Not measured</v>
      </c>
      <c r="R464" t="str">
        <f t="shared" si="45"/>
        <v>Not measured</v>
      </c>
      <c r="S464" s="4" t="str">
        <f t="shared" si="46"/>
        <v>Not measured</v>
      </c>
      <c r="T464" t="s">
        <v>86</v>
      </c>
      <c r="U464" s="8" t="s">
        <v>305</v>
      </c>
      <c r="V464" t="str">
        <f t="shared" si="47"/>
        <v>Tier 2</v>
      </c>
    </row>
    <row r="465" spans="1:22">
      <c r="A465" t="s">
        <v>714</v>
      </c>
      <c r="B465" t="s">
        <v>644</v>
      </c>
      <c r="C465" s="3">
        <v>46104.638888888891</v>
      </c>
      <c r="D465" t="s">
        <v>715</v>
      </c>
      <c r="E465">
        <v>1</v>
      </c>
      <c r="F465" s="4">
        <v>0.5</v>
      </c>
      <c r="G465" s="4">
        <v>0.6</v>
      </c>
      <c r="H465" s="4">
        <v>21.2</v>
      </c>
      <c r="I465" s="4">
        <v>77.7</v>
      </c>
      <c r="J465" s="4">
        <v>37.299999999999997</v>
      </c>
      <c r="K465" s="4">
        <v>30.03</v>
      </c>
      <c r="L465" t="s">
        <v>85</v>
      </c>
      <c r="M465" t="s">
        <v>85</v>
      </c>
      <c r="N465" t="s">
        <v>85</v>
      </c>
      <c r="O465" s="4" t="str">
        <f t="shared" si="42"/>
        <v>Not measured</v>
      </c>
      <c r="P465" s="5" t="str">
        <f t="shared" si="43"/>
        <v>Not measured</v>
      </c>
      <c r="Q465" t="str">
        <f t="shared" si="44"/>
        <v>Not measured</v>
      </c>
      <c r="R465" t="str">
        <f t="shared" si="45"/>
        <v>Not measured</v>
      </c>
      <c r="S465" s="4" t="str">
        <f t="shared" si="46"/>
        <v>Not measured</v>
      </c>
      <c r="T465" t="s">
        <v>86</v>
      </c>
      <c r="U465" s="8" t="s">
        <v>305</v>
      </c>
      <c r="V465" t="str">
        <f t="shared" si="47"/>
        <v>Tier 1</v>
      </c>
    </row>
    <row r="466" spans="1:22">
      <c r="A466" t="s">
        <v>716</v>
      </c>
      <c r="B466" t="s">
        <v>644</v>
      </c>
      <c r="C466" s="3">
        <v>46104.640972222223</v>
      </c>
      <c r="D466" t="s">
        <v>717</v>
      </c>
      <c r="E466">
        <v>1</v>
      </c>
      <c r="F466" s="4">
        <v>4.4000000000000004</v>
      </c>
      <c r="G466" s="4">
        <v>2.9</v>
      </c>
      <c r="H466" s="4">
        <v>18.8</v>
      </c>
      <c r="I466" s="4">
        <v>73.900000000000006</v>
      </c>
      <c r="J466" s="4">
        <v>39.6</v>
      </c>
      <c r="K466" s="4">
        <v>30.03</v>
      </c>
      <c r="L466" t="s">
        <v>85</v>
      </c>
      <c r="M466" t="s">
        <v>85</v>
      </c>
      <c r="N466" t="s">
        <v>85</v>
      </c>
      <c r="O466" s="4" t="str">
        <f t="shared" si="42"/>
        <v>Not measured</v>
      </c>
      <c r="P466" s="5" t="str">
        <f t="shared" si="43"/>
        <v>Not measured</v>
      </c>
      <c r="Q466" t="str">
        <f t="shared" si="44"/>
        <v>Not measured</v>
      </c>
      <c r="R466" t="str">
        <f t="shared" si="45"/>
        <v>Not measured</v>
      </c>
      <c r="S466" s="4" t="str">
        <f t="shared" si="46"/>
        <v>Not measured</v>
      </c>
      <c r="T466" t="s">
        <v>86</v>
      </c>
      <c r="U466" s="8" t="s">
        <v>305</v>
      </c>
      <c r="V466" t="str">
        <f t="shared" si="47"/>
        <v>Tier 3</v>
      </c>
    </row>
    <row r="467" spans="1:22">
      <c r="A467" t="s">
        <v>718</v>
      </c>
      <c r="B467" t="s">
        <v>644</v>
      </c>
      <c r="C467" s="3">
        <v>46104.645138888889</v>
      </c>
      <c r="D467" t="s">
        <v>719</v>
      </c>
      <c r="E467">
        <v>1</v>
      </c>
      <c r="F467" s="4">
        <v>0</v>
      </c>
      <c r="G467" s="4">
        <v>0.2</v>
      </c>
      <c r="H467" s="4">
        <v>21.7</v>
      </c>
      <c r="I467" s="4">
        <v>78.099999999999994</v>
      </c>
      <c r="J467" s="4">
        <v>38.9</v>
      </c>
      <c r="K467" s="4">
        <v>30.03</v>
      </c>
      <c r="L467" t="s">
        <v>85</v>
      </c>
      <c r="M467" t="s">
        <v>85</v>
      </c>
      <c r="N467" t="s">
        <v>85</v>
      </c>
      <c r="O467" s="4" t="str">
        <f t="shared" si="42"/>
        <v>Not measured</v>
      </c>
      <c r="P467" s="5" t="str">
        <f t="shared" si="43"/>
        <v>Not measured</v>
      </c>
      <c r="Q467" t="str">
        <f t="shared" si="44"/>
        <v>Not measured</v>
      </c>
      <c r="R467" t="str">
        <f t="shared" si="45"/>
        <v>Not measured</v>
      </c>
      <c r="S467" s="4" t="str">
        <f t="shared" si="46"/>
        <v>Not measured</v>
      </c>
      <c r="T467" t="s">
        <v>86</v>
      </c>
      <c r="U467" s="8" t="s">
        <v>305</v>
      </c>
      <c r="V467" t="str">
        <f t="shared" si="47"/>
        <v>Tier 1</v>
      </c>
    </row>
    <row r="468" spans="1:22">
      <c r="A468" t="s">
        <v>720</v>
      </c>
      <c r="B468" t="s">
        <v>644</v>
      </c>
      <c r="C468" s="3">
        <v>46104.647916666669</v>
      </c>
      <c r="D468" t="s">
        <v>721</v>
      </c>
      <c r="E468">
        <v>1</v>
      </c>
      <c r="F468" s="4">
        <v>8.5</v>
      </c>
      <c r="G468" s="4">
        <v>5</v>
      </c>
      <c r="H468" s="4">
        <v>15.9</v>
      </c>
      <c r="I468" s="4">
        <v>70.599999999999994</v>
      </c>
      <c r="J468" s="4">
        <v>37.4</v>
      </c>
      <c r="K468" s="4">
        <v>30.03</v>
      </c>
      <c r="L468" t="s">
        <v>85</v>
      </c>
      <c r="M468" t="s">
        <v>85</v>
      </c>
      <c r="N468" t="s">
        <v>85</v>
      </c>
      <c r="O468" s="4" t="str">
        <f t="shared" si="42"/>
        <v>Not measured</v>
      </c>
      <c r="P468" s="5" t="str">
        <f t="shared" si="43"/>
        <v>Not measured</v>
      </c>
      <c r="Q468" t="str">
        <f t="shared" si="44"/>
        <v>Not measured</v>
      </c>
      <c r="R468" t="str">
        <f t="shared" si="45"/>
        <v>Not measured</v>
      </c>
      <c r="S468" s="4" t="str">
        <f t="shared" si="46"/>
        <v>Not measured</v>
      </c>
      <c r="T468" t="s">
        <v>86</v>
      </c>
      <c r="U468" s="8" t="s">
        <v>305</v>
      </c>
      <c r="V468" t="str">
        <f t="shared" si="47"/>
        <v>Tier 3</v>
      </c>
    </row>
    <row r="469" spans="1:22">
      <c r="A469" t="s">
        <v>722</v>
      </c>
      <c r="B469" t="s">
        <v>644</v>
      </c>
      <c r="C469" s="3">
        <v>46104.651388888888</v>
      </c>
      <c r="D469" t="s">
        <v>723</v>
      </c>
      <c r="E469">
        <v>1</v>
      </c>
      <c r="F469" s="4">
        <v>2.1</v>
      </c>
      <c r="G469" s="4">
        <v>1.5</v>
      </c>
      <c r="H469" s="4">
        <v>20.3</v>
      </c>
      <c r="I469" s="4">
        <v>76.099999999999994</v>
      </c>
      <c r="J469" s="4">
        <v>36.700000000000003</v>
      </c>
      <c r="K469" s="4">
        <v>30.03</v>
      </c>
      <c r="L469" t="s">
        <v>85</v>
      </c>
      <c r="M469" t="s">
        <v>85</v>
      </c>
      <c r="N469" t="s">
        <v>85</v>
      </c>
      <c r="O469" s="4" t="str">
        <f t="shared" si="42"/>
        <v>Not measured</v>
      </c>
      <c r="P469" s="5" t="str">
        <f t="shared" si="43"/>
        <v>Not measured</v>
      </c>
      <c r="Q469" t="str">
        <f t="shared" si="44"/>
        <v>Not measured</v>
      </c>
      <c r="R469" t="str">
        <f t="shared" si="45"/>
        <v>Not measured</v>
      </c>
      <c r="S469" s="4" t="str">
        <f t="shared" si="46"/>
        <v>Not measured</v>
      </c>
      <c r="T469" t="s">
        <v>86</v>
      </c>
      <c r="U469" s="8" t="s">
        <v>305</v>
      </c>
      <c r="V469" t="str">
        <f t="shared" si="47"/>
        <v>Tier 2</v>
      </c>
    </row>
    <row r="470" spans="1:22">
      <c r="A470" t="s">
        <v>724</v>
      </c>
      <c r="B470" t="s">
        <v>644</v>
      </c>
      <c r="C470" s="3">
        <v>46104.654166666667</v>
      </c>
      <c r="D470" t="s">
        <v>725</v>
      </c>
      <c r="E470">
        <v>1</v>
      </c>
      <c r="F470" s="4">
        <v>0</v>
      </c>
      <c r="G470" s="4">
        <v>0.1</v>
      </c>
      <c r="H470" s="4">
        <v>21.9</v>
      </c>
      <c r="I470" s="4">
        <v>78</v>
      </c>
      <c r="J470" s="4">
        <v>40.200000000000003</v>
      </c>
      <c r="K470" s="4">
        <v>30.03</v>
      </c>
      <c r="L470" t="s">
        <v>85</v>
      </c>
      <c r="M470" t="s">
        <v>85</v>
      </c>
      <c r="N470" t="s">
        <v>85</v>
      </c>
      <c r="O470" s="4" t="str">
        <f t="shared" si="42"/>
        <v>Not measured</v>
      </c>
      <c r="P470" s="5" t="str">
        <f t="shared" si="43"/>
        <v>Not measured</v>
      </c>
      <c r="Q470" t="str">
        <f t="shared" si="44"/>
        <v>Not measured</v>
      </c>
      <c r="R470" t="str">
        <f t="shared" si="45"/>
        <v>Not measured</v>
      </c>
      <c r="S470" s="4" t="str">
        <f t="shared" si="46"/>
        <v>Not measured</v>
      </c>
      <c r="T470" t="s">
        <v>86</v>
      </c>
      <c r="U470" s="8" t="s">
        <v>305</v>
      </c>
      <c r="V470" t="str">
        <f t="shared" si="47"/>
        <v>Tier 1</v>
      </c>
    </row>
    <row r="471" spans="1:22">
      <c r="A471" t="s">
        <v>726</v>
      </c>
      <c r="B471" t="s">
        <v>644</v>
      </c>
      <c r="C471" s="3">
        <v>46104.658333333333</v>
      </c>
      <c r="D471" t="s">
        <v>727</v>
      </c>
      <c r="E471">
        <v>1</v>
      </c>
      <c r="F471" s="4">
        <v>3.2</v>
      </c>
      <c r="G471" s="4">
        <v>2.2000000000000002</v>
      </c>
      <c r="H471" s="4">
        <v>19.399999999999999</v>
      </c>
      <c r="I471" s="4">
        <v>75.2</v>
      </c>
      <c r="J471" s="4">
        <v>38.6</v>
      </c>
      <c r="K471" s="4">
        <v>30.03</v>
      </c>
      <c r="L471" t="s">
        <v>85</v>
      </c>
      <c r="M471" t="s">
        <v>85</v>
      </c>
      <c r="N471" t="s">
        <v>85</v>
      </c>
      <c r="O471" s="4" t="str">
        <f t="shared" si="42"/>
        <v>Not measured</v>
      </c>
      <c r="P471" s="5" t="str">
        <f t="shared" si="43"/>
        <v>Not measured</v>
      </c>
      <c r="Q471" t="str">
        <f t="shared" si="44"/>
        <v>Not measured</v>
      </c>
      <c r="R471" t="str">
        <f t="shared" si="45"/>
        <v>Not measured</v>
      </c>
      <c r="S471" s="4" t="str">
        <f t="shared" si="46"/>
        <v>Not measured</v>
      </c>
      <c r="T471" t="s">
        <v>86</v>
      </c>
      <c r="U471" s="8" t="s">
        <v>305</v>
      </c>
      <c r="V471" t="str">
        <f t="shared" si="47"/>
        <v>Tier 3</v>
      </c>
    </row>
    <row r="472" spans="1:22">
      <c r="A472" t="s">
        <v>728</v>
      </c>
      <c r="B472" t="s">
        <v>644</v>
      </c>
      <c r="C472" s="3">
        <v>46104.660416666666</v>
      </c>
      <c r="D472" t="s">
        <v>729</v>
      </c>
      <c r="E472">
        <v>1</v>
      </c>
      <c r="F472" s="4">
        <v>0.8</v>
      </c>
      <c r="G472" s="4">
        <v>0.8</v>
      </c>
      <c r="H472" s="4">
        <v>20.9</v>
      </c>
      <c r="I472" s="4">
        <v>77.5</v>
      </c>
      <c r="J472" s="4">
        <v>37.9</v>
      </c>
      <c r="K472" s="4">
        <v>30.03</v>
      </c>
      <c r="L472" t="s">
        <v>85</v>
      </c>
      <c r="M472" t="s">
        <v>85</v>
      </c>
      <c r="N472" t="s">
        <v>85</v>
      </c>
      <c r="O472" s="4" t="str">
        <f t="shared" si="42"/>
        <v>Not measured</v>
      </c>
      <c r="P472" s="5" t="str">
        <f t="shared" si="43"/>
        <v>Not measured</v>
      </c>
      <c r="Q472" t="str">
        <f t="shared" si="44"/>
        <v>Not measured</v>
      </c>
      <c r="R472" t="str">
        <f t="shared" si="45"/>
        <v>Not measured</v>
      </c>
      <c r="S472" s="4" t="str">
        <f t="shared" si="46"/>
        <v>Not measured</v>
      </c>
      <c r="T472" t="s">
        <v>86</v>
      </c>
      <c r="U472" s="8" t="s">
        <v>305</v>
      </c>
      <c r="V472" t="str">
        <f t="shared" si="47"/>
        <v>Tier 1</v>
      </c>
    </row>
    <row r="473" spans="1:22">
      <c r="A473" t="s">
        <v>730</v>
      </c>
      <c r="B473" t="s">
        <v>644</v>
      </c>
      <c r="C473" s="3">
        <v>46104.663888888892</v>
      </c>
      <c r="D473" t="s">
        <v>731</v>
      </c>
      <c r="E473">
        <v>1</v>
      </c>
      <c r="F473" s="4">
        <v>6</v>
      </c>
      <c r="G473" s="4">
        <v>3.7</v>
      </c>
      <c r="H473" s="4">
        <v>17.7</v>
      </c>
      <c r="I473" s="4">
        <v>72.599999999999994</v>
      </c>
      <c r="J473" s="4">
        <v>39.299999999999997</v>
      </c>
      <c r="K473" s="4">
        <v>30.03</v>
      </c>
      <c r="L473" t="s">
        <v>85</v>
      </c>
      <c r="M473" t="s">
        <v>85</v>
      </c>
      <c r="N473" t="s">
        <v>85</v>
      </c>
      <c r="O473" s="4" t="str">
        <f t="shared" si="42"/>
        <v>Not measured</v>
      </c>
      <c r="P473" s="5" t="str">
        <f t="shared" si="43"/>
        <v>Not measured</v>
      </c>
      <c r="Q473" t="str">
        <f t="shared" si="44"/>
        <v>Not measured</v>
      </c>
      <c r="R473" t="str">
        <f t="shared" si="45"/>
        <v>Not measured</v>
      </c>
      <c r="S473" s="4" t="str">
        <f t="shared" si="46"/>
        <v>Not measured</v>
      </c>
      <c r="T473" t="s">
        <v>86</v>
      </c>
      <c r="U473" s="8" t="s">
        <v>305</v>
      </c>
      <c r="V473" t="str">
        <f t="shared" si="47"/>
        <v>Tier 3</v>
      </c>
    </row>
    <row r="474" spans="1:22">
      <c r="A474" t="s">
        <v>732</v>
      </c>
      <c r="B474" t="s">
        <v>644</v>
      </c>
      <c r="C474" s="3">
        <v>46104.666666666664</v>
      </c>
      <c r="D474" t="s">
        <v>733</v>
      </c>
      <c r="E474">
        <v>1</v>
      </c>
      <c r="F474" s="4">
        <v>0</v>
      </c>
      <c r="G474" s="4">
        <v>0.1</v>
      </c>
      <c r="H474" s="4">
        <v>21.8</v>
      </c>
      <c r="I474" s="4">
        <v>78.099999999999994</v>
      </c>
      <c r="J474" s="4">
        <v>38.1</v>
      </c>
      <c r="K474" s="4">
        <v>30.03</v>
      </c>
      <c r="L474" t="s">
        <v>85</v>
      </c>
      <c r="M474" t="s">
        <v>85</v>
      </c>
      <c r="N474" t="s">
        <v>85</v>
      </c>
      <c r="O474" s="4" t="str">
        <f t="shared" si="42"/>
        <v>Not measured</v>
      </c>
      <c r="P474" s="5" t="str">
        <f t="shared" si="43"/>
        <v>Not measured</v>
      </c>
      <c r="Q474" t="str">
        <f t="shared" si="44"/>
        <v>Not measured</v>
      </c>
      <c r="R474" t="str">
        <f t="shared" si="45"/>
        <v>Not measured</v>
      </c>
      <c r="S474" s="4" t="str">
        <f t="shared" si="46"/>
        <v>Not measured</v>
      </c>
      <c r="T474" t="s">
        <v>86</v>
      </c>
      <c r="U474" s="8" t="s">
        <v>305</v>
      </c>
      <c r="V474" t="str">
        <f t="shared" si="47"/>
        <v>Tier 1</v>
      </c>
    </row>
    <row r="475" spans="1:22">
      <c r="A475" t="s">
        <v>734</v>
      </c>
      <c r="B475" t="s">
        <v>644</v>
      </c>
      <c r="C475" s="3">
        <v>46104.67083333333</v>
      </c>
      <c r="D475" t="s">
        <v>735</v>
      </c>
      <c r="E475">
        <v>1</v>
      </c>
      <c r="F475" s="4">
        <v>1.6</v>
      </c>
      <c r="G475" s="4">
        <v>1.2</v>
      </c>
      <c r="H475" s="4">
        <v>20.6</v>
      </c>
      <c r="I475" s="4">
        <v>76.599999999999994</v>
      </c>
      <c r="J475" s="4">
        <v>36.4</v>
      </c>
      <c r="K475" s="4">
        <v>30.03</v>
      </c>
      <c r="L475" t="s">
        <v>85</v>
      </c>
      <c r="M475" t="s">
        <v>85</v>
      </c>
      <c r="N475" t="s">
        <v>85</v>
      </c>
      <c r="O475" s="4" t="str">
        <f t="shared" si="42"/>
        <v>Not measured</v>
      </c>
      <c r="P475" s="5" t="str">
        <f t="shared" si="43"/>
        <v>Not measured</v>
      </c>
      <c r="Q475" t="str">
        <f t="shared" si="44"/>
        <v>Not measured</v>
      </c>
      <c r="R475" t="str">
        <f t="shared" si="45"/>
        <v>Not measured</v>
      </c>
      <c r="S475" s="4" t="str">
        <f t="shared" si="46"/>
        <v>Not measured</v>
      </c>
      <c r="T475" t="s">
        <v>86</v>
      </c>
      <c r="U475" s="8" t="s">
        <v>305</v>
      </c>
      <c r="V475" t="str">
        <f t="shared" si="47"/>
        <v>Tier 2</v>
      </c>
    </row>
    <row r="476" spans="1:22">
      <c r="A476" t="s">
        <v>736</v>
      </c>
      <c r="B476" t="s">
        <v>644</v>
      </c>
      <c r="C476" s="3">
        <v>46104.67291666667</v>
      </c>
      <c r="D476" t="s">
        <v>737</v>
      </c>
      <c r="E476">
        <v>1</v>
      </c>
      <c r="F476" s="4">
        <v>7.2</v>
      </c>
      <c r="G476" s="4">
        <v>4.4000000000000004</v>
      </c>
      <c r="H476" s="4">
        <v>16.899999999999999</v>
      </c>
      <c r="I476" s="4">
        <v>71.5</v>
      </c>
      <c r="J476" s="4">
        <v>37.6</v>
      </c>
      <c r="K476" s="4">
        <v>30.03</v>
      </c>
      <c r="L476" t="s">
        <v>85</v>
      </c>
      <c r="M476" t="s">
        <v>85</v>
      </c>
      <c r="N476" t="s">
        <v>85</v>
      </c>
      <c r="O476" s="4" t="str">
        <f t="shared" si="42"/>
        <v>Not measured</v>
      </c>
      <c r="P476" s="5" t="str">
        <f t="shared" si="43"/>
        <v>Not measured</v>
      </c>
      <c r="Q476" t="str">
        <f t="shared" si="44"/>
        <v>Not measured</v>
      </c>
      <c r="R476" t="str">
        <f t="shared" si="45"/>
        <v>Not measured</v>
      </c>
      <c r="S476" s="4" t="str">
        <f t="shared" si="46"/>
        <v>Not measured</v>
      </c>
      <c r="T476" t="s">
        <v>86</v>
      </c>
      <c r="U476" s="8" t="s">
        <v>305</v>
      </c>
      <c r="V476" t="str">
        <f t="shared" si="47"/>
        <v>Tier 3</v>
      </c>
    </row>
    <row r="477" spans="1:22">
      <c r="A477" t="s">
        <v>738</v>
      </c>
      <c r="B477" t="s">
        <v>644</v>
      </c>
      <c r="C477" s="3">
        <v>46104.676388888889</v>
      </c>
      <c r="D477" t="s">
        <v>739</v>
      </c>
      <c r="E477">
        <v>1</v>
      </c>
      <c r="F477" s="4">
        <v>0</v>
      </c>
      <c r="G477" s="4">
        <v>0</v>
      </c>
      <c r="H477" s="4">
        <v>21.7</v>
      </c>
      <c r="I477" s="4">
        <v>78.3</v>
      </c>
      <c r="J477" s="4">
        <v>39.799999999999997</v>
      </c>
      <c r="K477" s="4">
        <v>30.03</v>
      </c>
      <c r="L477" t="s">
        <v>85</v>
      </c>
      <c r="M477" t="s">
        <v>85</v>
      </c>
      <c r="N477" t="s">
        <v>85</v>
      </c>
      <c r="O477" s="4" t="str">
        <f t="shared" si="42"/>
        <v>Not measured</v>
      </c>
      <c r="P477" s="5" t="str">
        <f t="shared" si="43"/>
        <v>Not measured</v>
      </c>
      <c r="Q477" t="str">
        <f t="shared" si="44"/>
        <v>Not measured</v>
      </c>
      <c r="R477" t="str">
        <f t="shared" si="45"/>
        <v>Not measured</v>
      </c>
      <c r="S477" s="4" t="str">
        <f t="shared" si="46"/>
        <v>Not measured</v>
      </c>
      <c r="T477" t="s">
        <v>86</v>
      </c>
      <c r="U477" s="8" t="s">
        <v>305</v>
      </c>
      <c r="V477" t="str">
        <f t="shared" si="47"/>
        <v>Tier 1</v>
      </c>
    </row>
    <row r="478" spans="1:22">
      <c r="A478" t="s">
        <v>740</v>
      </c>
      <c r="B478" t="s">
        <v>644</v>
      </c>
      <c r="C478" s="3">
        <v>46104.679166666669</v>
      </c>
      <c r="D478" t="s">
        <v>741</v>
      </c>
      <c r="E478">
        <v>1</v>
      </c>
      <c r="F478" s="4">
        <v>3.7</v>
      </c>
      <c r="G478" s="4">
        <v>2.5</v>
      </c>
      <c r="H478" s="4">
        <v>19</v>
      </c>
      <c r="I478" s="4">
        <v>74.8</v>
      </c>
      <c r="J478" s="4">
        <v>38.700000000000003</v>
      </c>
      <c r="K478" s="4">
        <v>30.03</v>
      </c>
      <c r="L478" t="s">
        <v>85</v>
      </c>
      <c r="M478" t="s">
        <v>85</v>
      </c>
      <c r="N478" t="s">
        <v>85</v>
      </c>
      <c r="O478" s="4" t="str">
        <f t="shared" si="42"/>
        <v>Not measured</v>
      </c>
      <c r="P478" s="5" t="str">
        <f t="shared" si="43"/>
        <v>Not measured</v>
      </c>
      <c r="Q478" t="str">
        <f t="shared" si="44"/>
        <v>Not measured</v>
      </c>
      <c r="R478" t="str">
        <f t="shared" si="45"/>
        <v>Not measured</v>
      </c>
      <c r="S478" s="4" t="str">
        <f t="shared" si="46"/>
        <v>Not measured</v>
      </c>
      <c r="T478" t="s">
        <v>86</v>
      </c>
      <c r="U478" s="8" t="s">
        <v>305</v>
      </c>
      <c r="V478" t="str">
        <f t="shared" si="47"/>
        <v>Tier 3</v>
      </c>
    </row>
    <row r="479" spans="1:22">
      <c r="A479" t="s">
        <v>742</v>
      </c>
      <c r="B479" t="s">
        <v>644</v>
      </c>
      <c r="C479" s="3">
        <v>46104.682638888888</v>
      </c>
      <c r="D479" t="s">
        <v>743</v>
      </c>
      <c r="E479">
        <v>1</v>
      </c>
      <c r="F479" s="4">
        <v>0.2</v>
      </c>
      <c r="G479" s="4">
        <v>0.3</v>
      </c>
      <c r="H479" s="4">
        <v>21.6</v>
      </c>
      <c r="I479" s="4">
        <v>77.900000000000006</v>
      </c>
      <c r="J479" s="4">
        <v>37.200000000000003</v>
      </c>
      <c r="K479" s="4">
        <v>30.03</v>
      </c>
      <c r="L479" t="s">
        <v>85</v>
      </c>
      <c r="M479" t="s">
        <v>85</v>
      </c>
      <c r="N479" t="s">
        <v>85</v>
      </c>
      <c r="O479" s="4" t="str">
        <f t="shared" si="42"/>
        <v>Not measured</v>
      </c>
      <c r="P479" s="5" t="str">
        <f t="shared" si="43"/>
        <v>Not measured</v>
      </c>
      <c r="Q479" t="str">
        <f t="shared" si="44"/>
        <v>Not measured</v>
      </c>
      <c r="R479" t="str">
        <f t="shared" si="45"/>
        <v>Not measured</v>
      </c>
      <c r="S479" s="4" t="str">
        <f t="shared" si="46"/>
        <v>Not measured</v>
      </c>
      <c r="T479" t="s">
        <v>86</v>
      </c>
      <c r="U479" s="8" t="s">
        <v>305</v>
      </c>
      <c r="V479" t="str">
        <f t="shared" si="47"/>
        <v>Tier 1</v>
      </c>
    </row>
    <row r="480" spans="1:22">
      <c r="A480" t="s">
        <v>744</v>
      </c>
      <c r="B480" t="s">
        <v>644</v>
      </c>
      <c r="C480" s="3">
        <v>46104.685416666667</v>
      </c>
      <c r="D480" t="s">
        <v>745</v>
      </c>
      <c r="E480">
        <v>1</v>
      </c>
      <c r="F480" s="4">
        <v>5.9</v>
      </c>
      <c r="G480" s="4">
        <v>3.6</v>
      </c>
      <c r="H480" s="4">
        <v>17.8</v>
      </c>
      <c r="I480" s="4">
        <v>72.7</v>
      </c>
      <c r="J480" s="4">
        <v>36.9</v>
      </c>
      <c r="K480" s="4">
        <v>30.03</v>
      </c>
      <c r="L480" t="s">
        <v>85</v>
      </c>
      <c r="M480" t="s">
        <v>85</v>
      </c>
      <c r="N480" t="s">
        <v>85</v>
      </c>
      <c r="O480" s="4" t="str">
        <f t="shared" si="42"/>
        <v>Not measured</v>
      </c>
      <c r="P480" s="5" t="str">
        <f t="shared" si="43"/>
        <v>Not measured</v>
      </c>
      <c r="Q480" t="str">
        <f t="shared" si="44"/>
        <v>Not measured</v>
      </c>
      <c r="R480" t="str">
        <f t="shared" si="45"/>
        <v>Not measured</v>
      </c>
      <c r="S480" s="4" t="str">
        <f t="shared" si="46"/>
        <v>Not measured</v>
      </c>
      <c r="T480" t="s">
        <v>86</v>
      </c>
      <c r="U480" s="8" t="s">
        <v>305</v>
      </c>
      <c r="V480" t="str">
        <f t="shared" si="47"/>
        <v>Tier 3</v>
      </c>
    </row>
    <row r="481" spans="1:22">
      <c r="A481" t="s">
        <v>746</v>
      </c>
      <c r="B481" t="s">
        <v>644</v>
      </c>
      <c r="C481" s="3">
        <v>46104.689583333333</v>
      </c>
      <c r="D481" t="s">
        <v>747</v>
      </c>
      <c r="E481">
        <v>1</v>
      </c>
      <c r="F481" s="4">
        <v>0</v>
      </c>
      <c r="G481" s="4">
        <v>0.1</v>
      </c>
      <c r="H481" s="4">
        <v>21.9</v>
      </c>
      <c r="I481" s="4">
        <v>78</v>
      </c>
      <c r="J481" s="4">
        <v>40.5</v>
      </c>
      <c r="K481" s="4">
        <v>30.03</v>
      </c>
      <c r="L481" t="s">
        <v>85</v>
      </c>
      <c r="M481" t="s">
        <v>85</v>
      </c>
      <c r="N481" t="s">
        <v>85</v>
      </c>
      <c r="O481" s="4" t="str">
        <f t="shared" si="42"/>
        <v>Not measured</v>
      </c>
      <c r="P481" s="5" t="str">
        <f t="shared" si="43"/>
        <v>Not measured</v>
      </c>
      <c r="Q481" t="str">
        <f t="shared" si="44"/>
        <v>Not measured</v>
      </c>
      <c r="R481" t="str">
        <f t="shared" si="45"/>
        <v>Not measured</v>
      </c>
      <c r="S481" s="4" t="str">
        <f t="shared" si="46"/>
        <v>Not measured</v>
      </c>
      <c r="T481" t="s">
        <v>86</v>
      </c>
      <c r="U481" s="8" t="s">
        <v>305</v>
      </c>
      <c r="V481" t="str">
        <f t="shared" si="47"/>
        <v>Tier 1</v>
      </c>
    </row>
    <row r="482" spans="1:22">
      <c r="A482" t="s">
        <v>748</v>
      </c>
      <c r="B482" t="s">
        <v>644</v>
      </c>
      <c r="C482" s="3">
        <v>46104.691666666666</v>
      </c>
      <c r="D482" t="s">
        <v>749</v>
      </c>
      <c r="E482">
        <v>1</v>
      </c>
      <c r="F482" s="4">
        <v>2.7</v>
      </c>
      <c r="G482" s="4">
        <v>1.9</v>
      </c>
      <c r="H482" s="4">
        <v>19.8</v>
      </c>
      <c r="I482" s="4">
        <v>75.599999999999994</v>
      </c>
      <c r="J482" s="4">
        <v>38.4</v>
      </c>
      <c r="K482" s="4">
        <v>30.03</v>
      </c>
      <c r="L482" t="s">
        <v>85</v>
      </c>
      <c r="M482" t="s">
        <v>85</v>
      </c>
      <c r="N482" t="s">
        <v>85</v>
      </c>
      <c r="O482" s="4" t="str">
        <f t="shared" si="42"/>
        <v>Not measured</v>
      </c>
      <c r="P482" s="5" t="str">
        <f t="shared" si="43"/>
        <v>Not measured</v>
      </c>
      <c r="Q482" t="str">
        <f t="shared" si="44"/>
        <v>Not measured</v>
      </c>
      <c r="R482" t="str">
        <f t="shared" si="45"/>
        <v>Not measured</v>
      </c>
      <c r="S482" s="4" t="str">
        <f t="shared" si="46"/>
        <v>Not measured</v>
      </c>
      <c r="T482" t="s">
        <v>86</v>
      </c>
      <c r="U482" s="8" t="s">
        <v>305</v>
      </c>
      <c r="V482" t="str">
        <f t="shared" si="47"/>
        <v>Tier 3</v>
      </c>
    </row>
    <row r="483" spans="1:22">
      <c r="A483" t="s">
        <v>750</v>
      </c>
      <c r="B483" t="s">
        <v>644</v>
      </c>
      <c r="C483" s="3">
        <v>46104.695138888892</v>
      </c>
      <c r="D483" t="s">
        <v>751</v>
      </c>
      <c r="E483">
        <v>1</v>
      </c>
      <c r="F483" s="4">
        <v>8</v>
      </c>
      <c r="G483" s="4">
        <v>4.8</v>
      </c>
      <c r="H483" s="4">
        <v>16.3</v>
      </c>
      <c r="I483" s="4">
        <v>70.900000000000006</v>
      </c>
      <c r="J483" s="4">
        <v>37.799999999999997</v>
      </c>
      <c r="K483" s="4">
        <v>30.03</v>
      </c>
      <c r="L483" t="s">
        <v>85</v>
      </c>
      <c r="M483" t="s">
        <v>85</v>
      </c>
      <c r="N483" t="s">
        <v>85</v>
      </c>
      <c r="O483" s="4" t="str">
        <f t="shared" si="42"/>
        <v>Not measured</v>
      </c>
      <c r="P483" s="5" t="str">
        <f t="shared" si="43"/>
        <v>Not measured</v>
      </c>
      <c r="Q483" t="str">
        <f t="shared" si="44"/>
        <v>Not measured</v>
      </c>
      <c r="R483" t="str">
        <f t="shared" si="45"/>
        <v>Not measured</v>
      </c>
      <c r="S483" s="4" t="str">
        <f t="shared" si="46"/>
        <v>Not measured</v>
      </c>
      <c r="T483" t="s">
        <v>86</v>
      </c>
      <c r="U483" s="8" t="s">
        <v>305</v>
      </c>
      <c r="V483" t="str">
        <f t="shared" si="47"/>
        <v>Tier 3</v>
      </c>
    </row>
    <row r="484" spans="1:22">
      <c r="A484" t="s">
        <v>752</v>
      </c>
      <c r="B484" t="s">
        <v>644</v>
      </c>
      <c r="C484" s="3">
        <v>46104.697916666664</v>
      </c>
      <c r="D484" t="s">
        <v>753</v>
      </c>
      <c r="E484">
        <v>1</v>
      </c>
      <c r="F484" s="4">
        <v>0</v>
      </c>
      <c r="G484" s="4">
        <v>0.2</v>
      </c>
      <c r="H484" s="4">
        <v>21.6</v>
      </c>
      <c r="I484" s="4">
        <v>78.2</v>
      </c>
      <c r="J484" s="4">
        <v>39.200000000000003</v>
      </c>
      <c r="K484" s="4">
        <v>30.03</v>
      </c>
      <c r="L484" t="s">
        <v>85</v>
      </c>
      <c r="M484" t="s">
        <v>85</v>
      </c>
      <c r="N484" t="s">
        <v>85</v>
      </c>
      <c r="O484" s="4" t="str">
        <f t="shared" si="42"/>
        <v>Not measured</v>
      </c>
      <c r="P484" s="5" t="str">
        <f t="shared" si="43"/>
        <v>Not measured</v>
      </c>
      <c r="Q484" t="str">
        <f t="shared" si="44"/>
        <v>Not measured</v>
      </c>
      <c r="R484" t="str">
        <f t="shared" si="45"/>
        <v>Not measured</v>
      </c>
      <c r="S484" s="4" t="str">
        <f t="shared" si="46"/>
        <v>Not measured</v>
      </c>
      <c r="T484" t="s">
        <v>86</v>
      </c>
      <c r="U484" s="8" t="s">
        <v>305</v>
      </c>
      <c r="V484" t="str">
        <f t="shared" si="47"/>
        <v>Tier 1</v>
      </c>
    </row>
    <row r="485" spans="1:22">
      <c r="A485" t="s">
        <v>754</v>
      </c>
      <c r="B485" t="s">
        <v>644</v>
      </c>
      <c r="C485" s="3">
        <v>46104.70208333333</v>
      </c>
      <c r="D485" t="s">
        <v>755</v>
      </c>
      <c r="E485">
        <v>1</v>
      </c>
      <c r="F485" s="4">
        <v>1.3</v>
      </c>
      <c r="G485" s="4">
        <v>1</v>
      </c>
      <c r="H485" s="4">
        <v>20.8</v>
      </c>
      <c r="I485" s="4">
        <v>76.900000000000006</v>
      </c>
      <c r="J485" s="4">
        <v>36.6</v>
      </c>
      <c r="K485" s="4">
        <v>30.03</v>
      </c>
      <c r="L485" t="s">
        <v>85</v>
      </c>
      <c r="M485" t="s">
        <v>85</v>
      </c>
      <c r="N485" t="s">
        <v>85</v>
      </c>
      <c r="O485" s="4" t="str">
        <f t="shared" si="42"/>
        <v>Not measured</v>
      </c>
      <c r="P485" s="5" t="str">
        <f t="shared" si="43"/>
        <v>Not measured</v>
      </c>
      <c r="Q485" t="str">
        <f t="shared" si="44"/>
        <v>Not measured</v>
      </c>
      <c r="R485" t="str">
        <f t="shared" si="45"/>
        <v>Not measured</v>
      </c>
      <c r="S485" s="4" t="str">
        <f t="shared" si="46"/>
        <v>Not measured</v>
      </c>
      <c r="T485" t="s">
        <v>86</v>
      </c>
      <c r="U485" s="8" t="s">
        <v>305</v>
      </c>
      <c r="V485" t="str">
        <f t="shared" si="47"/>
        <v>Tier 2</v>
      </c>
    </row>
    <row r="486" spans="1:22">
      <c r="A486" t="s">
        <v>756</v>
      </c>
      <c r="B486" t="s">
        <v>644</v>
      </c>
      <c r="C486" s="3">
        <v>46104.70416666667</v>
      </c>
      <c r="D486" t="s">
        <v>757</v>
      </c>
      <c r="E486">
        <v>1</v>
      </c>
      <c r="F486" s="4">
        <v>4.5999999999999996</v>
      </c>
      <c r="G486" s="4">
        <v>3</v>
      </c>
      <c r="H486" s="4">
        <v>18.600000000000001</v>
      </c>
      <c r="I486" s="4">
        <v>73.8</v>
      </c>
      <c r="J486" s="4">
        <v>38.799999999999997</v>
      </c>
      <c r="K486" s="4">
        <v>30.03</v>
      </c>
      <c r="L486" t="s">
        <v>85</v>
      </c>
      <c r="M486" t="s">
        <v>85</v>
      </c>
      <c r="N486" t="s">
        <v>85</v>
      </c>
      <c r="O486" s="4" t="str">
        <f t="shared" si="42"/>
        <v>Not measured</v>
      </c>
      <c r="P486" s="5" t="str">
        <f t="shared" si="43"/>
        <v>Not measured</v>
      </c>
      <c r="Q486" t="str">
        <f t="shared" si="44"/>
        <v>Not measured</v>
      </c>
      <c r="R486" t="str">
        <f t="shared" si="45"/>
        <v>Not measured</v>
      </c>
      <c r="S486" s="4" t="str">
        <f t="shared" si="46"/>
        <v>Not measured</v>
      </c>
      <c r="T486" t="s">
        <v>86</v>
      </c>
      <c r="U486" s="8" t="s">
        <v>305</v>
      </c>
      <c r="V486" t="str">
        <f t="shared" si="47"/>
        <v>Tier 3</v>
      </c>
    </row>
    <row r="487" spans="1:22">
      <c r="A487" t="s">
        <v>758</v>
      </c>
      <c r="B487" t="s">
        <v>644</v>
      </c>
      <c r="C487" s="3">
        <v>46104.706944444442</v>
      </c>
      <c r="D487" t="s">
        <v>759</v>
      </c>
      <c r="E487">
        <v>1</v>
      </c>
      <c r="F487" s="4">
        <v>0</v>
      </c>
      <c r="G487" s="4">
        <v>0.1</v>
      </c>
      <c r="H487" s="4">
        <v>21.8</v>
      </c>
      <c r="I487" s="4">
        <v>78.099999999999994</v>
      </c>
      <c r="J487" s="4">
        <v>37.1</v>
      </c>
      <c r="K487" s="4">
        <v>30.03</v>
      </c>
      <c r="L487" t="s">
        <v>85</v>
      </c>
      <c r="M487" t="s">
        <v>85</v>
      </c>
      <c r="N487" t="s">
        <v>85</v>
      </c>
      <c r="O487" s="4" t="str">
        <f t="shared" si="42"/>
        <v>Not measured</v>
      </c>
      <c r="P487" s="5" t="str">
        <f t="shared" si="43"/>
        <v>Not measured</v>
      </c>
      <c r="Q487" t="str">
        <f t="shared" si="44"/>
        <v>Not measured</v>
      </c>
      <c r="R487" t="str">
        <f t="shared" si="45"/>
        <v>Not measured</v>
      </c>
      <c r="S487" s="4" t="str">
        <f t="shared" si="46"/>
        <v>Not measured</v>
      </c>
      <c r="T487" t="s">
        <v>86</v>
      </c>
      <c r="U487" s="8" t="s">
        <v>305</v>
      </c>
      <c r="V487" t="str">
        <f t="shared" si="47"/>
        <v>Tier 1</v>
      </c>
    </row>
    <row r="488" spans="1:22">
      <c r="A488" t="s">
        <v>760</v>
      </c>
      <c r="B488" t="s">
        <v>644</v>
      </c>
      <c r="C488" s="3">
        <v>46104.710416666669</v>
      </c>
      <c r="D488" t="s">
        <v>761</v>
      </c>
      <c r="E488">
        <v>1</v>
      </c>
      <c r="F488" s="4">
        <v>6.6</v>
      </c>
      <c r="G488" s="4">
        <v>4</v>
      </c>
      <c r="H488" s="4">
        <v>17.3</v>
      </c>
      <c r="I488" s="4">
        <v>72.099999999999994</v>
      </c>
      <c r="J488" s="4">
        <v>39.5</v>
      </c>
      <c r="K488" s="4">
        <v>30.03</v>
      </c>
      <c r="L488" t="s">
        <v>85</v>
      </c>
      <c r="M488" t="s">
        <v>85</v>
      </c>
      <c r="N488" t="s">
        <v>85</v>
      </c>
      <c r="O488" s="4" t="str">
        <f t="shared" si="42"/>
        <v>Not measured</v>
      </c>
      <c r="P488" s="5" t="str">
        <f t="shared" si="43"/>
        <v>Not measured</v>
      </c>
      <c r="Q488" t="str">
        <f t="shared" si="44"/>
        <v>Not measured</v>
      </c>
      <c r="R488" t="str">
        <f t="shared" si="45"/>
        <v>Not measured</v>
      </c>
      <c r="S488" s="4" t="str">
        <f t="shared" si="46"/>
        <v>Not measured</v>
      </c>
      <c r="T488" t="s">
        <v>86</v>
      </c>
      <c r="U488" s="8" t="s">
        <v>305</v>
      </c>
      <c r="V488" t="str">
        <f t="shared" si="47"/>
        <v>Tier 3</v>
      </c>
    </row>
    <row r="489" spans="1:22">
      <c r="A489" t="s">
        <v>762</v>
      </c>
      <c r="B489" t="s">
        <v>644</v>
      </c>
      <c r="C489" s="3">
        <v>46104.714583333334</v>
      </c>
      <c r="D489" t="s">
        <v>763</v>
      </c>
      <c r="E489">
        <v>1</v>
      </c>
      <c r="F489" s="4">
        <v>0.4</v>
      </c>
      <c r="G489" s="4">
        <v>0.5</v>
      </c>
      <c r="H489" s="4">
        <v>21.4</v>
      </c>
      <c r="I489" s="4">
        <v>77.7</v>
      </c>
      <c r="J489" s="4">
        <v>38</v>
      </c>
      <c r="K489" s="4">
        <v>30.03</v>
      </c>
      <c r="L489" t="s">
        <v>85</v>
      </c>
      <c r="M489" t="s">
        <v>85</v>
      </c>
      <c r="N489" t="s">
        <v>85</v>
      </c>
      <c r="O489" s="4" t="str">
        <f t="shared" si="42"/>
        <v>Not measured</v>
      </c>
      <c r="P489" s="5" t="str">
        <f t="shared" si="43"/>
        <v>Not measured</v>
      </c>
      <c r="Q489" t="str">
        <f t="shared" si="44"/>
        <v>Not measured</v>
      </c>
      <c r="R489" t="str">
        <f t="shared" si="45"/>
        <v>Not measured</v>
      </c>
      <c r="S489" s="4" t="str">
        <f t="shared" si="46"/>
        <v>Not measured</v>
      </c>
      <c r="T489" t="s">
        <v>86</v>
      </c>
      <c r="U489" s="8" t="s">
        <v>305</v>
      </c>
      <c r="V489" t="str">
        <f t="shared" si="47"/>
        <v>Tier 1</v>
      </c>
    </row>
    <row r="490" spans="1:22">
      <c r="A490" t="s">
        <v>764</v>
      </c>
      <c r="B490" t="s">
        <v>644</v>
      </c>
      <c r="C490" s="3">
        <v>46104.717361111114</v>
      </c>
      <c r="D490" t="s">
        <v>765</v>
      </c>
      <c r="E490">
        <v>1</v>
      </c>
      <c r="F490" s="4">
        <v>2.9</v>
      </c>
      <c r="G490" s="4">
        <v>2.1</v>
      </c>
      <c r="H490" s="4">
        <v>19.600000000000001</v>
      </c>
      <c r="I490" s="4">
        <v>75.400000000000006</v>
      </c>
      <c r="J490" s="4">
        <v>37.5</v>
      </c>
      <c r="K490" s="4">
        <v>30.03</v>
      </c>
      <c r="L490" t="s">
        <v>85</v>
      </c>
      <c r="M490" t="s">
        <v>85</v>
      </c>
      <c r="N490" t="s">
        <v>85</v>
      </c>
      <c r="O490" s="4" t="str">
        <f t="shared" si="42"/>
        <v>Not measured</v>
      </c>
      <c r="P490" s="5" t="str">
        <f t="shared" si="43"/>
        <v>Not measured</v>
      </c>
      <c r="Q490" t="str">
        <f t="shared" si="44"/>
        <v>Not measured</v>
      </c>
      <c r="R490" t="str">
        <f t="shared" si="45"/>
        <v>Not measured</v>
      </c>
      <c r="S490" s="4" t="str">
        <f t="shared" si="46"/>
        <v>Not measured</v>
      </c>
      <c r="T490" t="s">
        <v>86</v>
      </c>
      <c r="U490" s="8" t="s">
        <v>305</v>
      </c>
      <c r="V490" t="str">
        <f t="shared" si="47"/>
        <v>Tier 3</v>
      </c>
    </row>
    <row r="491" spans="1:22">
      <c r="A491" t="s">
        <v>766</v>
      </c>
      <c r="B491" t="s">
        <v>644</v>
      </c>
      <c r="C491" s="3">
        <v>46104.719444444447</v>
      </c>
      <c r="D491" t="s">
        <v>767</v>
      </c>
      <c r="E491">
        <v>1</v>
      </c>
      <c r="F491" s="4">
        <v>0</v>
      </c>
      <c r="G491" s="4">
        <v>0</v>
      </c>
      <c r="H491" s="4">
        <v>21.9</v>
      </c>
      <c r="I491" s="4">
        <v>78.099999999999994</v>
      </c>
      <c r="J491" s="4">
        <v>40.1</v>
      </c>
      <c r="K491" s="4">
        <v>30.03</v>
      </c>
      <c r="L491" t="s">
        <v>85</v>
      </c>
      <c r="M491" t="s">
        <v>85</v>
      </c>
      <c r="N491" t="s">
        <v>85</v>
      </c>
      <c r="O491" s="4" t="str">
        <f t="shared" si="42"/>
        <v>Not measured</v>
      </c>
      <c r="P491" s="5" t="str">
        <f t="shared" si="43"/>
        <v>Not measured</v>
      </c>
      <c r="Q491" t="str">
        <f t="shared" si="44"/>
        <v>Not measured</v>
      </c>
      <c r="R491" t="str">
        <f t="shared" si="45"/>
        <v>Not measured</v>
      </c>
      <c r="S491" s="4" t="str">
        <f t="shared" si="46"/>
        <v>Not measured</v>
      </c>
      <c r="T491" t="s">
        <v>86</v>
      </c>
      <c r="U491" s="8" t="s">
        <v>305</v>
      </c>
      <c r="V491" t="str">
        <f t="shared" si="47"/>
        <v>Tier 1</v>
      </c>
    </row>
    <row r="492" spans="1:22">
      <c r="A492" t="s">
        <v>768</v>
      </c>
      <c r="B492" t="s">
        <v>644</v>
      </c>
      <c r="C492" s="3">
        <v>46104.722916666666</v>
      </c>
      <c r="D492" t="s">
        <v>769</v>
      </c>
      <c r="E492">
        <v>1</v>
      </c>
      <c r="F492" s="4">
        <v>7.6</v>
      </c>
      <c r="G492" s="4">
        <v>4.5999999999999996</v>
      </c>
      <c r="H492" s="4">
        <v>16.5</v>
      </c>
      <c r="I492" s="4">
        <v>71.3</v>
      </c>
      <c r="J492" s="4">
        <v>36.299999999999997</v>
      </c>
      <c r="K492" s="4">
        <v>30.03</v>
      </c>
      <c r="L492" t="s">
        <v>85</v>
      </c>
      <c r="M492" t="s">
        <v>85</v>
      </c>
      <c r="N492" t="s">
        <v>85</v>
      </c>
      <c r="O492" s="4" t="str">
        <f t="shared" si="42"/>
        <v>Not measured</v>
      </c>
      <c r="P492" s="5" t="str">
        <f t="shared" si="43"/>
        <v>Not measured</v>
      </c>
      <c r="Q492" t="str">
        <f t="shared" si="44"/>
        <v>Not measured</v>
      </c>
      <c r="R492" t="str">
        <f t="shared" si="45"/>
        <v>Not measured</v>
      </c>
      <c r="S492" s="4" t="str">
        <f t="shared" si="46"/>
        <v>Not measured</v>
      </c>
      <c r="T492" t="s">
        <v>86</v>
      </c>
      <c r="U492" s="8" t="s">
        <v>305</v>
      </c>
      <c r="V492" t="str">
        <f t="shared" si="47"/>
        <v>Tier 3</v>
      </c>
    </row>
    <row r="493" spans="1:22">
      <c r="A493" t="s">
        <v>770</v>
      </c>
      <c r="B493" t="s">
        <v>644</v>
      </c>
      <c r="C493" s="3">
        <v>46104.726388888892</v>
      </c>
      <c r="D493" t="s">
        <v>771</v>
      </c>
      <c r="E493">
        <v>1</v>
      </c>
      <c r="F493" s="4">
        <v>1</v>
      </c>
      <c r="G493" s="4">
        <v>0.9</v>
      </c>
      <c r="H493" s="4">
        <v>20.9</v>
      </c>
      <c r="I493" s="4">
        <v>77.2</v>
      </c>
      <c r="J493" s="4">
        <v>38.9</v>
      </c>
      <c r="K493" s="4">
        <v>30.03</v>
      </c>
      <c r="L493" t="s">
        <v>85</v>
      </c>
      <c r="M493" t="s">
        <v>85</v>
      </c>
      <c r="N493" t="s">
        <v>85</v>
      </c>
      <c r="O493" s="4" t="str">
        <f t="shared" si="42"/>
        <v>Not measured</v>
      </c>
      <c r="P493" s="5" t="str">
        <f t="shared" si="43"/>
        <v>Not measured</v>
      </c>
      <c r="Q493" t="str">
        <f t="shared" si="44"/>
        <v>Not measured</v>
      </c>
      <c r="R493" t="str">
        <f t="shared" si="45"/>
        <v>Not measured</v>
      </c>
      <c r="S493" s="4" t="str">
        <f t="shared" si="46"/>
        <v>Not measured</v>
      </c>
      <c r="T493" t="s">
        <v>86</v>
      </c>
      <c r="U493" s="8" t="s">
        <v>305</v>
      </c>
      <c r="V493" t="str">
        <f t="shared" si="47"/>
        <v>Tier 1</v>
      </c>
    </row>
    <row r="494" spans="1:22">
      <c r="A494" t="s">
        <v>772</v>
      </c>
      <c r="B494" t="s">
        <v>644</v>
      </c>
      <c r="C494" s="3">
        <v>46104.729166666664</v>
      </c>
      <c r="D494" t="s">
        <v>773</v>
      </c>
      <c r="E494">
        <v>1</v>
      </c>
      <c r="F494" s="4">
        <v>0</v>
      </c>
      <c r="G494" s="4">
        <v>0.1</v>
      </c>
      <c r="H494" s="4">
        <v>21.7</v>
      </c>
      <c r="I494" s="4">
        <v>78.2</v>
      </c>
      <c r="J494" s="4">
        <v>37.700000000000003</v>
      </c>
      <c r="K494" s="4">
        <v>30.03</v>
      </c>
      <c r="L494" t="s">
        <v>85</v>
      </c>
      <c r="M494" t="s">
        <v>85</v>
      </c>
      <c r="N494" t="s">
        <v>85</v>
      </c>
      <c r="O494" s="4" t="str">
        <f t="shared" si="42"/>
        <v>Not measured</v>
      </c>
      <c r="P494" s="5" t="str">
        <f t="shared" si="43"/>
        <v>Not measured</v>
      </c>
      <c r="Q494" t="str">
        <f t="shared" si="44"/>
        <v>Not measured</v>
      </c>
      <c r="R494" t="str">
        <f t="shared" si="45"/>
        <v>Not measured</v>
      </c>
      <c r="S494" s="4" t="str">
        <f t="shared" si="46"/>
        <v>Not measured</v>
      </c>
      <c r="T494" t="s">
        <v>86</v>
      </c>
      <c r="U494" s="8" t="s">
        <v>305</v>
      </c>
      <c r="V494" t="str">
        <f t="shared" si="47"/>
        <v>Tier 1</v>
      </c>
    </row>
    <row r="495" spans="1:22">
      <c r="A495" t="s">
        <v>774</v>
      </c>
      <c r="B495" t="s">
        <v>644</v>
      </c>
      <c r="C495" s="3">
        <v>46104.732638888891</v>
      </c>
      <c r="D495" t="s">
        <v>775</v>
      </c>
      <c r="E495">
        <v>1</v>
      </c>
      <c r="F495" s="4">
        <v>5.4</v>
      </c>
      <c r="G495" s="4">
        <v>3.4</v>
      </c>
      <c r="H495" s="4">
        <v>18</v>
      </c>
      <c r="I495" s="4">
        <v>73.2</v>
      </c>
      <c r="J495" s="4">
        <v>39</v>
      </c>
      <c r="K495" s="4">
        <v>30.03</v>
      </c>
      <c r="L495" t="s">
        <v>85</v>
      </c>
      <c r="M495" t="s">
        <v>85</v>
      </c>
      <c r="N495" t="s">
        <v>85</v>
      </c>
      <c r="O495" s="4" t="str">
        <f t="shared" si="42"/>
        <v>Not measured</v>
      </c>
      <c r="P495" s="5" t="str">
        <f t="shared" si="43"/>
        <v>Not measured</v>
      </c>
      <c r="Q495" t="str">
        <f t="shared" si="44"/>
        <v>Not measured</v>
      </c>
      <c r="R495" t="str">
        <f t="shared" si="45"/>
        <v>Not measured</v>
      </c>
      <c r="S495" s="4" t="str">
        <f t="shared" si="46"/>
        <v>Not measured</v>
      </c>
      <c r="T495" t="s">
        <v>86</v>
      </c>
      <c r="U495" s="8" t="s">
        <v>305</v>
      </c>
      <c r="V495" t="str">
        <f t="shared" si="47"/>
        <v>Tier 3</v>
      </c>
    </row>
    <row r="496" spans="1:22">
      <c r="A496" t="s">
        <v>776</v>
      </c>
      <c r="B496" t="s">
        <v>644</v>
      </c>
      <c r="C496" s="3">
        <v>46128.458333333336</v>
      </c>
      <c r="D496" t="s">
        <v>645</v>
      </c>
      <c r="E496">
        <v>2</v>
      </c>
      <c r="F496" s="4">
        <v>0</v>
      </c>
      <c r="G496" s="4">
        <v>0.1</v>
      </c>
      <c r="H496" s="4">
        <v>21.7</v>
      </c>
      <c r="I496" s="4">
        <v>78.2</v>
      </c>
      <c r="J496" s="4">
        <v>55.9</v>
      </c>
      <c r="K496" s="4">
        <v>29.39</v>
      </c>
      <c r="L496" t="s">
        <v>85</v>
      </c>
      <c r="M496" t="s">
        <v>85</v>
      </c>
      <c r="N496" t="s">
        <v>85</v>
      </c>
      <c r="O496" s="4" t="str">
        <f t="shared" si="42"/>
        <v>Not measured</v>
      </c>
      <c r="P496" s="5" t="str">
        <f t="shared" si="43"/>
        <v>Not measured</v>
      </c>
      <c r="Q496" t="str">
        <f t="shared" si="44"/>
        <v>Not measured</v>
      </c>
      <c r="R496" t="str">
        <f t="shared" si="45"/>
        <v>Not measured</v>
      </c>
      <c r="S496" s="4" t="str">
        <f t="shared" si="46"/>
        <v>Not measured</v>
      </c>
      <c r="T496" t="s">
        <v>86</v>
      </c>
      <c r="U496" s="8" t="s">
        <v>777</v>
      </c>
      <c r="V496" t="str">
        <f t="shared" si="47"/>
        <v>Tier 1</v>
      </c>
    </row>
    <row r="497" spans="1:22">
      <c r="A497" t="s">
        <v>778</v>
      </c>
      <c r="B497" t="s">
        <v>644</v>
      </c>
      <c r="C497" s="3">
        <v>46128.460416666669</v>
      </c>
      <c r="D497" t="s">
        <v>647</v>
      </c>
      <c r="E497">
        <v>2</v>
      </c>
      <c r="F497" s="4">
        <v>10.4</v>
      </c>
      <c r="G497" s="4">
        <v>6.1</v>
      </c>
      <c r="H497" s="4">
        <v>14</v>
      </c>
      <c r="I497" s="4">
        <v>69.5</v>
      </c>
      <c r="J497" s="4">
        <v>55.2</v>
      </c>
      <c r="K497" s="4">
        <v>29.39</v>
      </c>
      <c r="L497" t="s">
        <v>85</v>
      </c>
      <c r="M497" t="s">
        <v>85</v>
      </c>
      <c r="N497" t="s">
        <v>85</v>
      </c>
      <c r="O497" s="4" t="str">
        <f t="shared" si="42"/>
        <v>Not measured</v>
      </c>
      <c r="P497" s="5" t="str">
        <f t="shared" si="43"/>
        <v>Not measured</v>
      </c>
      <c r="Q497" t="str">
        <f t="shared" si="44"/>
        <v>Not measured</v>
      </c>
      <c r="R497" t="str">
        <f t="shared" si="45"/>
        <v>Not measured</v>
      </c>
      <c r="S497" s="4" t="str">
        <f t="shared" si="46"/>
        <v>Not measured</v>
      </c>
      <c r="T497" t="s">
        <v>86</v>
      </c>
      <c r="U497" s="8" t="s">
        <v>777</v>
      </c>
      <c r="V497" t="str">
        <f t="shared" si="47"/>
        <v>Tier 3</v>
      </c>
    </row>
    <row r="498" spans="1:22">
      <c r="A498" t="s">
        <v>779</v>
      </c>
      <c r="B498" t="s">
        <v>644</v>
      </c>
      <c r="C498" s="3">
        <v>46128.463888888888</v>
      </c>
      <c r="D498" t="s">
        <v>650</v>
      </c>
      <c r="E498">
        <v>2</v>
      </c>
      <c r="F498" s="4">
        <v>13.7</v>
      </c>
      <c r="G498" s="4">
        <v>8</v>
      </c>
      <c r="H498" s="4">
        <v>11.5</v>
      </c>
      <c r="I498" s="4">
        <v>66.8</v>
      </c>
      <c r="J498" s="4">
        <v>53.2</v>
      </c>
      <c r="K498" s="4">
        <v>29.4</v>
      </c>
      <c r="L498" t="s">
        <v>85</v>
      </c>
      <c r="M498" t="s">
        <v>85</v>
      </c>
      <c r="N498" t="s">
        <v>85</v>
      </c>
      <c r="O498" s="4" t="str">
        <f t="shared" si="42"/>
        <v>Not measured</v>
      </c>
      <c r="P498" s="5" t="str">
        <f t="shared" si="43"/>
        <v>Not measured</v>
      </c>
      <c r="Q498" t="str">
        <f t="shared" si="44"/>
        <v>Not measured</v>
      </c>
      <c r="R498" t="str">
        <f t="shared" si="45"/>
        <v>Not measured</v>
      </c>
      <c r="S498" s="4" t="str">
        <f t="shared" si="46"/>
        <v>Not measured</v>
      </c>
      <c r="T498" t="s">
        <v>86</v>
      </c>
      <c r="U498" s="8" t="s">
        <v>780</v>
      </c>
      <c r="V498" t="str">
        <f t="shared" si="47"/>
        <v>Tier 3</v>
      </c>
    </row>
    <row r="499" spans="1:22">
      <c r="A499" t="s">
        <v>781</v>
      </c>
      <c r="B499" t="s">
        <v>644</v>
      </c>
      <c r="C499" s="3">
        <v>46128.46597222222</v>
      </c>
      <c r="D499" t="s">
        <v>653</v>
      </c>
      <c r="E499">
        <v>2</v>
      </c>
      <c r="F499" s="4">
        <v>17.899999999999999</v>
      </c>
      <c r="G499" s="4">
        <v>10.4</v>
      </c>
      <c r="H499" s="4">
        <v>8.5</v>
      </c>
      <c r="I499" s="4">
        <v>63.2</v>
      </c>
      <c r="J499" s="4">
        <v>54.4</v>
      </c>
      <c r="K499" s="4">
        <v>29.4</v>
      </c>
      <c r="L499" t="s">
        <v>85</v>
      </c>
      <c r="M499" t="s">
        <v>85</v>
      </c>
      <c r="N499" t="s">
        <v>85</v>
      </c>
      <c r="O499" s="4" t="str">
        <f t="shared" si="42"/>
        <v>Not measured</v>
      </c>
      <c r="P499" s="5" t="str">
        <f t="shared" si="43"/>
        <v>Not measured</v>
      </c>
      <c r="Q499" t="str">
        <f t="shared" si="44"/>
        <v>Not measured</v>
      </c>
      <c r="R499" t="str">
        <f t="shared" si="45"/>
        <v>Not measured</v>
      </c>
      <c r="S499" s="4" t="str">
        <f t="shared" si="46"/>
        <v>Not measured</v>
      </c>
      <c r="T499" t="s">
        <v>86</v>
      </c>
      <c r="U499" s="8" t="s">
        <v>780</v>
      </c>
      <c r="V499" t="str">
        <f t="shared" si="47"/>
        <v>Tier 3</v>
      </c>
    </row>
    <row r="500" spans="1:22">
      <c r="A500" t="s">
        <v>782</v>
      </c>
      <c r="B500" t="s">
        <v>644</v>
      </c>
      <c r="C500" s="3">
        <v>46128.46875</v>
      </c>
      <c r="D500" t="s">
        <v>655</v>
      </c>
      <c r="E500">
        <v>2</v>
      </c>
      <c r="F500" s="4">
        <v>0</v>
      </c>
      <c r="G500" s="4">
        <v>0.2</v>
      </c>
      <c r="H500" s="4">
        <v>21.8</v>
      </c>
      <c r="I500" s="4">
        <v>78</v>
      </c>
      <c r="J500" s="4">
        <v>55.8</v>
      </c>
      <c r="K500" s="4">
        <v>29.4</v>
      </c>
      <c r="L500" t="s">
        <v>85</v>
      </c>
      <c r="M500" t="s">
        <v>85</v>
      </c>
      <c r="N500" t="s">
        <v>85</v>
      </c>
      <c r="O500" s="4" t="str">
        <f t="shared" si="42"/>
        <v>Not measured</v>
      </c>
      <c r="P500" s="5" t="str">
        <f t="shared" si="43"/>
        <v>Not measured</v>
      </c>
      <c r="Q500" t="str">
        <f t="shared" si="44"/>
        <v>Not measured</v>
      </c>
      <c r="R500" t="str">
        <f t="shared" si="45"/>
        <v>Not measured</v>
      </c>
      <c r="S500" s="4" t="str">
        <f t="shared" si="46"/>
        <v>Not measured</v>
      </c>
      <c r="T500" t="s">
        <v>86</v>
      </c>
      <c r="U500" s="8" t="s">
        <v>780</v>
      </c>
      <c r="V500" t="str">
        <f t="shared" si="47"/>
        <v>Tier 1</v>
      </c>
    </row>
    <row r="501" spans="1:22">
      <c r="A501" t="s">
        <v>783</v>
      </c>
      <c r="B501" t="s">
        <v>644</v>
      </c>
      <c r="C501" s="3">
        <v>46128.472916666666</v>
      </c>
      <c r="D501" t="s">
        <v>658</v>
      </c>
      <c r="E501">
        <v>2</v>
      </c>
      <c r="F501" s="4">
        <v>12.6</v>
      </c>
      <c r="G501" s="4">
        <v>7.4</v>
      </c>
      <c r="H501" s="4">
        <v>12.3</v>
      </c>
      <c r="I501" s="4">
        <v>67.7</v>
      </c>
      <c r="J501" s="4">
        <v>54.7</v>
      </c>
      <c r="K501" s="4">
        <v>29.41</v>
      </c>
      <c r="L501" t="s">
        <v>85</v>
      </c>
      <c r="M501" t="s">
        <v>85</v>
      </c>
      <c r="N501" t="s">
        <v>85</v>
      </c>
      <c r="O501" s="4" t="str">
        <f t="shared" si="42"/>
        <v>Not measured</v>
      </c>
      <c r="P501" s="5" t="str">
        <f t="shared" si="43"/>
        <v>Not measured</v>
      </c>
      <c r="Q501" t="str">
        <f t="shared" si="44"/>
        <v>Not measured</v>
      </c>
      <c r="R501" t="str">
        <f t="shared" si="45"/>
        <v>Not measured</v>
      </c>
      <c r="S501" s="4" t="str">
        <f t="shared" si="46"/>
        <v>Not measured</v>
      </c>
      <c r="T501" t="s">
        <v>86</v>
      </c>
      <c r="U501" s="8" t="s">
        <v>784</v>
      </c>
      <c r="V501" t="str">
        <f t="shared" si="47"/>
        <v>Tier 3</v>
      </c>
    </row>
    <row r="502" spans="1:22">
      <c r="A502" t="s">
        <v>785</v>
      </c>
      <c r="B502" t="s">
        <v>644</v>
      </c>
      <c r="C502" s="3">
        <v>46128.475694444445</v>
      </c>
      <c r="D502" t="s">
        <v>660</v>
      </c>
      <c r="E502">
        <v>2</v>
      </c>
      <c r="F502" s="4">
        <v>19.2</v>
      </c>
      <c r="G502" s="4">
        <v>11.1</v>
      </c>
      <c r="H502" s="4">
        <v>7.5</v>
      </c>
      <c r="I502" s="4">
        <v>62.2</v>
      </c>
      <c r="J502" s="4">
        <v>54.1</v>
      </c>
      <c r="K502" s="4">
        <v>29.41</v>
      </c>
      <c r="L502" t="s">
        <v>85</v>
      </c>
      <c r="M502" t="s">
        <v>85</v>
      </c>
      <c r="N502" t="s">
        <v>85</v>
      </c>
      <c r="O502" s="4" t="str">
        <f t="shared" si="42"/>
        <v>Not measured</v>
      </c>
      <c r="P502" s="5" t="str">
        <f t="shared" si="43"/>
        <v>Not measured</v>
      </c>
      <c r="Q502" t="str">
        <f t="shared" si="44"/>
        <v>Not measured</v>
      </c>
      <c r="R502" t="str">
        <f t="shared" si="45"/>
        <v>Not measured</v>
      </c>
      <c r="S502" s="4" t="str">
        <f t="shared" si="46"/>
        <v>Not measured</v>
      </c>
      <c r="T502" t="s">
        <v>86</v>
      </c>
      <c r="U502" s="8" t="s">
        <v>784</v>
      </c>
      <c r="V502" t="str">
        <f t="shared" si="47"/>
        <v>Tier 3</v>
      </c>
    </row>
    <row r="503" spans="1:22">
      <c r="A503" t="s">
        <v>786</v>
      </c>
      <c r="B503" t="s">
        <v>644</v>
      </c>
      <c r="C503" s="3">
        <v>46128.479166666664</v>
      </c>
      <c r="D503" t="s">
        <v>663</v>
      </c>
      <c r="E503">
        <v>2</v>
      </c>
      <c r="F503" s="4">
        <v>8.6999999999999993</v>
      </c>
      <c r="G503" s="4">
        <v>5.0999999999999996</v>
      </c>
      <c r="H503" s="4">
        <v>15</v>
      </c>
      <c r="I503" s="4">
        <v>71.2</v>
      </c>
      <c r="J503" s="4">
        <v>54.1</v>
      </c>
      <c r="K503" s="4">
        <v>29.41</v>
      </c>
      <c r="L503" t="s">
        <v>85</v>
      </c>
      <c r="M503" t="s">
        <v>85</v>
      </c>
      <c r="N503" t="s">
        <v>85</v>
      </c>
      <c r="O503" s="4" t="str">
        <f t="shared" si="42"/>
        <v>Not measured</v>
      </c>
      <c r="P503" s="5" t="str">
        <f t="shared" si="43"/>
        <v>Not measured</v>
      </c>
      <c r="Q503" t="str">
        <f t="shared" si="44"/>
        <v>Not measured</v>
      </c>
      <c r="R503" t="str">
        <f t="shared" si="45"/>
        <v>Not measured</v>
      </c>
      <c r="S503" s="4" t="str">
        <f t="shared" si="46"/>
        <v>Not measured</v>
      </c>
      <c r="T503" t="s">
        <v>86</v>
      </c>
      <c r="U503" s="8" t="s">
        <v>784</v>
      </c>
      <c r="V503" t="str">
        <f t="shared" si="47"/>
        <v>Tier 3</v>
      </c>
    </row>
    <row r="504" spans="1:22">
      <c r="A504" t="s">
        <v>787</v>
      </c>
      <c r="B504" t="s">
        <v>644</v>
      </c>
      <c r="C504" s="3">
        <v>46128.48333333333</v>
      </c>
      <c r="D504" t="s">
        <v>665</v>
      </c>
      <c r="E504">
        <v>2</v>
      </c>
      <c r="F504" s="4">
        <v>0</v>
      </c>
      <c r="G504" s="4">
        <v>0.1</v>
      </c>
      <c r="H504" s="4">
        <v>21.9</v>
      </c>
      <c r="I504" s="4">
        <v>78</v>
      </c>
      <c r="J504" s="4">
        <v>54.6</v>
      </c>
      <c r="K504" s="4">
        <v>29.42</v>
      </c>
      <c r="L504" t="s">
        <v>85</v>
      </c>
      <c r="M504" t="s">
        <v>85</v>
      </c>
      <c r="N504" t="s">
        <v>85</v>
      </c>
      <c r="O504" s="4" t="str">
        <f t="shared" si="42"/>
        <v>Not measured</v>
      </c>
      <c r="P504" s="5" t="str">
        <f t="shared" si="43"/>
        <v>Not measured</v>
      </c>
      <c r="Q504" t="str">
        <f t="shared" si="44"/>
        <v>Not measured</v>
      </c>
      <c r="R504" t="str">
        <f t="shared" si="45"/>
        <v>Not measured</v>
      </c>
      <c r="S504" s="4" t="str">
        <f t="shared" si="46"/>
        <v>Not measured</v>
      </c>
      <c r="T504" t="s">
        <v>86</v>
      </c>
      <c r="U504" s="8" t="s">
        <v>788</v>
      </c>
      <c r="V504" t="str">
        <f t="shared" si="47"/>
        <v>Tier 1</v>
      </c>
    </row>
    <row r="505" spans="1:22">
      <c r="A505" t="s">
        <v>789</v>
      </c>
      <c r="B505" t="s">
        <v>644</v>
      </c>
      <c r="C505" s="3">
        <v>46128.486805555556</v>
      </c>
      <c r="D505" t="s">
        <v>668</v>
      </c>
      <c r="E505">
        <v>2</v>
      </c>
      <c r="F505" s="4">
        <v>15.4</v>
      </c>
      <c r="G505" s="4">
        <v>8.9</v>
      </c>
      <c r="H505" s="4">
        <v>10.1</v>
      </c>
      <c r="I505" s="4">
        <v>65.599999999999994</v>
      </c>
      <c r="J505" s="4">
        <v>53.6</v>
      </c>
      <c r="K505" s="4">
        <v>29.42</v>
      </c>
      <c r="L505" t="s">
        <v>85</v>
      </c>
      <c r="M505" t="s">
        <v>85</v>
      </c>
      <c r="N505" t="s">
        <v>85</v>
      </c>
      <c r="O505" s="4" t="str">
        <f t="shared" si="42"/>
        <v>Not measured</v>
      </c>
      <c r="P505" s="5" t="str">
        <f t="shared" si="43"/>
        <v>Not measured</v>
      </c>
      <c r="Q505" t="str">
        <f t="shared" si="44"/>
        <v>Not measured</v>
      </c>
      <c r="R505" t="str">
        <f t="shared" si="45"/>
        <v>Not measured</v>
      </c>
      <c r="S505" s="4" t="str">
        <f t="shared" si="46"/>
        <v>Not measured</v>
      </c>
      <c r="T505" t="s">
        <v>86</v>
      </c>
      <c r="U505" s="8" t="s">
        <v>788</v>
      </c>
      <c r="V505" t="str">
        <f t="shared" si="47"/>
        <v>Tier 3</v>
      </c>
    </row>
    <row r="506" spans="1:22">
      <c r="A506" t="s">
        <v>790</v>
      </c>
      <c r="B506" t="s">
        <v>644</v>
      </c>
      <c r="C506" s="3">
        <v>46128.489583333336</v>
      </c>
      <c r="D506" t="s">
        <v>670</v>
      </c>
      <c r="E506">
        <v>2</v>
      </c>
      <c r="F506" s="4">
        <v>11.8</v>
      </c>
      <c r="G506" s="4">
        <v>6.9</v>
      </c>
      <c r="H506" s="4">
        <v>13</v>
      </c>
      <c r="I506" s="4">
        <v>68.3</v>
      </c>
      <c r="J506" s="4">
        <v>53.9</v>
      </c>
      <c r="K506" s="4">
        <v>29.42</v>
      </c>
      <c r="L506" t="s">
        <v>85</v>
      </c>
      <c r="M506" t="s">
        <v>85</v>
      </c>
      <c r="N506" t="s">
        <v>85</v>
      </c>
      <c r="O506" s="4" t="str">
        <f t="shared" si="42"/>
        <v>Not measured</v>
      </c>
      <c r="P506" s="5" t="str">
        <f t="shared" si="43"/>
        <v>Not measured</v>
      </c>
      <c r="Q506" t="str">
        <f t="shared" si="44"/>
        <v>Not measured</v>
      </c>
      <c r="R506" t="str">
        <f t="shared" si="45"/>
        <v>Not measured</v>
      </c>
      <c r="S506" s="4" t="str">
        <f t="shared" si="46"/>
        <v>Not measured</v>
      </c>
      <c r="T506" t="s">
        <v>86</v>
      </c>
      <c r="U506" s="8" t="s">
        <v>788</v>
      </c>
      <c r="V506" t="str">
        <f t="shared" si="47"/>
        <v>Tier 3</v>
      </c>
    </row>
    <row r="507" spans="1:22">
      <c r="A507" t="s">
        <v>791</v>
      </c>
      <c r="B507" t="s">
        <v>644</v>
      </c>
      <c r="C507" s="3">
        <v>46128.493055555555</v>
      </c>
      <c r="D507" t="s">
        <v>672</v>
      </c>
      <c r="E507">
        <v>2</v>
      </c>
      <c r="F507" s="4">
        <v>0</v>
      </c>
      <c r="G507" s="4">
        <v>0</v>
      </c>
      <c r="H507" s="4">
        <v>21.8</v>
      </c>
      <c r="I507" s="4">
        <v>78.2</v>
      </c>
      <c r="J507" s="4">
        <v>53.1</v>
      </c>
      <c r="K507" s="4">
        <v>29.41</v>
      </c>
      <c r="L507" t="s">
        <v>85</v>
      </c>
      <c r="M507" t="s">
        <v>85</v>
      </c>
      <c r="N507" t="s">
        <v>85</v>
      </c>
      <c r="O507" s="4" t="str">
        <f t="shared" si="42"/>
        <v>Not measured</v>
      </c>
      <c r="P507" s="5" t="str">
        <f t="shared" si="43"/>
        <v>Not measured</v>
      </c>
      <c r="Q507" t="str">
        <f t="shared" si="44"/>
        <v>Not measured</v>
      </c>
      <c r="R507" t="str">
        <f t="shared" si="45"/>
        <v>Not measured</v>
      </c>
      <c r="S507" s="4" t="str">
        <f t="shared" si="46"/>
        <v>Not measured</v>
      </c>
      <c r="T507" t="s">
        <v>86</v>
      </c>
      <c r="U507" s="8" t="s">
        <v>784</v>
      </c>
      <c r="V507" t="str">
        <f t="shared" si="47"/>
        <v>Tier 1</v>
      </c>
    </row>
    <row r="508" spans="1:22">
      <c r="A508" t="s">
        <v>792</v>
      </c>
      <c r="B508" t="s">
        <v>644</v>
      </c>
      <c r="C508" s="3">
        <v>46128.496527777781</v>
      </c>
      <c r="D508" t="s">
        <v>674</v>
      </c>
      <c r="E508">
        <v>2</v>
      </c>
      <c r="F508" s="4">
        <v>18.5</v>
      </c>
      <c r="G508" s="4">
        <v>10.7</v>
      </c>
      <c r="H508" s="4">
        <v>8</v>
      </c>
      <c r="I508" s="4">
        <v>62.8</v>
      </c>
      <c r="J508" s="4">
        <v>52.2</v>
      </c>
      <c r="K508" s="4">
        <v>29.41</v>
      </c>
      <c r="L508" t="s">
        <v>85</v>
      </c>
      <c r="M508" t="s">
        <v>85</v>
      </c>
      <c r="N508" t="s">
        <v>85</v>
      </c>
      <c r="O508" s="4" t="str">
        <f t="shared" si="42"/>
        <v>Not measured</v>
      </c>
      <c r="P508" s="5" t="str">
        <f t="shared" si="43"/>
        <v>Not measured</v>
      </c>
      <c r="Q508" t="str">
        <f t="shared" si="44"/>
        <v>Not measured</v>
      </c>
      <c r="R508" t="str">
        <f t="shared" si="45"/>
        <v>Not measured</v>
      </c>
      <c r="S508" s="4" t="str">
        <f t="shared" si="46"/>
        <v>Not measured</v>
      </c>
      <c r="T508" t="s">
        <v>86</v>
      </c>
      <c r="U508" s="8" t="s">
        <v>784</v>
      </c>
      <c r="V508" t="str">
        <f t="shared" si="47"/>
        <v>Tier 3</v>
      </c>
    </row>
    <row r="509" spans="1:22">
      <c r="A509" t="s">
        <v>793</v>
      </c>
      <c r="B509" t="s">
        <v>644</v>
      </c>
      <c r="C509" s="3">
        <v>46128.499305555553</v>
      </c>
      <c r="D509" t="s">
        <v>676</v>
      </c>
      <c r="E509">
        <v>2</v>
      </c>
      <c r="F509" s="4">
        <v>14.9</v>
      </c>
      <c r="G509" s="4">
        <v>8.6</v>
      </c>
      <c r="H509" s="4">
        <v>10.5</v>
      </c>
      <c r="I509" s="4">
        <v>66</v>
      </c>
      <c r="J509" s="4">
        <v>56</v>
      </c>
      <c r="K509" s="4">
        <v>29.4</v>
      </c>
      <c r="L509" t="s">
        <v>85</v>
      </c>
      <c r="M509" t="s">
        <v>85</v>
      </c>
      <c r="N509" t="s">
        <v>85</v>
      </c>
      <c r="O509" s="4" t="str">
        <f t="shared" si="42"/>
        <v>Not measured</v>
      </c>
      <c r="P509" s="5" t="str">
        <f t="shared" si="43"/>
        <v>Not measured</v>
      </c>
      <c r="Q509" t="str">
        <f t="shared" si="44"/>
        <v>Not measured</v>
      </c>
      <c r="R509" t="str">
        <f t="shared" si="45"/>
        <v>Not measured</v>
      </c>
      <c r="S509" s="4" t="str">
        <f t="shared" si="46"/>
        <v>Not measured</v>
      </c>
      <c r="T509" t="s">
        <v>86</v>
      </c>
      <c r="U509" s="8" t="s">
        <v>780</v>
      </c>
      <c r="V509" t="str">
        <f t="shared" si="47"/>
        <v>Tier 3</v>
      </c>
    </row>
    <row r="510" spans="1:22">
      <c r="A510" t="s">
        <v>794</v>
      </c>
      <c r="B510" t="s">
        <v>644</v>
      </c>
      <c r="C510" s="3">
        <v>46128.503472222219</v>
      </c>
      <c r="D510" t="s">
        <v>678</v>
      </c>
      <c r="E510">
        <v>2</v>
      </c>
      <c r="F510" s="4">
        <v>9.8000000000000007</v>
      </c>
      <c r="G510" s="4">
        <v>5.7</v>
      </c>
      <c r="H510" s="4">
        <v>14.5</v>
      </c>
      <c r="I510" s="4">
        <v>70</v>
      </c>
      <c r="J510" s="4">
        <v>53.2</v>
      </c>
      <c r="K510" s="4">
        <v>29.4</v>
      </c>
      <c r="L510" t="s">
        <v>85</v>
      </c>
      <c r="M510" t="s">
        <v>85</v>
      </c>
      <c r="N510" t="s">
        <v>85</v>
      </c>
      <c r="O510" s="4" t="str">
        <f t="shared" si="42"/>
        <v>Not measured</v>
      </c>
      <c r="P510" s="5" t="str">
        <f t="shared" si="43"/>
        <v>Not measured</v>
      </c>
      <c r="Q510" t="str">
        <f t="shared" si="44"/>
        <v>Not measured</v>
      </c>
      <c r="R510" t="str">
        <f t="shared" si="45"/>
        <v>Not measured</v>
      </c>
      <c r="S510" s="4" t="str">
        <f t="shared" si="46"/>
        <v>Not measured</v>
      </c>
      <c r="T510" t="s">
        <v>86</v>
      </c>
      <c r="U510" s="8" t="s">
        <v>780</v>
      </c>
      <c r="V510" t="str">
        <f t="shared" si="47"/>
        <v>Tier 3</v>
      </c>
    </row>
    <row r="511" spans="1:22">
      <c r="A511" t="s">
        <v>795</v>
      </c>
      <c r="B511" t="s">
        <v>644</v>
      </c>
      <c r="C511" s="3">
        <v>46128.505555555559</v>
      </c>
      <c r="D511" t="s">
        <v>680</v>
      </c>
      <c r="E511">
        <v>2</v>
      </c>
      <c r="F511" s="4">
        <v>0</v>
      </c>
      <c r="G511" s="4">
        <v>0.2</v>
      </c>
      <c r="H511" s="4">
        <v>21.6</v>
      </c>
      <c r="I511" s="4">
        <v>78.2</v>
      </c>
      <c r="J511" s="4">
        <v>53.8</v>
      </c>
      <c r="K511" s="4">
        <v>29.39</v>
      </c>
      <c r="L511" t="s">
        <v>85</v>
      </c>
      <c r="M511" t="s">
        <v>85</v>
      </c>
      <c r="N511" t="s">
        <v>85</v>
      </c>
      <c r="O511" s="4" t="str">
        <f t="shared" si="42"/>
        <v>Not measured</v>
      </c>
      <c r="P511" s="5" t="str">
        <f t="shared" si="43"/>
        <v>Not measured</v>
      </c>
      <c r="Q511" t="str">
        <f t="shared" si="44"/>
        <v>Not measured</v>
      </c>
      <c r="R511" t="str">
        <f t="shared" si="45"/>
        <v>Not measured</v>
      </c>
      <c r="S511" s="4" t="str">
        <f t="shared" si="46"/>
        <v>Not measured</v>
      </c>
      <c r="T511" t="s">
        <v>86</v>
      </c>
      <c r="U511" s="8" t="s">
        <v>777</v>
      </c>
      <c r="V511" t="str">
        <f t="shared" si="47"/>
        <v>Tier 1</v>
      </c>
    </row>
    <row r="512" spans="1:22">
      <c r="A512" t="s">
        <v>796</v>
      </c>
      <c r="B512" t="s">
        <v>644</v>
      </c>
      <c r="C512" s="3">
        <v>46128.508333333331</v>
      </c>
      <c r="D512" t="s">
        <v>682</v>
      </c>
      <c r="E512">
        <v>2</v>
      </c>
      <c r="F512" s="4">
        <v>16.8</v>
      </c>
      <c r="G512" s="4">
        <v>9.8000000000000007</v>
      </c>
      <c r="H512" s="4">
        <v>9.1</v>
      </c>
      <c r="I512" s="4">
        <v>64.3</v>
      </c>
      <c r="J512" s="4">
        <v>53.9</v>
      </c>
      <c r="K512" s="4">
        <v>29.39</v>
      </c>
      <c r="L512" t="s">
        <v>85</v>
      </c>
      <c r="M512" t="s">
        <v>85</v>
      </c>
      <c r="N512" t="s">
        <v>85</v>
      </c>
      <c r="O512" s="4" t="str">
        <f t="shared" si="42"/>
        <v>Not measured</v>
      </c>
      <c r="P512" s="5" t="str">
        <f t="shared" si="43"/>
        <v>Not measured</v>
      </c>
      <c r="Q512" t="str">
        <f t="shared" si="44"/>
        <v>Not measured</v>
      </c>
      <c r="R512" t="str">
        <f t="shared" si="45"/>
        <v>Not measured</v>
      </c>
      <c r="S512" s="4" t="str">
        <f t="shared" si="46"/>
        <v>Not measured</v>
      </c>
      <c r="T512" t="s">
        <v>86</v>
      </c>
      <c r="U512" s="8" t="s">
        <v>777</v>
      </c>
      <c r="V512" t="str">
        <f t="shared" si="47"/>
        <v>Tier 3</v>
      </c>
    </row>
    <row r="513" spans="1:22">
      <c r="A513" t="s">
        <v>797</v>
      </c>
      <c r="B513" t="s">
        <v>644</v>
      </c>
      <c r="C513" s="3">
        <v>46128.512499999997</v>
      </c>
      <c r="D513" t="s">
        <v>684</v>
      </c>
      <c r="E513">
        <v>2</v>
      </c>
      <c r="F513" s="4">
        <v>12.2</v>
      </c>
      <c r="G513" s="4">
        <v>7.1</v>
      </c>
      <c r="H513" s="4">
        <v>12.7</v>
      </c>
      <c r="I513" s="4">
        <v>68</v>
      </c>
      <c r="J513" s="4">
        <v>54.4</v>
      </c>
      <c r="K513" s="4">
        <v>29.38</v>
      </c>
      <c r="L513" t="s">
        <v>85</v>
      </c>
      <c r="M513" t="s">
        <v>85</v>
      </c>
      <c r="N513" t="s">
        <v>85</v>
      </c>
      <c r="O513" s="4" t="str">
        <f t="shared" si="42"/>
        <v>Not measured</v>
      </c>
      <c r="P513" s="5" t="str">
        <f t="shared" si="43"/>
        <v>Not measured</v>
      </c>
      <c r="Q513" t="str">
        <f t="shared" si="44"/>
        <v>Not measured</v>
      </c>
      <c r="R513" t="str">
        <f t="shared" si="45"/>
        <v>Not measured</v>
      </c>
      <c r="S513" s="4" t="str">
        <f t="shared" si="46"/>
        <v>Not measured</v>
      </c>
      <c r="T513" t="s">
        <v>86</v>
      </c>
      <c r="U513" s="8" t="s">
        <v>798</v>
      </c>
      <c r="V513" t="str">
        <f t="shared" si="47"/>
        <v>Tier 3</v>
      </c>
    </row>
    <row r="514" spans="1:22">
      <c r="A514" t="s">
        <v>799</v>
      </c>
      <c r="B514" t="s">
        <v>644</v>
      </c>
      <c r="C514" s="3">
        <v>46128.515277777777</v>
      </c>
      <c r="D514" t="s">
        <v>686</v>
      </c>
      <c r="E514">
        <v>2</v>
      </c>
      <c r="F514" s="4">
        <v>19.8</v>
      </c>
      <c r="G514" s="4">
        <v>11.5</v>
      </c>
      <c r="H514" s="4">
        <v>7.2</v>
      </c>
      <c r="I514" s="4">
        <v>61.5</v>
      </c>
      <c r="J514" s="4">
        <v>52.9</v>
      </c>
      <c r="K514" s="4">
        <v>29.38</v>
      </c>
      <c r="L514" t="s">
        <v>85</v>
      </c>
      <c r="M514" t="s">
        <v>85</v>
      </c>
      <c r="N514" t="s">
        <v>85</v>
      </c>
      <c r="O514" s="4" t="str">
        <f t="shared" ref="O514:O577" si="48">IF(NOT(ISNUMBER(M514)),"Not measured",IF(ABS(M514)=0,0,IF(OR(ABS(M514)&lt;0.01,ABS(M514)&gt;24),"Not calculated",ROUND(3.8*SQRT(ABS(M514)),2))))</f>
        <v>Not measured</v>
      </c>
      <c r="P514" s="5" t="str">
        <f t="shared" ref="P514:P577" si="49">IF(AND(ISNUMBER(O514),ISNUMBER(F514)),ROUND(O514*F514/100,3),IF(O514="Not calculated","Not calculated","Not measured"))</f>
        <v>Not measured</v>
      </c>
      <c r="Q514" t="str">
        <f t="shared" ref="Q514:Q577" si="50">IF(NOT(ISNUMBER(M514)),"Not measured",IF(M514&gt;0,"Positive ΔP",IF(M514&lt;0,"Negative ΔP","Zero ΔP")))</f>
        <v>Not measured</v>
      </c>
      <c r="R514" t="str">
        <f t="shared" ref="R514:R577" si="51">IF(NOT(ISNUMBER(M514)),"Not measured",IF(ABS(M514)=0,"Zero / below detection",IF(ABS(M514)&lt;0.01,"Below table minimum",IF(ABS(M514)&gt;24,"Above table maximum",IF(3.8*SQRT(ABS(M514))&gt;10,"Above recommended range","Within Model #180 range")))))</f>
        <v>Not measured</v>
      </c>
      <c r="S514" s="4" t="str">
        <f t="shared" ref="S514:S577" si="52">IF(AND(ISNUMBER(N514),ISNUMBER(O514)),ROUND(N514-O514,2),IF(O514="Not calculated","Not calculated","Not measured"))</f>
        <v>Not measured</v>
      </c>
      <c r="T514" t="s">
        <v>86</v>
      </c>
      <c r="U514" s="8" t="s">
        <v>798</v>
      </c>
      <c r="V514" t="str">
        <f t="shared" ref="V514:V577" si="53">IF(NOT(ISNUMBER(F514)),"Not Classified",IF(F514&lt;=1.25,"Tier 1",IF(F514&lt;2.5,"Tier 2","Tier 3")))</f>
        <v>Tier 3</v>
      </c>
    </row>
    <row r="515" spans="1:22">
      <c r="A515" t="s">
        <v>800</v>
      </c>
      <c r="B515" t="s">
        <v>644</v>
      </c>
      <c r="C515" s="3">
        <v>46128.518750000003</v>
      </c>
      <c r="D515" t="s">
        <v>688</v>
      </c>
      <c r="E515">
        <v>2</v>
      </c>
      <c r="F515" s="4">
        <v>0</v>
      </c>
      <c r="G515" s="4">
        <v>0.1</v>
      </c>
      <c r="H515" s="4">
        <v>21.7</v>
      </c>
      <c r="I515" s="4">
        <v>78.2</v>
      </c>
      <c r="J515" s="4">
        <v>54.7</v>
      </c>
      <c r="K515" s="4">
        <v>29.38</v>
      </c>
      <c r="L515" t="s">
        <v>85</v>
      </c>
      <c r="M515" t="s">
        <v>85</v>
      </c>
      <c r="N515" t="s">
        <v>85</v>
      </c>
      <c r="O515" s="4" t="str">
        <f t="shared" si="48"/>
        <v>Not measured</v>
      </c>
      <c r="P515" s="5" t="str">
        <f t="shared" si="49"/>
        <v>Not measured</v>
      </c>
      <c r="Q515" t="str">
        <f t="shared" si="50"/>
        <v>Not measured</v>
      </c>
      <c r="R515" t="str">
        <f t="shared" si="51"/>
        <v>Not measured</v>
      </c>
      <c r="S515" s="4" t="str">
        <f t="shared" si="52"/>
        <v>Not measured</v>
      </c>
      <c r="T515" t="s">
        <v>86</v>
      </c>
      <c r="U515" s="8" t="s">
        <v>798</v>
      </c>
      <c r="V515" t="str">
        <f t="shared" si="53"/>
        <v>Tier 1</v>
      </c>
    </row>
    <row r="516" spans="1:22">
      <c r="A516" t="s">
        <v>801</v>
      </c>
      <c r="B516" t="s">
        <v>644</v>
      </c>
      <c r="C516" s="3">
        <v>46128.522916666669</v>
      </c>
      <c r="D516" t="s">
        <v>690</v>
      </c>
      <c r="E516">
        <v>2</v>
      </c>
      <c r="F516" s="4">
        <v>13.4</v>
      </c>
      <c r="G516" s="4">
        <v>7.8</v>
      </c>
      <c r="H516" s="4">
        <v>11.8</v>
      </c>
      <c r="I516" s="4">
        <v>67</v>
      </c>
      <c r="J516" s="4">
        <v>54.8</v>
      </c>
      <c r="K516" s="4">
        <v>29.37</v>
      </c>
      <c r="L516" t="s">
        <v>85</v>
      </c>
      <c r="M516" t="s">
        <v>85</v>
      </c>
      <c r="N516" t="s">
        <v>85</v>
      </c>
      <c r="O516" s="4" t="str">
        <f t="shared" si="48"/>
        <v>Not measured</v>
      </c>
      <c r="P516" s="5" t="str">
        <f t="shared" si="49"/>
        <v>Not measured</v>
      </c>
      <c r="Q516" t="str">
        <f t="shared" si="50"/>
        <v>Not measured</v>
      </c>
      <c r="R516" t="str">
        <f t="shared" si="51"/>
        <v>Not measured</v>
      </c>
      <c r="S516" s="4" t="str">
        <f t="shared" si="52"/>
        <v>Not measured</v>
      </c>
      <c r="T516" t="s">
        <v>86</v>
      </c>
      <c r="U516" s="8" t="s">
        <v>802</v>
      </c>
      <c r="V516" t="str">
        <f t="shared" si="53"/>
        <v>Tier 3</v>
      </c>
    </row>
    <row r="517" spans="1:22">
      <c r="A517" t="s">
        <v>803</v>
      </c>
      <c r="B517" t="s">
        <v>644</v>
      </c>
      <c r="C517" s="3">
        <v>46128.526388888888</v>
      </c>
      <c r="D517" t="s">
        <v>692</v>
      </c>
      <c r="E517">
        <v>2</v>
      </c>
      <c r="F517" s="4">
        <v>17.399999999999999</v>
      </c>
      <c r="G517" s="4">
        <v>10.1</v>
      </c>
      <c r="H517" s="4">
        <v>8.8000000000000007</v>
      </c>
      <c r="I517" s="4">
        <v>63.7</v>
      </c>
      <c r="J517" s="4">
        <v>60.1</v>
      </c>
      <c r="K517" s="4">
        <v>29.37</v>
      </c>
      <c r="L517" t="s">
        <v>85</v>
      </c>
      <c r="M517" t="s">
        <v>85</v>
      </c>
      <c r="N517" t="s">
        <v>85</v>
      </c>
      <c r="O517" s="4" t="str">
        <f t="shared" si="48"/>
        <v>Not measured</v>
      </c>
      <c r="P517" s="5" t="str">
        <f t="shared" si="49"/>
        <v>Not measured</v>
      </c>
      <c r="Q517" t="str">
        <f t="shared" si="50"/>
        <v>Not measured</v>
      </c>
      <c r="R517" t="str">
        <f t="shared" si="51"/>
        <v>Not measured</v>
      </c>
      <c r="S517" s="4" t="str">
        <f t="shared" si="52"/>
        <v>Not measured</v>
      </c>
      <c r="T517" t="s">
        <v>86</v>
      </c>
      <c r="U517" s="8" t="s">
        <v>802</v>
      </c>
      <c r="V517" t="str">
        <f t="shared" si="53"/>
        <v>Tier 3</v>
      </c>
    </row>
    <row r="518" spans="1:22">
      <c r="A518" t="s">
        <v>804</v>
      </c>
      <c r="B518" t="s">
        <v>644</v>
      </c>
      <c r="C518" s="3">
        <v>46128.529166666667</v>
      </c>
      <c r="D518" t="s">
        <v>695</v>
      </c>
      <c r="E518">
        <v>2</v>
      </c>
      <c r="F518" s="4">
        <v>0</v>
      </c>
      <c r="G518" s="4">
        <v>0.2</v>
      </c>
      <c r="H518" s="4">
        <v>21.9</v>
      </c>
      <c r="I518" s="4">
        <v>77.900000000000006</v>
      </c>
      <c r="J518" s="4">
        <v>70.099999999999994</v>
      </c>
      <c r="K518" s="4">
        <v>29.36</v>
      </c>
      <c r="L518" t="s">
        <v>85</v>
      </c>
      <c r="M518" t="s">
        <v>85</v>
      </c>
      <c r="N518" t="s">
        <v>85</v>
      </c>
      <c r="O518" s="4" t="str">
        <f t="shared" si="48"/>
        <v>Not measured</v>
      </c>
      <c r="P518" s="5" t="str">
        <f t="shared" si="49"/>
        <v>Not measured</v>
      </c>
      <c r="Q518" t="str">
        <f t="shared" si="50"/>
        <v>Not measured</v>
      </c>
      <c r="R518" t="str">
        <f t="shared" si="51"/>
        <v>Not measured</v>
      </c>
      <c r="S518" s="4" t="str">
        <f t="shared" si="52"/>
        <v>Not measured</v>
      </c>
      <c r="T518" t="s">
        <v>86</v>
      </c>
      <c r="U518" s="8" t="s">
        <v>805</v>
      </c>
      <c r="V518" t="str">
        <f t="shared" si="53"/>
        <v>Tier 1</v>
      </c>
    </row>
    <row r="519" spans="1:22">
      <c r="A519" t="s">
        <v>806</v>
      </c>
      <c r="B519" t="s">
        <v>644</v>
      </c>
      <c r="C519" s="3">
        <v>46128.532638888886</v>
      </c>
      <c r="D519" t="s">
        <v>697</v>
      </c>
      <c r="E519">
        <v>2</v>
      </c>
      <c r="F519" s="4">
        <v>15.8</v>
      </c>
      <c r="G519" s="4">
        <v>9.1999999999999993</v>
      </c>
      <c r="H519" s="4">
        <v>9.8000000000000007</v>
      </c>
      <c r="I519" s="4">
        <v>65.2</v>
      </c>
      <c r="J519" s="4">
        <v>55.5</v>
      </c>
      <c r="K519" s="4">
        <v>29.36</v>
      </c>
      <c r="L519" t="s">
        <v>85</v>
      </c>
      <c r="M519" t="s">
        <v>85</v>
      </c>
      <c r="N519" t="s">
        <v>85</v>
      </c>
      <c r="O519" s="4" t="str">
        <f t="shared" si="48"/>
        <v>Not measured</v>
      </c>
      <c r="P519" s="5" t="str">
        <f t="shared" si="49"/>
        <v>Not measured</v>
      </c>
      <c r="Q519" t="str">
        <f t="shared" si="50"/>
        <v>Not measured</v>
      </c>
      <c r="R519" t="str">
        <f t="shared" si="51"/>
        <v>Not measured</v>
      </c>
      <c r="S519" s="4" t="str">
        <f t="shared" si="52"/>
        <v>Not measured</v>
      </c>
      <c r="T519" t="s">
        <v>86</v>
      </c>
      <c r="U519" s="8" t="s">
        <v>805</v>
      </c>
      <c r="V519" t="str">
        <f t="shared" si="53"/>
        <v>Tier 3</v>
      </c>
    </row>
    <row r="520" spans="1:22">
      <c r="A520" t="s">
        <v>807</v>
      </c>
      <c r="B520" t="s">
        <v>644</v>
      </c>
      <c r="C520" s="3">
        <v>46128.536805555559</v>
      </c>
      <c r="D520" t="s">
        <v>699</v>
      </c>
      <c r="E520">
        <v>2</v>
      </c>
      <c r="F520" s="4">
        <v>11.1</v>
      </c>
      <c r="G520" s="4">
        <v>6.5</v>
      </c>
      <c r="H520" s="4">
        <v>13.5</v>
      </c>
      <c r="I520" s="4">
        <v>68.900000000000006</v>
      </c>
      <c r="J520" s="4">
        <v>54.8</v>
      </c>
      <c r="K520" s="4">
        <v>29.36</v>
      </c>
      <c r="L520" t="s">
        <v>85</v>
      </c>
      <c r="M520" t="s">
        <v>85</v>
      </c>
      <c r="N520" t="s">
        <v>85</v>
      </c>
      <c r="O520" s="4" t="str">
        <f t="shared" si="48"/>
        <v>Not measured</v>
      </c>
      <c r="P520" s="5" t="str">
        <f t="shared" si="49"/>
        <v>Not measured</v>
      </c>
      <c r="Q520" t="str">
        <f t="shared" si="50"/>
        <v>Not measured</v>
      </c>
      <c r="R520" t="str">
        <f t="shared" si="51"/>
        <v>Not measured</v>
      </c>
      <c r="S520" s="4" t="str">
        <f t="shared" si="52"/>
        <v>Not measured</v>
      </c>
      <c r="T520" t="s">
        <v>86</v>
      </c>
      <c r="U520" s="8" t="s">
        <v>805</v>
      </c>
      <c r="V520" t="str">
        <f t="shared" si="53"/>
        <v>Tier 3</v>
      </c>
    </row>
    <row r="521" spans="1:22">
      <c r="A521" t="s">
        <v>808</v>
      </c>
      <c r="B521" t="s">
        <v>644</v>
      </c>
      <c r="C521" s="3">
        <v>46128.539583333331</v>
      </c>
      <c r="D521" t="s">
        <v>701</v>
      </c>
      <c r="E521">
        <v>2</v>
      </c>
      <c r="F521" s="4">
        <v>18.899999999999999</v>
      </c>
      <c r="G521" s="4">
        <v>11</v>
      </c>
      <c r="H521" s="4">
        <v>7.7</v>
      </c>
      <c r="I521" s="4">
        <v>62.4</v>
      </c>
      <c r="J521" s="4">
        <v>56.3</v>
      </c>
      <c r="K521" s="4">
        <v>29.35</v>
      </c>
      <c r="L521" t="s">
        <v>85</v>
      </c>
      <c r="M521" t="s">
        <v>85</v>
      </c>
      <c r="N521" t="s">
        <v>85</v>
      </c>
      <c r="O521" s="4" t="str">
        <f t="shared" si="48"/>
        <v>Not measured</v>
      </c>
      <c r="P521" s="5" t="str">
        <f t="shared" si="49"/>
        <v>Not measured</v>
      </c>
      <c r="Q521" t="str">
        <f t="shared" si="50"/>
        <v>Not measured</v>
      </c>
      <c r="R521" t="str">
        <f t="shared" si="51"/>
        <v>Not measured</v>
      </c>
      <c r="S521" s="4" t="str">
        <f t="shared" si="52"/>
        <v>Not measured</v>
      </c>
      <c r="T521" t="s">
        <v>86</v>
      </c>
      <c r="U521" s="8" t="s">
        <v>809</v>
      </c>
      <c r="V521" t="str">
        <f t="shared" si="53"/>
        <v>Tier 3</v>
      </c>
    </row>
    <row r="522" spans="1:22">
      <c r="A522" t="s">
        <v>810</v>
      </c>
      <c r="B522" t="s">
        <v>644</v>
      </c>
      <c r="C522" s="3">
        <v>46128.541666666664</v>
      </c>
      <c r="D522" t="s">
        <v>703</v>
      </c>
      <c r="E522">
        <v>2</v>
      </c>
      <c r="F522" s="4">
        <v>0</v>
      </c>
      <c r="G522" s="4">
        <v>0.1</v>
      </c>
      <c r="H522" s="4">
        <v>21.8</v>
      </c>
      <c r="I522" s="4">
        <v>78.099999999999994</v>
      </c>
      <c r="J522" s="4">
        <v>55.1</v>
      </c>
      <c r="K522" s="4">
        <v>29.35</v>
      </c>
      <c r="L522" t="s">
        <v>85</v>
      </c>
      <c r="M522" t="s">
        <v>85</v>
      </c>
      <c r="N522" t="s">
        <v>85</v>
      </c>
      <c r="O522" s="4" t="str">
        <f t="shared" si="48"/>
        <v>Not measured</v>
      </c>
      <c r="P522" s="5" t="str">
        <f t="shared" si="49"/>
        <v>Not measured</v>
      </c>
      <c r="Q522" t="str">
        <f t="shared" si="50"/>
        <v>Not measured</v>
      </c>
      <c r="R522" t="str">
        <f t="shared" si="51"/>
        <v>Not measured</v>
      </c>
      <c r="S522" s="4" t="str">
        <f t="shared" si="52"/>
        <v>Not measured</v>
      </c>
      <c r="T522" t="s">
        <v>86</v>
      </c>
      <c r="U522" s="8" t="s">
        <v>809</v>
      </c>
      <c r="V522" t="str">
        <f t="shared" si="53"/>
        <v>Tier 1</v>
      </c>
    </row>
    <row r="523" spans="1:22">
      <c r="A523" t="s">
        <v>811</v>
      </c>
      <c r="B523" t="s">
        <v>644</v>
      </c>
      <c r="C523" s="3">
        <v>46128.544444444444</v>
      </c>
      <c r="D523" t="s">
        <v>705</v>
      </c>
      <c r="E523">
        <v>2</v>
      </c>
      <c r="F523" s="4">
        <v>14.6</v>
      </c>
      <c r="G523" s="4">
        <v>8.5</v>
      </c>
      <c r="H523" s="4">
        <v>10.7</v>
      </c>
      <c r="I523" s="4">
        <v>66.2</v>
      </c>
      <c r="J523" s="4">
        <v>53.7</v>
      </c>
      <c r="K523" s="4">
        <v>29.35</v>
      </c>
      <c r="L523" t="s">
        <v>85</v>
      </c>
      <c r="M523" t="s">
        <v>85</v>
      </c>
      <c r="N523" t="s">
        <v>85</v>
      </c>
      <c r="O523" s="4" t="str">
        <f t="shared" si="48"/>
        <v>Not measured</v>
      </c>
      <c r="P523" s="5" t="str">
        <f t="shared" si="49"/>
        <v>Not measured</v>
      </c>
      <c r="Q523" t="str">
        <f t="shared" si="50"/>
        <v>Not measured</v>
      </c>
      <c r="R523" t="str">
        <f t="shared" si="51"/>
        <v>Not measured</v>
      </c>
      <c r="S523" s="4" t="str">
        <f t="shared" si="52"/>
        <v>Not measured</v>
      </c>
      <c r="T523" t="s">
        <v>86</v>
      </c>
      <c r="U523" s="8" t="s">
        <v>809</v>
      </c>
      <c r="V523" t="str">
        <f t="shared" si="53"/>
        <v>Tier 3</v>
      </c>
    </row>
    <row r="524" spans="1:22">
      <c r="A524" t="s">
        <v>812</v>
      </c>
      <c r="B524" t="s">
        <v>644</v>
      </c>
      <c r="C524" s="3">
        <v>46128.54791666667</v>
      </c>
      <c r="D524" t="s">
        <v>707</v>
      </c>
      <c r="E524">
        <v>2</v>
      </c>
      <c r="F524" s="4">
        <v>9.3000000000000007</v>
      </c>
      <c r="G524" s="4">
        <v>5.4</v>
      </c>
      <c r="H524" s="4">
        <v>14.8</v>
      </c>
      <c r="I524" s="4">
        <v>70.5</v>
      </c>
      <c r="J524" s="4">
        <v>57.2</v>
      </c>
      <c r="K524" s="4">
        <v>29.34</v>
      </c>
      <c r="L524" t="s">
        <v>85</v>
      </c>
      <c r="M524" t="s">
        <v>85</v>
      </c>
      <c r="N524" t="s">
        <v>85</v>
      </c>
      <c r="O524" s="4" t="str">
        <f t="shared" si="48"/>
        <v>Not measured</v>
      </c>
      <c r="P524" s="5" t="str">
        <f t="shared" si="49"/>
        <v>Not measured</v>
      </c>
      <c r="Q524" t="str">
        <f t="shared" si="50"/>
        <v>Not measured</v>
      </c>
      <c r="R524" t="str">
        <f t="shared" si="51"/>
        <v>Not measured</v>
      </c>
      <c r="S524" s="4" t="str">
        <f t="shared" si="52"/>
        <v>Not measured</v>
      </c>
      <c r="T524" t="s">
        <v>86</v>
      </c>
      <c r="U524" s="8" t="s">
        <v>813</v>
      </c>
      <c r="V524" t="str">
        <f t="shared" si="53"/>
        <v>Tier 3</v>
      </c>
    </row>
    <row r="525" spans="1:22">
      <c r="A525" t="s">
        <v>814</v>
      </c>
      <c r="B525" t="s">
        <v>644</v>
      </c>
      <c r="C525" s="3">
        <v>46128.552083333336</v>
      </c>
      <c r="D525" t="s">
        <v>709</v>
      </c>
      <c r="E525">
        <v>2</v>
      </c>
      <c r="F525" s="4">
        <v>17.100000000000001</v>
      </c>
      <c r="G525" s="4">
        <v>9.9</v>
      </c>
      <c r="H525" s="4">
        <v>9</v>
      </c>
      <c r="I525" s="4">
        <v>64</v>
      </c>
      <c r="J525" s="4">
        <v>54.6</v>
      </c>
      <c r="K525" s="4">
        <v>29.34</v>
      </c>
      <c r="L525" t="s">
        <v>85</v>
      </c>
      <c r="M525" t="s">
        <v>85</v>
      </c>
      <c r="N525" t="s">
        <v>85</v>
      </c>
      <c r="O525" s="4" t="str">
        <f t="shared" si="48"/>
        <v>Not measured</v>
      </c>
      <c r="P525" s="5" t="str">
        <f t="shared" si="49"/>
        <v>Not measured</v>
      </c>
      <c r="Q525" t="str">
        <f t="shared" si="50"/>
        <v>Not measured</v>
      </c>
      <c r="R525" t="str">
        <f t="shared" si="51"/>
        <v>Not measured</v>
      </c>
      <c r="S525" s="4" t="str">
        <f t="shared" si="52"/>
        <v>Not measured</v>
      </c>
      <c r="T525" t="s">
        <v>86</v>
      </c>
      <c r="U525" s="8" t="s">
        <v>813</v>
      </c>
      <c r="V525" t="str">
        <f t="shared" si="53"/>
        <v>Tier 3</v>
      </c>
    </row>
    <row r="526" spans="1:22">
      <c r="A526" t="s">
        <v>815</v>
      </c>
      <c r="B526" t="s">
        <v>644</v>
      </c>
      <c r="C526" s="3">
        <v>46128.555555555555</v>
      </c>
      <c r="D526" t="s">
        <v>711</v>
      </c>
      <c r="E526">
        <v>2</v>
      </c>
      <c r="F526" s="4">
        <v>0</v>
      </c>
      <c r="G526" s="4">
        <v>0.2</v>
      </c>
      <c r="H526" s="4">
        <v>21.7</v>
      </c>
      <c r="I526" s="4">
        <v>78.099999999999994</v>
      </c>
      <c r="J526" s="4">
        <v>52.8</v>
      </c>
      <c r="K526" s="4">
        <v>29.33</v>
      </c>
      <c r="L526" t="s">
        <v>85</v>
      </c>
      <c r="M526" t="s">
        <v>85</v>
      </c>
      <c r="N526" t="s">
        <v>85</v>
      </c>
      <c r="O526" s="4" t="str">
        <f t="shared" si="48"/>
        <v>Not measured</v>
      </c>
      <c r="P526" s="5" t="str">
        <f t="shared" si="49"/>
        <v>Not measured</v>
      </c>
      <c r="Q526" t="str">
        <f t="shared" si="50"/>
        <v>Not measured</v>
      </c>
      <c r="R526" t="str">
        <f t="shared" si="51"/>
        <v>Not measured</v>
      </c>
      <c r="S526" s="4" t="str">
        <f t="shared" si="52"/>
        <v>Not measured</v>
      </c>
      <c r="T526" t="s">
        <v>86</v>
      </c>
      <c r="U526" s="8" t="s">
        <v>816</v>
      </c>
      <c r="V526" t="str">
        <f t="shared" si="53"/>
        <v>Tier 1</v>
      </c>
    </row>
    <row r="527" spans="1:22">
      <c r="A527" t="s">
        <v>817</v>
      </c>
      <c r="B527" t="s">
        <v>644</v>
      </c>
      <c r="C527" s="3">
        <v>46128.558333333334</v>
      </c>
      <c r="D527" t="s">
        <v>713</v>
      </c>
      <c r="E527">
        <v>2</v>
      </c>
      <c r="F527" s="4">
        <v>12.9</v>
      </c>
      <c r="G527" s="4">
        <v>7.5</v>
      </c>
      <c r="H527" s="4">
        <v>12.1</v>
      </c>
      <c r="I527" s="4">
        <v>67.5</v>
      </c>
      <c r="J527" s="4">
        <v>56.7</v>
      </c>
      <c r="K527" s="4">
        <v>29.33</v>
      </c>
      <c r="L527" t="s">
        <v>85</v>
      </c>
      <c r="M527" t="s">
        <v>85</v>
      </c>
      <c r="N527" t="s">
        <v>85</v>
      </c>
      <c r="O527" s="4" t="str">
        <f t="shared" si="48"/>
        <v>Not measured</v>
      </c>
      <c r="P527" s="5" t="str">
        <f t="shared" si="49"/>
        <v>Not measured</v>
      </c>
      <c r="Q527" t="str">
        <f t="shared" si="50"/>
        <v>Not measured</v>
      </c>
      <c r="R527" t="str">
        <f t="shared" si="51"/>
        <v>Not measured</v>
      </c>
      <c r="S527" s="4" t="str">
        <f t="shared" si="52"/>
        <v>Not measured</v>
      </c>
      <c r="T527" t="s">
        <v>86</v>
      </c>
      <c r="U527" s="8" t="s">
        <v>816</v>
      </c>
      <c r="V527" t="str">
        <f t="shared" si="53"/>
        <v>Tier 3</v>
      </c>
    </row>
    <row r="528" spans="1:22">
      <c r="A528" t="s">
        <v>818</v>
      </c>
      <c r="B528" t="s">
        <v>644</v>
      </c>
      <c r="C528" s="3">
        <v>46128.5625</v>
      </c>
      <c r="D528" t="s">
        <v>715</v>
      </c>
      <c r="E528">
        <v>2</v>
      </c>
      <c r="F528" s="4">
        <v>18.100000000000001</v>
      </c>
      <c r="G528" s="4">
        <v>10.5</v>
      </c>
      <c r="H528" s="4">
        <v>8.3000000000000007</v>
      </c>
      <c r="I528" s="4">
        <v>63.1</v>
      </c>
      <c r="J528" s="4">
        <v>55.4</v>
      </c>
      <c r="K528" s="4">
        <v>29.33</v>
      </c>
      <c r="L528" t="s">
        <v>85</v>
      </c>
      <c r="M528" t="s">
        <v>85</v>
      </c>
      <c r="N528" t="s">
        <v>85</v>
      </c>
      <c r="O528" s="4" t="str">
        <f t="shared" si="48"/>
        <v>Not measured</v>
      </c>
      <c r="P528" s="5" t="str">
        <f t="shared" si="49"/>
        <v>Not measured</v>
      </c>
      <c r="Q528" t="str">
        <f t="shared" si="50"/>
        <v>Not measured</v>
      </c>
      <c r="R528" t="str">
        <f t="shared" si="51"/>
        <v>Not measured</v>
      </c>
      <c r="S528" s="4" t="str">
        <f t="shared" si="52"/>
        <v>Not measured</v>
      </c>
      <c r="T528" t="s">
        <v>86</v>
      </c>
      <c r="U528" s="8" t="s">
        <v>816</v>
      </c>
      <c r="V528" t="str">
        <f t="shared" si="53"/>
        <v>Tier 3</v>
      </c>
    </row>
    <row r="529" spans="1:22">
      <c r="A529" t="s">
        <v>819</v>
      </c>
      <c r="B529" t="s">
        <v>644</v>
      </c>
      <c r="C529" s="3">
        <v>46128.56527777778</v>
      </c>
      <c r="D529" t="s">
        <v>717</v>
      </c>
      <c r="E529">
        <v>2</v>
      </c>
      <c r="F529" s="4">
        <v>10.7</v>
      </c>
      <c r="G529" s="4">
        <v>6.3</v>
      </c>
      <c r="H529" s="4">
        <v>13.7</v>
      </c>
      <c r="I529" s="4">
        <v>69.3</v>
      </c>
      <c r="J529" s="4">
        <v>54.9</v>
      </c>
      <c r="K529" s="4">
        <v>29.32</v>
      </c>
      <c r="L529" t="s">
        <v>85</v>
      </c>
      <c r="M529" t="s">
        <v>85</v>
      </c>
      <c r="N529" t="s">
        <v>85</v>
      </c>
      <c r="O529" s="4" t="str">
        <f t="shared" si="48"/>
        <v>Not measured</v>
      </c>
      <c r="P529" s="5" t="str">
        <f t="shared" si="49"/>
        <v>Not measured</v>
      </c>
      <c r="Q529" t="str">
        <f t="shared" si="50"/>
        <v>Not measured</v>
      </c>
      <c r="R529" t="str">
        <f t="shared" si="51"/>
        <v>Not measured</v>
      </c>
      <c r="S529" s="4" t="str">
        <f t="shared" si="52"/>
        <v>Not measured</v>
      </c>
      <c r="T529" t="s">
        <v>86</v>
      </c>
      <c r="U529" s="8" t="s">
        <v>820</v>
      </c>
      <c r="V529" t="str">
        <f t="shared" si="53"/>
        <v>Tier 3</v>
      </c>
    </row>
    <row r="530" spans="1:22">
      <c r="A530" t="s">
        <v>821</v>
      </c>
      <c r="B530" t="s">
        <v>644</v>
      </c>
      <c r="C530" s="3">
        <v>46128.568055555559</v>
      </c>
      <c r="D530" t="s">
        <v>719</v>
      </c>
      <c r="E530">
        <v>2</v>
      </c>
      <c r="F530" s="4">
        <v>0</v>
      </c>
      <c r="G530" s="4">
        <v>0.1</v>
      </c>
      <c r="H530" s="4">
        <v>21.9</v>
      </c>
      <c r="I530" s="4">
        <v>78</v>
      </c>
      <c r="J530" s="4">
        <v>57.5</v>
      </c>
      <c r="K530" s="4">
        <v>29.32</v>
      </c>
      <c r="L530" t="s">
        <v>85</v>
      </c>
      <c r="M530" t="s">
        <v>85</v>
      </c>
      <c r="N530" t="s">
        <v>85</v>
      </c>
      <c r="O530" s="4" t="str">
        <f t="shared" si="48"/>
        <v>Not measured</v>
      </c>
      <c r="P530" s="5" t="str">
        <f t="shared" si="49"/>
        <v>Not measured</v>
      </c>
      <c r="Q530" t="str">
        <f t="shared" si="50"/>
        <v>Not measured</v>
      </c>
      <c r="R530" t="str">
        <f t="shared" si="51"/>
        <v>Not measured</v>
      </c>
      <c r="S530" s="4" t="str">
        <f t="shared" si="52"/>
        <v>Not measured</v>
      </c>
      <c r="T530" t="s">
        <v>86</v>
      </c>
      <c r="U530" s="8" t="s">
        <v>820</v>
      </c>
      <c r="V530" t="str">
        <f t="shared" si="53"/>
        <v>Tier 1</v>
      </c>
    </row>
    <row r="531" spans="1:22">
      <c r="A531" t="s">
        <v>822</v>
      </c>
      <c r="B531" t="s">
        <v>644</v>
      </c>
      <c r="C531" s="3">
        <v>46128.571527777778</v>
      </c>
      <c r="D531" t="s">
        <v>721</v>
      </c>
      <c r="E531">
        <v>2</v>
      </c>
      <c r="F531" s="4">
        <v>16.2</v>
      </c>
      <c r="G531" s="4">
        <v>9.4</v>
      </c>
      <c r="H531" s="4">
        <v>9.4</v>
      </c>
      <c r="I531" s="4">
        <v>65</v>
      </c>
      <c r="J531" s="4">
        <v>53.9</v>
      </c>
      <c r="K531" s="4">
        <v>29.32</v>
      </c>
      <c r="L531" t="s">
        <v>85</v>
      </c>
      <c r="M531" t="s">
        <v>85</v>
      </c>
      <c r="N531" t="s">
        <v>85</v>
      </c>
      <c r="O531" s="4" t="str">
        <f t="shared" si="48"/>
        <v>Not measured</v>
      </c>
      <c r="P531" s="5" t="str">
        <f t="shared" si="49"/>
        <v>Not measured</v>
      </c>
      <c r="Q531" t="str">
        <f t="shared" si="50"/>
        <v>Not measured</v>
      </c>
      <c r="R531" t="str">
        <f t="shared" si="51"/>
        <v>Not measured</v>
      </c>
      <c r="S531" s="4" t="str">
        <f t="shared" si="52"/>
        <v>Not measured</v>
      </c>
      <c r="T531" t="s">
        <v>86</v>
      </c>
      <c r="U531" s="8" t="s">
        <v>820</v>
      </c>
      <c r="V531" t="str">
        <f t="shared" si="53"/>
        <v>Tier 3</v>
      </c>
    </row>
    <row r="532" spans="1:22">
      <c r="A532" t="s">
        <v>823</v>
      </c>
      <c r="B532" t="s">
        <v>644</v>
      </c>
      <c r="C532" s="3">
        <v>46128.575694444444</v>
      </c>
      <c r="D532" t="s">
        <v>723</v>
      </c>
      <c r="E532">
        <v>2</v>
      </c>
      <c r="F532" s="4">
        <v>13.1</v>
      </c>
      <c r="G532" s="4">
        <v>7.6</v>
      </c>
      <c r="H532" s="4">
        <v>12</v>
      </c>
      <c r="I532" s="4">
        <v>67.3</v>
      </c>
      <c r="J532" s="4">
        <v>56.8</v>
      </c>
      <c r="K532" s="4">
        <v>29.31</v>
      </c>
      <c r="L532" t="s">
        <v>85</v>
      </c>
      <c r="M532" t="s">
        <v>85</v>
      </c>
      <c r="N532" t="s">
        <v>85</v>
      </c>
      <c r="O532" s="4" t="str">
        <f t="shared" si="48"/>
        <v>Not measured</v>
      </c>
      <c r="P532" s="5" t="str">
        <f t="shared" si="49"/>
        <v>Not measured</v>
      </c>
      <c r="Q532" t="str">
        <f t="shared" si="50"/>
        <v>Not measured</v>
      </c>
      <c r="R532" t="str">
        <f t="shared" si="51"/>
        <v>Not measured</v>
      </c>
      <c r="S532" s="4" t="str">
        <f t="shared" si="52"/>
        <v>Not measured</v>
      </c>
      <c r="T532" t="s">
        <v>86</v>
      </c>
      <c r="U532" s="8" t="s">
        <v>824</v>
      </c>
      <c r="V532" t="str">
        <f t="shared" si="53"/>
        <v>Tier 3</v>
      </c>
    </row>
    <row r="533" spans="1:22">
      <c r="A533" t="s">
        <v>825</v>
      </c>
      <c r="B533" t="s">
        <v>644</v>
      </c>
      <c r="C533" s="3">
        <v>46128.57916666667</v>
      </c>
      <c r="D533" t="s">
        <v>725</v>
      </c>
      <c r="E533">
        <v>2</v>
      </c>
      <c r="F533" s="4">
        <v>19.5</v>
      </c>
      <c r="G533" s="4">
        <v>11.3</v>
      </c>
      <c r="H533" s="4">
        <v>7.4</v>
      </c>
      <c r="I533" s="4">
        <v>61.8</v>
      </c>
      <c r="J533" s="4">
        <v>55.7</v>
      </c>
      <c r="K533" s="4">
        <v>29.31</v>
      </c>
      <c r="L533" t="s">
        <v>85</v>
      </c>
      <c r="M533" t="s">
        <v>85</v>
      </c>
      <c r="N533" t="s">
        <v>85</v>
      </c>
      <c r="O533" s="4" t="str">
        <f t="shared" si="48"/>
        <v>Not measured</v>
      </c>
      <c r="P533" s="5" t="str">
        <f t="shared" si="49"/>
        <v>Not measured</v>
      </c>
      <c r="Q533" t="str">
        <f t="shared" si="50"/>
        <v>Not measured</v>
      </c>
      <c r="R533" t="str">
        <f t="shared" si="51"/>
        <v>Not measured</v>
      </c>
      <c r="S533" s="4" t="str">
        <f t="shared" si="52"/>
        <v>Not measured</v>
      </c>
      <c r="T533" t="s">
        <v>86</v>
      </c>
      <c r="U533" s="8" t="s">
        <v>824</v>
      </c>
      <c r="V533" t="str">
        <f t="shared" si="53"/>
        <v>Tier 3</v>
      </c>
    </row>
    <row r="534" spans="1:22">
      <c r="A534" t="s">
        <v>826</v>
      </c>
      <c r="B534" t="s">
        <v>644</v>
      </c>
      <c r="C534" s="3">
        <v>46128.581944444442</v>
      </c>
      <c r="D534" t="s">
        <v>727</v>
      </c>
      <c r="E534">
        <v>2</v>
      </c>
      <c r="F534" s="4">
        <v>0</v>
      </c>
      <c r="G534" s="4">
        <v>0</v>
      </c>
      <c r="H534" s="4">
        <v>21.8</v>
      </c>
      <c r="I534" s="4">
        <v>78.2</v>
      </c>
      <c r="J534" s="4">
        <v>54.2</v>
      </c>
      <c r="K534" s="4">
        <v>29.3</v>
      </c>
      <c r="L534" t="s">
        <v>85</v>
      </c>
      <c r="M534" t="s">
        <v>85</v>
      </c>
      <c r="N534" t="s">
        <v>85</v>
      </c>
      <c r="O534" s="4" t="str">
        <f t="shared" si="48"/>
        <v>Not measured</v>
      </c>
      <c r="P534" s="5" t="str">
        <f t="shared" si="49"/>
        <v>Not measured</v>
      </c>
      <c r="Q534" t="str">
        <f t="shared" si="50"/>
        <v>Not measured</v>
      </c>
      <c r="R534" t="str">
        <f t="shared" si="51"/>
        <v>Not measured</v>
      </c>
      <c r="S534" s="4" t="str">
        <f t="shared" si="52"/>
        <v>Not measured</v>
      </c>
      <c r="T534" t="s">
        <v>86</v>
      </c>
      <c r="U534" s="8" t="s">
        <v>827</v>
      </c>
      <c r="V534" t="str">
        <f t="shared" si="53"/>
        <v>Tier 1</v>
      </c>
    </row>
    <row r="535" spans="1:22">
      <c r="A535" t="s">
        <v>828</v>
      </c>
      <c r="B535" t="s">
        <v>644</v>
      </c>
      <c r="C535" s="3">
        <v>46128.585416666669</v>
      </c>
      <c r="D535" t="s">
        <v>729</v>
      </c>
      <c r="E535">
        <v>2</v>
      </c>
      <c r="F535" s="4">
        <v>15.1</v>
      </c>
      <c r="G535" s="4">
        <v>8.8000000000000007</v>
      </c>
      <c r="H535" s="4">
        <v>10.3</v>
      </c>
      <c r="I535" s="4">
        <v>65.8</v>
      </c>
      <c r="J535" s="4">
        <v>56.1</v>
      </c>
      <c r="K535" s="4">
        <v>29.3</v>
      </c>
      <c r="L535" t="s">
        <v>85</v>
      </c>
      <c r="M535" t="s">
        <v>85</v>
      </c>
      <c r="N535" t="s">
        <v>85</v>
      </c>
      <c r="O535" s="4" t="str">
        <f t="shared" si="48"/>
        <v>Not measured</v>
      </c>
      <c r="P535" s="5" t="str">
        <f t="shared" si="49"/>
        <v>Not measured</v>
      </c>
      <c r="Q535" t="str">
        <f t="shared" si="50"/>
        <v>Not measured</v>
      </c>
      <c r="R535" t="str">
        <f t="shared" si="51"/>
        <v>Not measured</v>
      </c>
      <c r="S535" s="4" t="str">
        <f t="shared" si="52"/>
        <v>Not measured</v>
      </c>
      <c r="T535" t="s">
        <v>86</v>
      </c>
      <c r="U535" s="8" t="s">
        <v>827</v>
      </c>
      <c r="V535" t="str">
        <f t="shared" si="53"/>
        <v>Tier 3</v>
      </c>
    </row>
    <row r="536" spans="1:22">
      <c r="A536" t="s">
        <v>829</v>
      </c>
      <c r="B536" t="s">
        <v>644</v>
      </c>
      <c r="C536" s="3">
        <v>46128.588194444441</v>
      </c>
      <c r="D536" t="s">
        <v>731</v>
      </c>
      <c r="E536">
        <v>2</v>
      </c>
      <c r="F536" s="4">
        <v>11.6</v>
      </c>
      <c r="G536" s="4">
        <v>6.8</v>
      </c>
      <c r="H536" s="4">
        <v>13.1</v>
      </c>
      <c r="I536" s="4">
        <v>68.5</v>
      </c>
      <c r="J536" s="4">
        <v>52.5</v>
      </c>
      <c r="K536" s="4">
        <v>29.3</v>
      </c>
      <c r="L536" t="s">
        <v>85</v>
      </c>
      <c r="M536" t="s">
        <v>85</v>
      </c>
      <c r="N536" t="s">
        <v>85</v>
      </c>
      <c r="O536" s="4" t="str">
        <f t="shared" si="48"/>
        <v>Not measured</v>
      </c>
      <c r="P536" s="5" t="str">
        <f t="shared" si="49"/>
        <v>Not measured</v>
      </c>
      <c r="Q536" t="str">
        <f t="shared" si="50"/>
        <v>Not measured</v>
      </c>
      <c r="R536" t="str">
        <f t="shared" si="51"/>
        <v>Not measured</v>
      </c>
      <c r="S536" s="4" t="str">
        <f t="shared" si="52"/>
        <v>Not measured</v>
      </c>
      <c r="T536" t="s">
        <v>86</v>
      </c>
      <c r="U536" s="8" t="s">
        <v>827</v>
      </c>
      <c r="V536" t="str">
        <f t="shared" si="53"/>
        <v>Tier 3</v>
      </c>
    </row>
    <row r="537" spans="1:22">
      <c r="A537" t="s">
        <v>830</v>
      </c>
      <c r="B537" t="s">
        <v>644</v>
      </c>
      <c r="C537" s="3">
        <v>46128.591666666667</v>
      </c>
      <c r="D537" t="s">
        <v>733</v>
      </c>
      <c r="E537">
        <v>2</v>
      </c>
      <c r="F537" s="4">
        <v>18.7</v>
      </c>
      <c r="G537" s="4">
        <v>10.9</v>
      </c>
      <c r="H537" s="4">
        <v>7.9</v>
      </c>
      <c r="I537" s="4">
        <v>62.5</v>
      </c>
      <c r="J537" s="4">
        <v>53.4</v>
      </c>
      <c r="K537" s="4">
        <v>29.29</v>
      </c>
      <c r="L537" t="s">
        <v>85</v>
      </c>
      <c r="M537" t="s">
        <v>85</v>
      </c>
      <c r="N537" t="s">
        <v>85</v>
      </c>
      <c r="O537" s="4" t="str">
        <f t="shared" si="48"/>
        <v>Not measured</v>
      </c>
      <c r="P537" s="5" t="str">
        <f t="shared" si="49"/>
        <v>Not measured</v>
      </c>
      <c r="Q537" t="str">
        <f t="shared" si="50"/>
        <v>Not measured</v>
      </c>
      <c r="R537" t="str">
        <f t="shared" si="51"/>
        <v>Not measured</v>
      </c>
      <c r="S537" s="4" t="str">
        <f t="shared" si="52"/>
        <v>Not measured</v>
      </c>
      <c r="T537" t="s">
        <v>86</v>
      </c>
      <c r="U537" s="8" t="s">
        <v>831</v>
      </c>
      <c r="V537" t="str">
        <f t="shared" si="53"/>
        <v>Tier 3</v>
      </c>
    </row>
    <row r="538" spans="1:22">
      <c r="A538" t="s">
        <v>832</v>
      </c>
      <c r="B538" t="s">
        <v>644</v>
      </c>
      <c r="C538" s="3">
        <v>46128.595833333333</v>
      </c>
      <c r="D538" t="s">
        <v>735</v>
      </c>
      <c r="E538">
        <v>2</v>
      </c>
      <c r="F538" s="4">
        <v>0</v>
      </c>
      <c r="G538" s="4">
        <v>0.1</v>
      </c>
      <c r="H538" s="4">
        <v>21.7</v>
      </c>
      <c r="I538" s="4">
        <v>78.2</v>
      </c>
      <c r="J538" s="4">
        <v>57.8</v>
      </c>
      <c r="K538" s="4">
        <v>29.29</v>
      </c>
      <c r="L538" t="s">
        <v>85</v>
      </c>
      <c r="M538" t="s">
        <v>85</v>
      </c>
      <c r="N538" t="s">
        <v>85</v>
      </c>
      <c r="O538" s="4" t="str">
        <f t="shared" si="48"/>
        <v>Not measured</v>
      </c>
      <c r="P538" s="5" t="str">
        <f t="shared" si="49"/>
        <v>Not measured</v>
      </c>
      <c r="Q538" t="str">
        <f t="shared" si="50"/>
        <v>Not measured</v>
      </c>
      <c r="R538" t="str">
        <f t="shared" si="51"/>
        <v>Not measured</v>
      </c>
      <c r="S538" s="4" t="str">
        <f t="shared" si="52"/>
        <v>Not measured</v>
      </c>
      <c r="T538" t="s">
        <v>86</v>
      </c>
      <c r="U538" s="8" t="s">
        <v>831</v>
      </c>
      <c r="V538" t="str">
        <f t="shared" si="53"/>
        <v>Tier 1</v>
      </c>
    </row>
    <row r="539" spans="1:22">
      <c r="A539" t="s">
        <v>833</v>
      </c>
      <c r="B539" t="s">
        <v>644</v>
      </c>
      <c r="C539" s="3">
        <v>46128.599305555559</v>
      </c>
      <c r="D539" t="s">
        <v>737</v>
      </c>
      <c r="E539">
        <v>2</v>
      </c>
      <c r="F539" s="4">
        <v>14.3</v>
      </c>
      <c r="G539" s="4">
        <v>8.3000000000000007</v>
      </c>
      <c r="H539" s="4">
        <v>11</v>
      </c>
      <c r="I539" s="4">
        <v>66.400000000000006</v>
      </c>
      <c r="J539" s="4">
        <v>55.9</v>
      </c>
      <c r="K539" s="4">
        <v>29.29</v>
      </c>
      <c r="L539" t="s">
        <v>85</v>
      </c>
      <c r="M539" t="s">
        <v>85</v>
      </c>
      <c r="N539" t="s">
        <v>85</v>
      </c>
      <c r="O539" s="4" t="str">
        <f t="shared" si="48"/>
        <v>Not measured</v>
      </c>
      <c r="P539" s="5" t="str">
        <f t="shared" si="49"/>
        <v>Not measured</v>
      </c>
      <c r="Q539" t="str">
        <f t="shared" si="50"/>
        <v>Not measured</v>
      </c>
      <c r="R539" t="str">
        <f t="shared" si="51"/>
        <v>Not measured</v>
      </c>
      <c r="S539" s="4" t="str">
        <f t="shared" si="52"/>
        <v>Not measured</v>
      </c>
      <c r="T539" t="s">
        <v>86</v>
      </c>
      <c r="U539" s="8" t="s">
        <v>831</v>
      </c>
      <c r="V539" t="str">
        <f t="shared" si="53"/>
        <v>Tier 3</v>
      </c>
    </row>
    <row r="540" spans="1:22">
      <c r="A540" t="s">
        <v>834</v>
      </c>
      <c r="B540" t="s">
        <v>644</v>
      </c>
      <c r="C540" s="3">
        <v>46128.602083333331</v>
      </c>
      <c r="D540" t="s">
        <v>739</v>
      </c>
      <c r="E540">
        <v>2</v>
      </c>
      <c r="F540" s="4">
        <v>17.7</v>
      </c>
      <c r="G540" s="4">
        <v>10.3</v>
      </c>
      <c r="H540" s="4">
        <v>8.6</v>
      </c>
      <c r="I540" s="4">
        <v>63.4</v>
      </c>
      <c r="J540" s="4">
        <v>54.3</v>
      </c>
      <c r="K540" s="4">
        <v>29.28</v>
      </c>
      <c r="L540" t="s">
        <v>85</v>
      </c>
      <c r="M540" t="s">
        <v>85</v>
      </c>
      <c r="N540" t="s">
        <v>85</v>
      </c>
      <c r="O540" s="4" t="str">
        <f t="shared" si="48"/>
        <v>Not measured</v>
      </c>
      <c r="P540" s="5" t="str">
        <f t="shared" si="49"/>
        <v>Not measured</v>
      </c>
      <c r="Q540" t="str">
        <f t="shared" si="50"/>
        <v>Not measured</v>
      </c>
      <c r="R540" t="str">
        <f t="shared" si="51"/>
        <v>Not measured</v>
      </c>
      <c r="S540" s="4" t="str">
        <f t="shared" si="52"/>
        <v>Not measured</v>
      </c>
      <c r="T540" t="s">
        <v>86</v>
      </c>
      <c r="U540" s="8" t="s">
        <v>661</v>
      </c>
      <c r="V540" t="str">
        <f t="shared" si="53"/>
        <v>Tier 3</v>
      </c>
    </row>
    <row r="541" spans="1:22">
      <c r="A541" t="s">
        <v>835</v>
      </c>
      <c r="B541" t="s">
        <v>644</v>
      </c>
      <c r="C541" s="3">
        <v>46128.605555555558</v>
      </c>
      <c r="D541" t="s">
        <v>741</v>
      </c>
      <c r="E541">
        <v>2</v>
      </c>
      <c r="F541" s="4">
        <v>10.9</v>
      </c>
      <c r="G541" s="4">
        <v>6.4</v>
      </c>
      <c r="H541" s="4">
        <v>13.4</v>
      </c>
      <c r="I541" s="4">
        <v>69.3</v>
      </c>
      <c r="J541" s="4">
        <v>56.6</v>
      </c>
      <c r="K541" s="4">
        <v>29.28</v>
      </c>
      <c r="L541" t="s">
        <v>85</v>
      </c>
      <c r="M541" t="s">
        <v>85</v>
      </c>
      <c r="N541" t="s">
        <v>85</v>
      </c>
      <c r="O541" s="4" t="str">
        <f t="shared" si="48"/>
        <v>Not measured</v>
      </c>
      <c r="P541" s="5" t="str">
        <f t="shared" si="49"/>
        <v>Not measured</v>
      </c>
      <c r="Q541" t="str">
        <f t="shared" si="50"/>
        <v>Not measured</v>
      </c>
      <c r="R541" t="str">
        <f t="shared" si="51"/>
        <v>Not measured</v>
      </c>
      <c r="S541" s="4" t="str">
        <f t="shared" si="52"/>
        <v>Not measured</v>
      </c>
      <c r="T541" t="s">
        <v>86</v>
      </c>
      <c r="U541" s="8" t="s">
        <v>661</v>
      </c>
      <c r="V541" t="str">
        <f t="shared" si="53"/>
        <v>Tier 3</v>
      </c>
    </row>
    <row r="542" spans="1:22">
      <c r="A542" t="s">
        <v>836</v>
      </c>
      <c r="B542" t="s">
        <v>644</v>
      </c>
      <c r="C542" s="3">
        <v>46128.609722222223</v>
      </c>
      <c r="D542" t="s">
        <v>743</v>
      </c>
      <c r="E542">
        <v>2</v>
      </c>
      <c r="F542" s="4">
        <v>0</v>
      </c>
      <c r="G542" s="4">
        <v>0.2</v>
      </c>
      <c r="H542" s="4">
        <v>21.8</v>
      </c>
      <c r="I542" s="4">
        <v>78</v>
      </c>
      <c r="J542" s="4">
        <v>58.1</v>
      </c>
      <c r="K542" s="4">
        <v>29.28</v>
      </c>
      <c r="L542" t="s">
        <v>85</v>
      </c>
      <c r="M542" t="s">
        <v>85</v>
      </c>
      <c r="N542" t="s">
        <v>85</v>
      </c>
      <c r="O542" s="4" t="str">
        <f t="shared" si="48"/>
        <v>Not measured</v>
      </c>
      <c r="P542" s="5" t="str">
        <f t="shared" si="49"/>
        <v>Not measured</v>
      </c>
      <c r="Q542" t="str">
        <f t="shared" si="50"/>
        <v>Not measured</v>
      </c>
      <c r="R542" t="str">
        <f t="shared" si="51"/>
        <v>Not measured</v>
      </c>
      <c r="S542" s="4" t="str">
        <f t="shared" si="52"/>
        <v>Not measured</v>
      </c>
      <c r="T542" t="s">
        <v>86</v>
      </c>
      <c r="U542" s="8" t="s">
        <v>661</v>
      </c>
      <c r="V542" t="str">
        <f t="shared" si="53"/>
        <v>Tier 1</v>
      </c>
    </row>
    <row r="543" spans="1:22">
      <c r="A543" t="s">
        <v>837</v>
      </c>
      <c r="B543" t="s">
        <v>644</v>
      </c>
      <c r="C543" s="3">
        <v>46128.612500000003</v>
      </c>
      <c r="D543" t="s">
        <v>745</v>
      </c>
      <c r="E543">
        <v>2</v>
      </c>
      <c r="F543" s="4">
        <v>19</v>
      </c>
      <c r="G543" s="4">
        <v>11</v>
      </c>
      <c r="H543" s="4">
        <v>7.6</v>
      </c>
      <c r="I543" s="4">
        <v>62.4</v>
      </c>
      <c r="J543" s="4">
        <v>53.6</v>
      </c>
      <c r="K543" s="4">
        <v>29.27</v>
      </c>
      <c r="L543" t="s">
        <v>85</v>
      </c>
      <c r="M543" t="s">
        <v>85</v>
      </c>
      <c r="N543" t="s">
        <v>85</v>
      </c>
      <c r="O543" s="4" t="str">
        <f t="shared" si="48"/>
        <v>Not measured</v>
      </c>
      <c r="P543" s="5" t="str">
        <f t="shared" si="49"/>
        <v>Not measured</v>
      </c>
      <c r="Q543" t="str">
        <f t="shared" si="50"/>
        <v>Not measured</v>
      </c>
      <c r="R543" t="str">
        <f t="shared" si="51"/>
        <v>Not measured</v>
      </c>
      <c r="S543" s="4" t="str">
        <f t="shared" si="52"/>
        <v>Not measured</v>
      </c>
      <c r="T543" t="s">
        <v>86</v>
      </c>
      <c r="U543" s="8" t="s">
        <v>666</v>
      </c>
      <c r="V543" t="str">
        <f t="shared" si="53"/>
        <v>Tier 3</v>
      </c>
    </row>
    <row r="544" spans="1:22">
      <c r="A544" t="s">
        <v>838</v>
      </c>
      <c r="B544" t="s">
        <v>644</v>
      </c>
      <c r="C544" s="3">
        <v>46128.615972222222</v>
      </c>
      <c r="D544" t="s">
        <v>747</v>
      </c>
      <c r="E544">
        <v>2</v>
      </c>
      <c r="F544" s="4">
        <v>12.7</v>
      </c>
      <c r="G544" s="4">
        <v>7.4</v>
      </c>
      <c r="H544" s="4">
        <v>12.2</v>
      </c>
      <c r="I544" s="4">
        <v>67.7</v>
      </c>
      <c r="J544" s="4">
        <v>52.7</v>
      </c>
      <c r="K544" s="4">
        <v>29.27</v>
      </c>
      <c r="L544" t="s">
        <v>85</v>
      </c>
      <c r="M544" t="s">
        <v>85</v>
      </c>
      <c r="N544" t="s">
        <v>85</v>
      </c>
      <c r="O544" s="4" t="str">
        <f t="shared" si="48"/>
        <v>Not measured</v>
      </c>
      <c r="P544" s="5" t="str">
        <f t="shared" si="49"/>
        <v>Not measured</v>
      </c>
      <c r="Q544" t="str">
        <f t="shared" si="50"/>
        <v>Not measured</v>
      </c>
      <c r="R544" t="str">
        <f t="shared" si="51"/>
        <v>Not measured</v>
      </c>
      <c r="S544" s="4" t="str">
        <f t="shared" si="52"/>
        <v>Not measured</v>
      </c>
      <c r="T544" t="s">
        <v>86</v>
      </c>
      <c r="U544" s="8" t="s">
        <v>666</v>
      </c>
      <c r="V544" t="str">
        <f t="shared" si="53"/>
        <v>Tier 3</v>
      </c>
    </row>
    <row r="545" spans="1:22">
      <c r="A545" t="s">
        <v>839</v>
      </c>
      <c r="B545" t="s">
        <v>644</v>
      </c>
      <c r="C545" s="3">
        <v>46128.618750000001</v>
      </c>
      <c r="D545" t="s">
        <v>749</v>
      </c>
      <c r="E545">
        <v>2</v>
      </c>
      <c r="F545" s="4">
        <v>16.5</v>
      </c>
      <c r="G545" s="4">
        <v>9.6</v>
      </c>
      <c r="H545" s="4">
        <v>9.1999999999999993</v>
      </c>
      <c r="I545" s="4">
        <v>64.7</v>
      </c>
      <c r="J545" s="4">
        <v>55.3</v>
      </c>
      <c r="K545" s="4">
        <v>29.27</v>
      </c>
      <c r="L545" t="s">
        <v>85</v>
      </c>
      <c r="M545" t="s">
        <v>85</v>
      </c>
      <c r="N545" t="s">
        <v>85</v>
      </c>
      <c r="O545" s="4" t="str">
        <f t="shared" si="48"/>
        <v>Not measured</v>
      </c>
      <c r="P545" s="5" t="str">
        <f t="shared" si="49"/>
        <v>Not measured</v>
      </c>
      <c r="Q545" t="str">
        <f t="shared" si="50"/>
        <v>Not measured</v>
      </c>
      <c r="R545" t="str">
        <f t="shared" si="51"/>
        <v>Not measured</v>
      </c>
      <c r="S545" s="4" t="str">
        <f t="shared" si="52"/>
        <v>Not measured</v>
      </c>
      <c r="T545" t="s">
        <v>86</v>
      </c>
      <c r="U545" s="8" t="s">
        <v>666</v>
      </c>
      <c r="V545" t="str">
        <f t="shared" si="53"/>
        <v>Tier 3</v>
      </c>
    </row>
    <row r="546" spans="1:22">
      <c r="A546" t="s">
        <v>840</v>
      </c>
      <c r="B546" t="s">
        <v>644</v>
      </c>
      <c r="C546" s="3">
        <v>46128.622916666667</v>
      </c>
      <c r="D546" t="s">
        <v>751</v>
      </c>
      <c r="E546">
        <v>2</v>
      </c>
      <c r="F546" s="4">
        <v>0</v>
      </c>
      <c r="G546" s="4">
        <v>0.1</v>
      </c>
      <c r="H546" s="4">
        <v>21.9</v>
      </c>
      <c r="I546" s="4">
        <v>78</v>
      </c>
      <c r="J546" s="4">
        <v>56.9</v>
      </c>
      <c r="K546" s="4">
        <v>29.26</v>
      </c>
      <c r="L546" t="s">
        <v>85</v>
      </c>
      <c r="M546" t="s">
        <v>85</v>
      </c>
      <c r="N546" t="s">
        <v>85</v>
      </c>
      <c r="O546" s="4" t="str">
        <f t="shared" si="48"/>
        <v>Not measured</v>
      </c>
      <c r="P546" s="5" t="str">
        <f t="shared" si="49"/>
        <v>Not measured</v>
      </c>
      <c r="Q546" t="str">
        <f t="shared" si="50"/>
        <v>Not measured</v>
      </c>
      <c r="R546" t="str">
        <f t="shared" si="51"/>
        <v>Not measured</v>
      </c>
      <c r="S546" s="4" t="str">
        <f t="shared" si="52"/>
        <v>Not measured</v>
      </c>
      <c r="T546" t="s">
        <v>86</v>
      </c>
      <c r="U546" s="8" t="s">
        <v>656</v>
      </c>
      <c r="V546" t="str">
        <f t="shared" si="53"/>
        <v>Tier 1</v>
      </c>
    </row>
    <row r="547" spans="1:22">
      <c r="A547" t="s">
        <v>841</v>
      </c>
      <c r="B547" t="s">
        <v>644</v>
      </c>
      <c r="C547" s="3">
        <v>46128.626388888886</v>
      </c>
      <c r="D547" t="s">
        <v>753</v>
      </c>
      <c r="E547">
        <v>2</v>
      </c>
      <c r="F547" s="4">
        <v>13.9</v>
      </c>
      <c r="G547" s="4">
        <v>8.1</v>
      </c>
      <c r="H547" s="4">
        <v>11.4</v>
      </c>
      <c r="I547" s="4">
        <v>66.599999999999994</v>
      </c>
      <c r="J547" s="4">
        <v>54.5</v>
      </c>
      <c r="K547" s="4">
        <v>29.26</v>
      </c>
      <c r="L547" t="s">
        <v>85</v>
      </c>
      <c r="M547" t="s">
        <v>85</v>
      </c>
      <c r="N547" t="s">
        <v>85</v>
      </c>
      <c r="O547" s="4" t="str">
        <f t="shared" si="48"/>
        <v>Not measured</v>
      </c>
      <c r="P547" s="5" t="str">
        <f t="shared" si="49"/>
        <v>Not measured</v>
      </c>
      <c r="Q547" t="str">
        <f t="shared" si="50"/>
        <v>Not measured</v>
      </c>
      <c r="R547" t="str">
        <f t="shared" si="51"/>
        <v>Not measured</v>
      </c>
      <c r="S547" s="4" t="str">
        <f t="shared" si="52"/>
        <v>Not measured</v>
      </c>
      <c r="T547" t="s">
        <v>86</v>
      </c>
      <c r="U547" s="8" t="s">
        <v>656</v>
      </c>
      <c r="V547" t="str">
        <f t="shared" si="53"/>
        <v>Tier 3</v>
      </c>
    </row>
    <row r="548" spans="1:22">
      <c r="A548" t="s">
        <v>842</v>
      </c>
      <c r="B548" t="s">
        <v>644</v>
      </c>
      <c r="C548" s="3">
        <v>46128.629166666666</v>
      </c>
      <c r="D548" t="s">
        <v>755</v>
      </c>
      <c r="E548">
        <v>2</v>
      </c>
      <c r="F548" s="4">
        <v>18.3</v>
      </c>
      <c r="G548" s="4">
        <v>10.6</v>
      </c>
      <c r="H548" s="4">
        <v>8.1999999999999993</v>
      </c>
      <c r="I548" s="4">
        <v>62.9</v>
      </c>
      <c r="J548" s="4">
        <v>57.1</v>
      </c>
      <c r="K548" s="4">
        <v>29.26</v>
      </c>
      <c r="L548" t="s">
        <v>85</v>
      </c>
      <c r="M548" t="s">
        <v>85</v>
      </c>
      <c r="N548" t="s">
        <v>85</v>
      </c>
      <c r="O548" s="4" t="str">
        <f t="shared" si="48"/>
        <v>Not measured</v>
      </c>
      <c r="P548" s="5" t="str">
        <f t="shared" si="49"/>
        <v>Not measured</v>
      </c>
      <c r="Q548" t="str">
        <f t="shared" si="50"/>
        <v>Not measured</v>
      </c>
      <c r="R548" t="str">
        <f t="shared" si="51"/>
        <v>Not measured</v>
      </c>
      <c r="S548" s="4" t="str">
        <f t="shared" si="52"/>
        <v>Not measured</v>
      </c>
      <c r="T548" t="s">
        <v>86</v>
      </c>
      <c r="U548" s="8" t="s">
        <v>656</v>
      </c>
      <c r="V548" t="str">
        <f t="shared" si="53"/>
        <v>Tier 3</v>
      </c>
    </row>
    <row r="549" spans="1:22">
      <c r="A549" t="s">
        <v>843</v>
      </c>
      <c r="B549" t="s">
        <v>644</v>
      </c>
      <c r="C549" s="3">
        <v>46128.632638888892</v>
      </c>
      <c r="D549" t="s">
        <v>757</v>
      </c>
      <c r="E549">
        <v>2</v>
      </c>
      <c r="F549" s="4">
        <v>11.3</v>
      </c>
      <c r="G549" s="4">
        <v>6.6</v>
      </c>
      <c r="H549" s="4">
        <v>13.2</v>
      </c>
      <c r="I549" s="4">
        <v>68.900000000000006</v>
      </c>
      <c r="J549" s="4">
        <v>55.6</v>
      </c>
      <c r="K549" s="4">
        <v>29.25</v>
      </c>
      <c r="L549" t="s">
        <v>85</v>
      </c>
      <c r="M549" t="s">
        <v>85</v>
      </c>
      <c r="N549" t="s">
        <v>85</v>
      </c>
      <c r="O549" s="4" t="str">
        <f t="shared" si="48"/>
        <v>Not measured</v>
      </c>
      <c r="P549" s="5" t="str">
        <f t="shared" si="49"/>
        <v>Not measured</v>
      </c>
      <c r="Q549" t="str">
        <f t="shared" si="50"/>
        <v>Not measured</v>
      </c>
      <c r="R549" t="str">
        <f t="shared" si="51"/>
        <v>Not measured</v>
      </c>
      <c r="S549" s="4" t="str">
        <f t="shared" si="52"/>
        <v>Not measured</v>
      </c>
      <c r="T549" t="s">
        <v>86</v>
      </c>
      <c r="U549" s="8" t="s">
        <v>844</v>
      </c>
      <c r="V549" t="str">
        <f t="shared" si="53"/>
        <v>Tier 3</v>
      </c>
    </row>
    <row r="550" spans="1:22">
      <c r="A550" t="s">
        <v>845</v>
      </c>
      <c r="B550" t="s">
        <v>644</v>
      </c>
      <c r="C550" s="3">
        <v>46128.635416666664</v>
      </c>
      <c r="D550" t="s">
        <v>759</v>
      </c>
      <c r="E550">
        <v>2</v>
      </c>
      <c r="F550" s="4">
        <v>0</v>
      </c>
      <c r="G550" s="4">
        <v>0.2</v>
      </c>
      <c r="H550" s="4">
        <v>21.7</v>
      </c>
      <c r="I550" s="4">
        <v>78.099999999999994</v>
      </c>
      <c r="J550" s="4">
        <v>53.8</v>
      </c>
      <c r="K550" s="4">
        <v>29.25</v>
      </c>
      <c r="L550" t="s">
        <v>85</v>
      </c>
      <c r="M550" t="s">
        <v>85</v>
      </c>
      <c r="N550" t="s">
        <v>85</v>
      </c>
      <c r="O550" s="4" t="str">
        <f t="shared" si="48"/>
        <v>Not measured</v>
      </c>
      <c r="P550" s="5" t="str">
        <f t="shared" si="49"/>
        <v>Not measured</v>
      </c>
      <c r="Q550" t="str">
        <f t="shared" si="50"/>
        <v>Not measured</v>
      </c>
      <c r="R550" t="str">
        <f t="shared" si="51"/>
        <v>Not measured</v>
      </c>
      <c r="S550" s="4" t="str">
        <f t="shared" si="52"/>
        <v>Not measured</v>
      </c>
      <c r="T550" t="s">
        <v>86</v>
      </c>
      <c r="U550" s="8" t="s">
        <v>844</v>
      </c>
      <c r="V550" t="str">
        <f t="shared" si="53"/>
        <v>Tier 1</v>
      </c>
    </row>
    <row r="551" spans="1:22">
      <c r="A551" t="s">
        <v>846</v>
      </c>
      <c r="B551" t="s">
        <v>644</v>
      </c>
      <c r="C551" s="3">
        <v>46128.638194444444</v>
      </c>
      <c r="D551" t="s">
        <v>761</v>
      </c>
      <c r="E551">
        <v>2</v>
      </c>
      <c r="F551" s="4">
        <v>15.7</v>
      </c>
      <c r="G551" s="4">
        <v>9.1</v>
      </c>
      <c r="H551" s="4">
        <v>9.9</v>
      </c>
      <c r="I551" s="4">
        <v>65.3</v>
      </c>
      <c r="J551" s="4">
        <v>56.4</v>
      </c>
      <c r="K551" s="4">
        <v>29.25</v>
      </c>
      <c r="L551" t="s">
        <v>85</v>
      </c>
      <c r="M551" t="s">
        <v>85</v>
      </c>
      <c r="N551" t="s">
        <v>85</v>
      </c>
      <c r="O551" s="4" t="str">
        <f t="shared" si="48"/>
        <v>Not measured</v>
      </c>
      <c r="P551" s="5" t="str">
        <f t="shared" si="49"/>
        <v>Not measured</v>
      </c>
      <c r="Q551" t="str">
        <f t="shared" si="50"/>
        <v>Not measured</v>
      </c>
      <c r="R551" t="str">
        <f t="shared" si="51"/>
        <v>Not measured</v>
      </c>
      <c r="S551" s="4" t="str">
        <f t="shared" si="52"/>
        <v>Not measured</v>
      </c>
      <c r="T551" t="s">
        <v>86</v>
      </c>
      <c r="U551" s="8" t="s">
        <v>844</v>
      </c>
      <c r="V551" t="str">
        <f t="shared" si="53"/>
        <v>Tier 3</v>
      </c>
    </row>
    <row r="552" spans="1:22">
      <c r="A552" t="s">
        <v>847</v>
      </c>
      <c r="B552" t="s">
        <v>644</v>
      </c>
      <c r="C552" s="3">
        <v>46128.640277777777</v>
      </c>
      <c r="D552" t="s">
        <v>763</v>
      </c>
      <c r="E552">
        <v>2</v>
      </c>
      <c r="F552" s="4">
        <v>19.7</v>
      </c>
      <c r="G552" s="4">
        <v>11.4</v>
      </c>
      <c r="H552" s="4">
        <v>7.3</v>
      </c>
      <c r="I552" s="4">
        <v>61.6</v>
      </c>
      <c r="J552" s="4">
        <v>54.1</v>
      </c>
      <c r="K552" s="4">
        <v>29.24</v>
      </c>
      <c r="L552" t="s">
        <v>85</v>
      </c>
      <c r="M552" t="s">
        <v>85</v>
      </c>
      <c r="N552" t="s">
        <v>85</v>
      </c>
      <c r="O552" s="4" t="str">
        <f t="shared" si="48"/>
        <v>Not measured</v>
      </c>
      <c r="P552" s="5" t="str">
        <f t="shared" si="49"/>
        <v>Not measured</v>
      </c>
      <c r="Q552" t="str">
        <f t="shared" si="50"/>
        <v>Not measured</v>
      </c>
      <c r="R552" t="str">
        <f t="shared" si="51"/>
        <v>Not measured</v>
      </c>
      <c r="S552" s="4" t="str">
        <f t="shared" si="52"/>
        <v>Not measured</v>
      </c>
      <c r="T552" t="s">
        <v>86</v>
      </c>
      <c r="U552" s="8" t="s">
        <v>651</v>
      </c>
      <c r="V552" t="str">
        <f t="shared" si="53"/>
        <v>Tier 3</v>
      </c>
    </row>
    <row r="553" spans="1:22">
      <c r="A553" t="s">
        <v>848</v>
      </c>
      <c r="B553" t="s">
        <v>644</v>
      </c>
      <c r="C553" s="3">
        <v>46128.642361111109</v>
      </c>
      <c r="D553" t="s">
        <v>765</v>
      </c>
      <c r="E553">
        <v>2</v>
      </c>
      <c r="F553" s="4">
        <v>8.9</v>
      </c>
      <c r="G553" s="4">
        <v>5.2</v>
      </c>
      <c r="H553" s="4">
        <v>14.9</v>
      </c>
      <c r="I553" s="4">
        <v>71</v>
      </c>
      <c r="J553" s="4">
        <v>55.8</v>
      </c>
      <c r="K553" s="4">
        <v>29.24</v>
      </c>
      <c r="L553" t="s">
        <v>85</v>
      </c>
      <c r="M553" t="s">
        <v>85</v>
      </c>
      <c r="N553" t="s">
        <v>85</v>
      </c>
      <c r="O553" s="4" t="str">
        <f t="shared" si="48"/>
        <v>Not measured</v>
      </c>
      <c r="P553" s="5" t="str">
        <f t="shared" si="49"/>
        <v>Not measured</v>
      </c>
      <c r="Q553" t="str">
        <f t="shared" si="50"/>
        <v>Not measured</v>
      </c>
      <c r="R553" t="str">
        <f t="shared" si="51"/>
        <v>Not measured</v>
      </c>
      <c r="S553" s="4" t="str">
        <f t="shared" si="52"/>
        <v>Not measured</v>
      </c>
      <c r="T553" t="s">
        <v>86</v>
      </c>
      <c r="U553" s="8" t="s">
        <v>651</v>
      </c>
      <c r="V553" t="str">
        <f t="shared" si="53"/>
        <v>Tier 3</v>
      </c>
    </row>
    <row r="554" spans="1:22">
      <c r="A554" t="s">
        <v>849</v>
      </c>
      <c r="B554" t="s">
        <v>644</v>
      </c>
      <c r="C554" s="3">
        <v>46129.644444444442</v>
      </c>
      <c r="D554" t="s">
        <v>767</v>
      </c>
      <c r="E554">
        <v>2</v>
      </c>
      <c r="F554" s="4">
        <v>0</v>
      </c>
      <c r="G554" s="4">
        <v>0.1</v>
      </c>
      <c r="H554" s="4">
        <v>21.8</v>
      </c>
      <c r="I554" s="4">
        <v>78.099999999999994</v>
      </c>
      <c r="J554" s="4">
        <v>57.3</v>
      </c>
      <c r="K554" s="4">
        <v>29.24</v>
      </c>
      <c r="L554" t="s">
        <v>85</v>
      </c>
      <c r="M554" t="s">
        <v>85</v>
      </c>
      <c r="N554" t="s">
        <v>85</v>
      </c>
      <c r="O554" s="4" t="str">
        <f t="shared" si="48"/>
        <v>Not measured</v>
      </c>
      <c r="P554" s="5" t="str">
        <f t="shared" si="49"/>
        <v>Not measured</v>
      </c>
      <c r="Q554" t="str">
        <f t="shared" si="50"/>
        <v>Not measured</v>
      </c>
      <c r="R554" t="str">
        <f t="shared" si="51"/>
        <v>Not measured</v>
      </c>
      <c r="S554" s="4" t="str">
        <f t="shared" si="52"/>
        <v>Not measured</v>
      </c>
      <c r="T554" t="s">
        <v>86</v>
      </c>
      <c r="U554" s="8" t="s">
        <v>651</v>
      </c>
      <c r="V554" t="str">
        <f t="shared" si="53"/>
        <v>Tier 1</v>
      </c>
    </row>
    <row r="555" spans="1:22">
      <c r="A555" t="s">
        <v>850</v>
      </c>
      <c r="B555" t="s">
        <v>644</v>
      </c>
      <c r="C555" s="3">
        <v>46130.647222222222</v>
      </c>
      <c r="D555" t="s">
        <v>769</v>
      </c>
      <c r="E555">
        <v>2</v>
      </c>
      <c r="F555" s="4">
        <v>14.8</v>
      </c>
      <c r="G555" s="4">
        <v>8.6</v>
      </c>
      <c r="H555" s="4">
        <v>10.6</v>
      </c>
      <c r="I555" s="4">
        <v>66</v>
      </c>
      <c r="J555" s="4">
        <v>52.9</v>
      </c>
      <c r="K555" s="4">
        <v>29.23</v>
      </c>
      <c r="L555" t="s">
        <v>85</v>
      </c>
      <c r="M555" t="s">
        <v>85</v>
      </c>
      <c r="N555" t="s">
        <v>85</v>
      </c>
      <c r="O555" s="4" t="str">
        <f t="shared" si="48"/>
        <v>Not measured</v>
      </c>
      <c r="P555" s="5" t="str">
        <f t="shared" si="49"/>
        <v>Not measured</v>
      </c>
      <c r="Q555" t="str">
        <f t="shared" si="50"/>
        <v>Not measured</v>
      </c>
      <c r="R555" t="str">
        <f t="shared" si="51"/>
        <v>Not measured</v>
      </c>
      <c r="S555" s="4" t="str">
        <f t="shared" si="52"/>
        <v>Not measured</v>
      </c>
      <c r="T555" t="s">
        <v>86</v>
      </c>
      <c r="U555" s="8" t="s">
        <v>103</v>
      </c>
      <c r="V555" t="str">
        <f t="shared" si="53"/>
        <v>Tier 3</v>
      </c>
    </row>
    <row r="556" spans="1:22">
      <c r="A556" t="s">
        <v>851</v>
      </c>
      <c r="B556" t="s">
        <v>644</v>
      </c>
      <c r="C556" s="3">
        <v>46131.649305555555</v>
      </c>
      <c r="D556" t="s">
        <v>771</v>
      </c>
      <c r="E556">
        <v>2</v>
      </c>
      <c r="F556" s="4">
        <v>17.3</v>
      </c>
      <c r="G556" s="4">
        <v>10</v>
      </c>
      <c r="H556" s="4">
        <v>8.9</v>
      </c>
      <c r="I556" s="4">
        <v>63.8</v>
      </c>
      <c r="J556" s="4">
        <v>56.2</v>
      </c>
      <c r="K556" s="4">
        <v>29.23</v>
      </c>
      <c r="L556" t="s">
        <v>85</v>
      </c>
      <c r="M556" t="s">
        <v>85</v>
      </c>
      <c r="N556" t="s">
        <v>85</v>
      </c>
      <c r="O556" s="4" t="str">
        <f t="shared" si="48"/>
        <v>Not measured</v>
      </c>
      <c r="P556" s="5" t="str">
        <f t="shared" si="49"/>
        <v>Not measured</v>
      </c>
      <c r="Q556" t="str">
        <f t="shared" si="50"/>
        <v>Not measured</v>
      </c>
      <c r="R556" t="str">
        <f t="shared" si="51"/>
        <v>Not measured</v>
      </c>
      <c r="S556" s="4" t="str">
        <f t="shared" si="52"/>
        <v>Not measured</v>
      </c>
      <c r="T556" t="s">
        <v>86</v>
      </c>
      <c r="U556" s="8" t="s">
        <v>103</v>
      </c>
      <c r="V556" t="str">
        <f t="shared" si="53"/>
        <v>Tier 3</v>
      </c>
    </row>
    <row r="557" spans="1:22">
      <c r="A557" t="s">
        <v>852</v>
      </c>
      <c r="B557" t="s">
        <v>644</v>
      </c>
      <c r="C557" s="3">
        <v>46132.651388888888</v>
      </c>
      <c r="D557" t="s">
        <v>773</v>
      </c>
      <c r="E557">
        <v>2</v>
      </c>
      <c r="F557" s="4">
        <v>0</v>
      </c>
      <c r="G557" s="4">
        <v>0.2</v>
      </c>
      <c r="H557" s="4">
        <v>21.6</v>
      </c>
      <c r="I557" s="4">
        <v>78.2</v>
      </c>
      <c r="J557" s="4">
        <v>54.7</v>
      </c>
      <c r="K557" s="4">
        <v>29.23</v>
      </c>
      <c r="L557" t="s">
        <v>85</v>
      </c>
      <c r="M557" t="s">
        <v>85</v>
      </c>
      <c r="N557" t="s">
        <v>85</v>
      </c>
      <c r="O557" s="4" t="str">
        <f t="shared" si="48"/>
        <v>Not measured</v>
      </c>
      <c r="P557" s="5" t="str">
        <f t="shared" si="49"/>
        <v>Not measured</v>
      </c>
      <c r="Q557" t="str">
        <f t="shared" si="50"/>
        <v>Not measured</v>
      </c>
      <c r="R557" t="str">
        <f t="shared" si="51"/>
        <v>Not measured</v>
      </c>
      <c r="S557" s="4" t="str">
        <f t="shared" si="52"/>
        <v>Not measured</v>
      </c>
      <c r="T557" t="s">
        <v>86</v>
      </c>
      <c r="U557" s="8" t="s">
        <v>103</v>
      </c>
      <c r="V557" t="str">
        <f t="shared" si="53"/>
        <v>Tier 1</v>
      </c>
    </row>
    <row r="558" spans="1:22">
      <c r="A558" t="s">
        <v>853</v>
      </c>
      <c r="B558" t="s">
        <v>644</v>
      </c>
      <c r="C558" s="3">
        <v>46133.654166666667</v>
      </c>
      <c r="D558" t="s">
        <v>775</v>
      </c>
      <c r="E558">
        <v>2</v>
      </c>
      <c r="F558" s="4">
        <v>19.100000000000001</v>
      </c>
      <c r="G558" s="4">
        <v>11.1</v>
      </c>
      <c r="H558" s="4">
        <v>7.5</v>
      </c>
      <c r="I558" s="4">
        <v>62.3</v>
      </c>
      <c r="J558" s="4">
        <v>54.7</v>
      </c>
      <c r="K558" s="4">
        <v>29.22</v>
      </c>
      <c r="L558" t="s">
        <v>85</v>
      </c>
      <c r="M558" t="s">
        <v>85</v>
      </c>
      <c r="N558" t="s">
        <v>85</v>
      </c>
      <c r="O558" s="4" t="str">
        <f t="shared" si="48"/>
        <v>Not measured</v>
      </c>
      <c r="P558" s="5" t="str">
        <f t="shared" si="49"/>
        <v>Not measured</v>
      </c>
      <c r="Q558" t="str">
        <f t="shared" si="50"/>
        <v>Not measured</v>
      </c>
      <c r="R558" t="str">
        <f t="shared" si="51"/>
        <v>Not measured</v>
      </c>
      <c r="S558" s="4" t="str">
        <f t="shared" si="52"/>
        <v>Not measured</v>
      </c>
      <c r="T558" t="s">
        <v>86</v>
      </c>
      <c r="U558" s="8" t="s">
        <v>648</v>
      </c>
      <c r="V558" t="str">
        <f t="shared" si="53"/>
        <v>Tier 3</v>
      </c>
    </row>
    <row r="559" spans="1:22">
      <c r="A559" t="s">
        <v>854</v>
      </c>
      <c r="B559" t="s">
        <v>644</v>
      </c>
      <c r="C559" s="3">
        <v>46164.409722222219</v>
      </c>
      <c r="D559" t="s">
        <v>645</v>
      </c>
      <c r="E559">
        <v>3</v>
      </c>
      <c r="F559" s="4">
        <v>0</v>
      </c>
      <c r="G559" s="4">
        <v>0.1</v>
      </c>
      <c r="H559" s="4">
        <v>21.6</v>
      </c>
      <c r="I559" s="4">
        <v>78.3</v>
      </c>
      <c r="J559" s="4">
        <v>64.2</v>
      </c>
      <c r="K559" s="4">
        <v>29.26</v>
      </c>
      <c r="L559" s="4">
        <v>-0.06</v>
      </c>
      <c r="M559" s="4">
        <v>-0.01</v>
      </c>
      <c r="N559" t="s">
        <v>85</v>
      </c>
      <c r="O559" s="4">
        <f t="shared" si="48"/>
        <v>0.38</v>
      </c>
      <c r="P559" s="5">
        <f t="shared" si="49"/>
        <v>0</v>
      </c>
      <c r="Q559" t="str">
        <f t="shared" si="50"/>
        <v>Negative ΔP</v>
      </c>
      <c r="R559" t="str">
        <f t="shared" si="51"/>
        <v>Within Model #180 range</v>
      </c>
      <c r="S559" s="4" t="str">
        <f t="shared" si="52"/>
        <v>Not measured</v>
      </c>
      <c r="T559" t="s">
        <v>86</v>
      </c>
      <c r="U559" s="8" t="s">
        <v>656</v>
      </c>
      <c r="V559" t="str">
        <f t="shared" si="53"/>
        <v>Tier 1</v>
      </c>
    </row>
    <row r="560" spans="1:22">
      <c r="A560" t="s">
        <v>855</v>
      </c>
      <c r="B560" t="s">
        <v>644</v>
      </c>
      <c r="C560" s="3">
        <v>46164.413194444445</v>
      </c>
      <c r="D560" t="s">
        <v>647</v>
      </c>
      <c r="E560">
        <v>3</v>
      </c>
      <c r="F560" s="4">
        <v>14.8</v>
      </c>
      <c r="G560" s="4">
        <v>8.6999999999999993</v>
      </c>
      <c r="H560" s="4">
        <v>10.199999999999999</v>
      </c>
      <c r="I560" s="4">
        <v>66.3</v>
      </c>
      <c r="J560" s="4">
        <v>67.099999999999994</v>
      </c>
      <c r="K560" s="4">
        <v>29.26</v>
      </c>
      <c r="L560" s="4">
        <v>0.05</v>
      </c>
      <c r="M560" s="4">
        <v>0.01</v>
      </c>
      <c r="N560" t="s">
        <v>85</v>
      </c>
      <c r="O560" s="4">
        <f t="shared" si="48"/>
        <v>0.38</v>
      </c>
      <c r="P560" s="5">
        <f t="shared" si="49"/>
        <v>5.6000000000000001E-2</v>
      </c>
      <c r="Q560" t="str">
        <f t="shared" si="50"/>
        <v>Positive ΔP</v>
      </c>
      <c r="R560" t="str">
        <f t="shared" si="51"/>
        <v>Within Model #180 range</v>
      </c>
      <c r="S560" s="4" t="str">
        <f t="shared" si="52"/>
        <v>Not measured</v>
      </c>
      <c r="T560" t="s">
        <v>86</v>
      </c>
      <c r="U560" s="8" t="s">
        <v>656</v>
      </c>
      <c r="V560" t="str">
        <f t="shared" si="53"/>
        <v>Tier 3</v>
      </c>
    </row>
    <row r="561" spans="1:22">
      <c r="A561" t="s">
        <v>856</v>
      </c>
      <c r="B561" t="s">
        <v>644</v>
      </c>
      <c r="C561" s="3">
        <v>46164.417361111111</v>
      </c>
      <c r="D561" t="s">
        <v>650</v>
      </c>
      <c r="E561">
        <v>3</v>
      </c>
      <c r="F561" s="4">
        <v>26.4</v>
      </c>
      <c r="G561" s="4">
        <v>15.2</v>
      </c>
      <c r="H561" s="4">
        <v>4</v>
      </c>
      <c r="I561" s="4">
        <v>54.4</v>
      </c>
      <c r="J561" s="4">
        <v>62.3</v>
      </c>
      <c r="K561" s="4">
        <v>29.26</v>
      </c>
      <c r="L561" s="4">
        <v>0.13</v>
      </c>
      <c r="M561" s="4">
        <v>0.03</v>
      </c>
      <c r="N561" t="s">
        <v>85</v>
      </c>
      <c r="O561" s="4">
        <f t="shared" si="48"/>
        <v>0.66</v>
      </c>
      <c r="P561" s="5">
        <f t="shared" si="49"/>
        <v>0.17399999999999999</v>
      </c>
      <c r="Q561" t="str">
        <f t="shared" si="50"/>
        <v>Positive ΔP</v>
      </c>
      <c r="R561" t="str">
        <f t="shared" si="51"/>
        <v>Within Model #180 range</v>
      </c>
      <c r="S561" s="4" t="str">
        <f t="shared" si="52"/>
        <v>Not measured</v>
      </c>
      <c r="T561" t="s">
        <v>86</v>
      </c>
      <c r="U561" s="8" t="s">
        <v>656</v>
      </c>
      <c r="V561" t="str">
        <f t="shared" si="53"/>
        <v>Tier 3</v>
      </c>
    </row>
    <row r="562" spans="1:22">
      <c r="A562" t="s">
        <v>857</v>
      </c>
      <c r="B562" t="s">
        <v>644</v>
      </c>
      <c r="C562" s="3">
        <v>46164.42083333333</v>
      </c>
      <c r="D562" t="s">
        <v>653</v>
      </c>
      <c r="E562">
        <v>3</v>
      </c>
      <c r="F562" s="4">
        <v>0</v>
      </c>
      <c r="G562" s="4">
        <v>0.2</v>
      </c>
      <c r="H562" s="4">
        <v>21.8</v>
      </c>
      <c r="I562" s="4">
        <v>78</v>
      </c>
      <c r="J562" s="4">
        <v>60.5</v>
      </c>
      <c r="K562" s="4">
        <v>29.26</v>
      </c>
      <c r="L562" s="4">
        <v>-0.06</v>
      </c>
      <c r="M562" s="4">
        <v>-0.01</v>
      </c>
      <c r="N562" t="s">
        <v>85</v>
      </c>
      <c r="O562" s="4">
        <f t="shared" si="48"/>
        <v>0.38</v>
      </c>
      <c r="P562" s="5">
        <f t="shared" si="49"/>
        <v>0</v>
      </c>
      <c r="Q562" t="str">
        <f t="shared" si="50"/>
        <v>Negative ΔP</v>
      </c>
      <c r="R562" t="str">
        <f t="shared" si="51"/>
        <v>Within Model #180 range</v>
      </c>
      <c r="S562" s="4" t="str">
        <f t="shared" si="52"/>
        <v>Not measured</v>
      </c>
      <c r="T562" t="s">
        <v>86</v>
      </c>
      <c r="U562" s="8" t="s">
        <v>656</v>
      </c>
      <c r="V562" t="str">
        <f t="shared" si="53"/>
        <v>Tier 1</v>
      </c>
    </row>
    <row r="563" spans="1:22">
      <c r="A563" t="s">
        <v>858</v>
      </c>
      <c r="B563" t="s">
        <v>644</v>
      </c>
      <c r="C563" s="3">
        <v>46164.425000000003</v>
      </c>
      <c r="D563" t="s">
        <v>655</v>
      </c>
      <c r="E563">
        <v>3</v>
      </c>
      <c r="F563" s="4">
        <v>19.600000000000001</v>
      </c>
      <c r="G563" s="4">
        <v>11.4</v>
      </c>
      <c r="H563" s="4">
        <v>7.5</v>
      </c>
      <c r="I563" s="4">
        <v>61.5</v>
      </c>
      <c r="J563" s="4">
        <v>61.2</v>
      </c>
      <c r="K563" s="4">
        <v>29.26</v>
      </c>
      <c r="L563" s="4">
        <v>0.08</v>
      </c>
      <c r="M563" s="4">
        <v>0.02</v>
      </c>
      <c r="N563" t="s">
        <v>85</v>
      </c>
      <c r="O563" s="4">
        <f t="shared" si="48"/>
        <v>0.54</v>
      </c>
      <c r="P563" s="5">
        <f t="shared" si="49"/>
        <v>0.106</v>
      </c>
      <c r="Q563" t="str">
        <f t="shared" si="50"/>
        <v>Positive ΔP</v>
      </c>
      <c r="R563" t="str">
        <f t="shared" si="51"/>
        <v>Within Model #180 range</v>
      </c>
      <c r="S563" s="4" t="str">
        <f t="shared" si="52"/>
        <v>Not measured</v>
      </c>
      <c r="T563" t="s">
        <v>86</v>
      </c>
      <c r="U563" s="8" t="s">
        <v>656</v>
      </c>
      <c r="V563" t="str">
        <f t="shared" si="53"/>
        <v>Tier 3</v>
      </c>
    </row>
    <row r="564" spans="1:22">
      <c r="A564" t="s">
        <v>859</v>
      </c>
      <c r="B564" t="s">
        <v>644</v>
      </c>
      <c r="C564" s="3">
        <v>46164.427777777775</v>
      </c>
      <c r="D564" t="s">
        <v>658</v>
      </c>
      <c r="E564">
        <v>3</v>
      </c>
      <c r="F564" s="4">
        <v>31.5</v>
      </c>
      <c r="G564" s="4">
        <v>17.899999999999999</v>
      </c>
      <c r="H564" s="4">
        <v>2</v>
      </c>
      <c r="I564" s="4">
        <v>48.6</v>
      </c>
      <c r="J564" s="4">
        <v>60.9</v>
      </c>
      <c r="K564" s="4">
        <v>29.26</v>
      </c>
      <c r="L564" s="4">
        <v>0.16</v>
      </c>
      <c r="M564" s="4">
        <v>0.04</v>
      </c>
      <c r="N564" t="s">
        <v>85</v>
      </c>
      <c r="O564" s="4">
        <f t="shared" si="48"/>
        <v>0.76</v>
      </c>
      <c r="P564" s="5">
        <f t="shared" si="49"/>
        <v>0.23899999999999999</v>
      </c>
      <c r="Q564" t="str">
        <f t="shared" si="50"/>
        <v>Positive ΔP</v>
      </c>
      <c r="R564" t="str">
        <f t="shared" si="51"/>
        <v>Within Model #180 range</v>
      </c>
      <c r="S564" s="4" t="str">
        <f t="shared" si="52"/>
        <v>Not measured</v>
      </c>
      <c r="T564" t="s">
        <v>86</v>
      </c>
      <c r="U564" s="8" t="s">
        <v>656</v>
      </c>
      <c r="V564" t="str">
        <f t="shared" si="53"/>
        <v>Tier 3</v>
      </c>
    </row>
    <row r="565" spans="1:22">
      <c r="A565" t="s">
        <v>860</v>
      </c>
      <c r="B565" t="s">
        <v>644</v>
      </c>
      <c r="C565" s="3">
        <v>46164.431250000001</v>
      </c>
      <c r="D565" t="s">
        <v>660</v>
      </c>
      <c r="E565">
        <v>3</v>
      </c>
      <c r="F565" s="4">
        <v>0</v>
      </c>
      <c r="G565" s="4">
        <v>0.1</v>
      </c>
      <c r="H565" s="4">
        <v>21.9</v>
      </c>
      <c r="I565" s="4">
        <v>78</v>
      </c>
      <c r="J565" s="4">
        <v>59.8</v>
      </c>
      <c r="K565" s="4">
        <v>29.26</v>
      </c>
      <c r="L565" s="4">
        <v>-0.06</v>
      </c>
      <c r="M565" s="4">
        <v>-0.01</v>
      </c>
      <c r="N565" t="s">
        <v>85</v>
      </c>
      <c r="O565" s="4">
        <f t="shared" si="48"/>
        <v>0.38</v>
      </c>
      <c r="P565" s="5">
        <f t="shared" si="49"/>
        <v>0</v>
      </c>
      <c r="Q565" t="str">
        <f t="shared" si="50"/>
        <v>Negative ΔP</v>
      </c>
      <c r="R565" t="str">
        <f t="shared" si="51"/>
        <v>Within Model #180 range</v>
      </c>
      <c r="S565" s="4" t="str">
        <f t="shared" si="52"/>
        <v>Not measured</v>
      </c>
      <c r="T565" t="s">
        <v>86</v>
      </c>
      <c r="U565" s="8" t="s">
        <v>656</v>
      </c>
      <c r="V565" t="str">
        <f t="shared" si="53"/>
        <v>Tier 1</v>
      </c>
    </row>
    <row r="566" spans="1:22">
      <c r="A566" t="s">
        <v>861</v>
      </c>
      <c r="B566" t="s">
        <v>644</v>
      </c>
      <c r="C566" s="3">
        <v>46164.434027777781</v>
      </c>
      <c r="D566" t="s">
        <v>663</v>
      </c>
      <c r="E566">
        <v>3</v>
      </c>
      <c r="F566" s="4">
        <v>9.3000000000000007</v>
      </c>
      <c r="G566" s="4">
        <v>5.5</v>
      </c>
      <c r="H566" s="4">
        <v>15.2</v>
      </c>
      <c r="I566" s="4">
        <v>70</v>
      </c>
      <c r="J566" s="4">
        <v>63.4</v>
      </c>
      <c r="K566" s="4">
        <v>29.26</v>
      </c>
      <c r="L566" s="4">
        <v>0.01</v>
      </c>
      <c r="M566" s="4">
        <v>0.01</v>
      </c>
      <c r="N566" t="s">
        <v>85</v>
      </c>
      <c r="O566" s="4">
        <f t="shared" si="48"/>
        <v>0.38</v>
      </c>
      <c r="P566" s="5">
        <f t="shared" si="49"/>
        <v>3.5000000000000003E-2</v>
      </c>
      <c r="Q566" t="str">
        <f t="shared" si="50"/>
        <v>Positive ΔP</v>
      </c>
      <c r="R566" t="str">
        <f t="shared" si="51"/>
        <v>Within Model #180 range</v>
      </c>
      <c r="S566" s="4" t="str">
        <f t="shared" si="52"/>
        <v>Not measured</v>
      </c>
      <c r="T566" t="s">
        <v>86</v>
      </c>
      <c r="U566" s="8" t="s">
        <v>656</v>
      </c>
      <c r="V566" t="str">
        <f t="shared" si="53"/>
        <v>Tier 3</v>
      </c>
    </row>
    <row r="567" spans="1:22">
      <c r="A567" t="s">
        <v>862</v>
      </c>
      <c r="B567" t="s">
        <v>644</v>
      </c>
      <c r="C567" s="3">
        <v>46164.436805555553</v>
      </c>
      <c r="D567" t="s">
        <v>665</v>
      </c>
      <c r="E567">
        <v>3</v>
      </c>
      <c r="F567" s="4">
        <v>22.8</v>
      </c>
      <c r="G567" s="4">
        <v>13</v>
      </c>
      <c r="H567" s="4">
        <v>5.8</v>
      </c>
      <c r="I567" s="4">
        <v>58.4</v>
      </c>
      <c r="J567" s="4">
        <v>62.7</v>
      </c>
      <c r="K567" s="4">
        <v>29.26</v>
      </c>
      <c r="L567" s="4">
        <v>0.1</v>
      </c>
      <c r="M567" s="4">
        <v>0.02</v>
      </c>
      <c r="N567" t="s">
        <v>85</v>
      </c>
      <c r="O567" s="4">
        <f t="shared" si="48"/>
        <v>0.54</v>
      </c>
      <c r="P567" s="5">
        <f t="shared" si="49"/>
        <v>0.123</v>
      </c>
      <c r="Q567" t="str">
        <f t="shared" si="50"/>
        <v>Positive ΔP</v>
      </c>
      <c r="R567" t="str">
        <f t="shared" si="51"/>
        <v>Within Model #180 range</v>
      </c>
      <c r="S567" s="4" t="str">
        <f t="shared" si="52"/>
        <v>Not measured</v>
      </c>
      <c r="T567" t="s">
        <v>86</v>
      </c>
      <c r="U567" s="8" t="s">
        <v>656</v>
      </c>
      <c r="V567" t="str">
        <f t="shared" si="53"/>
        <v>Tier 3</v>
      </c>
    </row>
    <row r="568" spans="1:22">
      <c r="A568" t="s">
        <v>863</v>
      </c>
      <c r="B568" t="s">
        <v>644</v>
      </c>
      <c r="C568" s="3">
        <v>46164.439583333333</v>
      </c>
      <c r="D568" t="s">
        <v>668</v>
      </c>
      <c r="E568">
        <v>3</v>
      </c>
      <c r="F568" s="4">
        <v>0</v>
      </c>
      <c r="G568" s="4">
        <v>0</v>
      </c>
      <c r="H568" s="4">
        <v>21.7</v>
      </c>
      <c r="I568" s="4">
        <v>78.3</v>
      </c>
      <c r="J568" s="4">
        <v>60.1</v>
      </c>
      <c r="K568" s="4">
        <v>29.26</v>
      </c>
      <c r="L568" s="4">
        <v>-0.06</v>
      </c>
      <c r="M568" s="4">
        <v>-0.01</v>
      </c>
      <c r="N568" t="s">
        <v>85</v>
      </c>
      <c r="O568" s="4">
        <f t="shared" si="48"/>
        <v>0.38</v>
      </c>
      <c r="P568" s="5">
        <f t="shared" si="49"/>
        <v>0</v>
      </c>
      <c r="Q568" t="str">
        <f t="shared" si="50"/>
        <v>Negative ΔP</v>
      </c>
      <c r="R568" t="str">
        <f t="shared" si="51"/>
        <v>Within Model #180 range</v>
      </c>
      <c r="S568" s="4" t="str">
        <f t="shared" si="52"/>
        <v>Not measured</v>
      </c>
      <c r="T568" t="s">
        <v>86</v>
      </c>
      <c r="U568" s="8" t="s">
        <v>656</v>
      </c>
      <c r="V568" t="str">
        <f t="shared" si="53"/>
        <v>Tier 1</v>
      </c>
    </row>
    <row r="569" spans="1:22">
      <c r="A569" t="s">
        <v>864</v>
      </c>
      <c r="B569" t="s">
        <v>644</v>
      </c>
      <c r="C569" s="3">
        <v>46164.442361111112</v>
      </c>
      <c r="D569" t="s">
        <v>670</v>
      </c>
      <c r="E569">
        <v>3</v>
      </c>
      <c r="F569" s="4">
        <v>28.7</v>
      </c>
      <c r="G569" s="4">
        <v>16.399999999999999</v>
      </c>
      <c r="H569" s="4">
        <v>3.1</v>
      </c>
      <c r="I569" s="4">
        <v>51.8</v>
      </c>
      <c r="J569" s="4">
        <v>61.6</v>
      </c>
      <c r="K569" s="4">
        <v>29.26</v>
      </c>
      <c r="L569" s="4" t="s">
        <v>85</v>
      </c>
      <c r="M569" s="4" t="s">
        <v>85</v>
      </c>
      <c r="N569" t="s">
        <v>85</v>
      </c>
      <c r="O569" s="4" t="str">
        <f t="shared" si="48"/>
        <v>Not measured</v>
      </c>
      <c r="P569" s="5" t="str">
        <f t="shared" si="49"/>
        <v>Not measured</v>
      </c>
      <c r="Q569" t="str">
        <f t="shared" si="50"/>
        <v>Not measured</v>
      </c>
      <c r="R569" t="str">
        <f t="shared" si="51"/>
        <v>Not measured</v>
      </c>
      <c r="S569" s="4" t="str">
        <f t="shared" si="52"/>
        <v>Not measured</v>
      </c>
      <c r="T569" t="s">
        <v>85</v>
      </c>
      <c r="U569" s="8" t="s">
        <v>656</v>
      </c>
      <c r="V569" t="str">
        <f t="shared" si="53"/>
        <v>Tier 3</v>
      </c>
    </row>
    <row r="570" spans="1:22">
      <c r="A570" t="s">
        <v>865</v>
      </c>
      <c r="B570" t="s">
        <v>644</v>
      </c>
      <c r="C570" s="3">
        <v>46164.446527777778</v>
      </c>
      <c r="D570" t="s">
        <v>672</v>
      </c>
      <c r="E570">
        <v>3</v>
      </c>
      <c r="F570" s="4">
        <v>16.2</v>
      </c>
      <c r="G570" s="4">
        <v>9.5</v>
      </c>
      <c r="H570" s="4">
        <v>9.6</v>
      </c>
      <c r="I570" s="4">
        <v>64.7</v>
      </c>
      <c r="J570" s="4">
        <v>62.9</v>
      </c>
      <c r="K570" s="4">
        <v>29.26</v>
      </c>
      <c r="L570" s="4" t="s">
        <v>85</v>
      </c>
      <c r="M570" s="4" t="s">
        <v>85</v>
      </c>
      <c r="N570" t="s">
        <v>85</v>
      </c>
      <c r="O570" s="4" t="str">
        <f t="shared" si="48"/>
        <v>Not measured</v>
      </c>
      <c r="P570" s="5" t="str">
        <f t="shared" si="49"/>
        <v>Not measured</v>
      </c>
      <c r="Q570" t="str">
        <f t="shared" si="50"/>
        <v>Not measured</v>
      </c>
      <c r="R570" t="str">
        <f t="shared" si="51"/>
        <v>Not measured</v>
      </c>
      <c r="S570" s="4" t="str">
        <f t="shared" si="52"/>
        <v>Not measured</v>
      </c>
      <c r="T570" t="s">
        <v>85</v>
      </c>
      <c r="U570" s="8" t="s">
        <v>656</v>
      </c>
      <c r="V570" t="str">
        <f t="shared" si="53"/>
        <v>Tier 3</v>
      </c>
    </row>
    <row r="571" spans="1:22">
      <c r="A571" t="s">
        <v>866</v>
      </c>
      <c r="B571" t="s">
        <v>644</v>
      </c>
      <c r="C571" s="3">
        <v>46164.45</v>
      </c>
      <c r="D571" t="s">
        <v>674</v>
      </c>
      <c r="E571">
        <v>3</v>
      </c>
      <c r="F571" s="4">
        <v>0</v>
      </c>
      <c r="G571" s="4">
        <v>0.1</v>
      </c>
      <c r="H571" s="4">
        <v>21.5</v>
      </c>
      <c r="I571" s="4">
        <v>78.400000000000006</v>
      </c>
      <c r="J571" s="4">
        <v>63.8</v>
      </c>
      <c r="K571" s="4">
        <v>29.26</v>
      </c>
      <c r="L571" s="4">
        <v>-0.06</v>
      </c>
      <c r="M571" s="4">
        <v>-0.01</v>
      </c>
      <c r="N571" t="s">
        <v>85</v>
      </c>
      <c r="O571" s="4">
        <f t="shared" si="48"/>
        <v>0.38</v>
      </c>
      <c r="P571" s="5">
        <f t="shared" si="49"/>
        <v>0</v>
      </c>
      <c r="Q571" t="str">
        <f t="shared" si="50"/>
        <v>Negative ΔP</v>
      </c>
      <c r="R571" t="str">
        <f t="shared" si="51"/>
        <v>Within Model #180 range</v>
      </c>
      <c r="S571" s="4" t="str">
        <f t="shared" si="52"/>
        <v>Not measured</v>
      </c>
      <c r="T571" t="s">
        <v>86</v>
      </c>
      <c r="U571" s="8" t="s">
        <v>656</v>
      </c>
      <c r="V571" t="str">
        <f t="shared" si="53"/>
        <v>Tier 1</v>
      </c>
    </row>
    <row r="572" spans="1:22">
      <c r="A572" t="s">
        <v>867</v>
      </c>
      <c r="B572" t="s">
        <v>644</v>
      </c>
      <c r="C572" s="3">
        <v>46164.452777777777</v>
      </c>
      <c r="D572" t="s">
        <v>676</v>
      </c>
      <c r="E572">
        <v>3</v>
      </c>
      <c r="F572" s="4">
        <v>33.6</v>
      </c>
      <c r="G572" s="4">
        <v>19.100000000000001</v>
      </c>
      <c r="H572" s="4">
        <v>1</v>
      </c>
      <c r="I572" s="4">
        <v>46.3</v>
      </c>
      <c r="J572" s="4">
        <v>61.9</v>
      </c>
      <c r="K572" s="4">
        <v>29.26</v>
      </c>
      <c r="L572" s="4">
        <v>0.17</v>
      </c>
      <c r="M572" s="4">
        <v>0.04</v>
      </c>
      <c r="N572" t="s">
        <v>85</v>
      </c>
      <c r="O572" s="4">
        <f t="shared" si="48"/>
        <v>0.76</v>
      </c>
      <c r="P572" s="5">
        <f t="shared" si="49"/>
        <v>0.255</v>
      </c>
      <c r="Q572" t="str">
        <f t="shared" si="50"/>
        <v>Positive ΔP</v>
      </c>
      <c r="R572" t="str">
        <f t="shared" si="51"/>
        <v>Within Model #180 range</v>
      </c>
      <c r="S572" s="4" t="str">
        <f t="shared" si="52"/>
        <v>Not measured</v>
      </c>
      <c r="T572" t="s">
        <v>86</v>
      </c>
      <c r="U572" s="8" t="s">
        <v>656</v>
      </c>
      <c r="V572" t="str">
        <f t="shared" si="53"/>
        <v>Tier 3</v>
      </c>
    </row>
    <row r="573" spans="1:22">
      <c r="A573" t="s">
        <v>868</v>
      </c>
      <c r="B573" t="s">
        <v>644</v>
      </c>
      <c r="C573" s="3">
        <v>46164.455555555556</v>
      </c>
      <c r="D573" t="s">
        <v>678</v>
      </c>
      <c r="E573">
        <v>3</v>
      </c>
      <c r="F573" s="4">
        <v>11.4</v>
      </c>
      <c r="G573" s="4">
        <v>6.7</v>
      </c>
      <c r="H573" s="4">
        <v>13.8</v>
      </c>
      <c r="I573" s="4">
        <v>68.099999999999994</v>
      </c>
      <c r="J573" s="4">
        <v>60.7</v>
      </c>
      <c r="K573" s="4">
        <v>29.26</v>
      </c>
      <c r="L573" s="4">
        <v>0.02</v>
      </c>
      <c r="M573" s="4">
        <v>0.01</v>
      </c>
      <c r="N573" t="s">
        <v>85</v>
      </c>
      <c r="O573" s="4">
        <f t="shared" si="48"/>
        <v>0.38</v>
      </c>
      <c r="P573" s="5">
        <f t="shared" si="49"/>
        <v>4.2999999999999997E-2</v>
      </c>
      <c r="Q573" t="str">
        <f t="shared" si="50"/>
        <v>Positive ΔP</v>
      </c>
      <c r="R573" t="str">
        <f t="shared" si="51"/>
        <v>Within Model #180 range</v>
      </c>
      <c r="S573" s="4" t="str">
        <f t="shared" si="52"/>
        <v>Not measured</v>
      </c>
      <c r="T573" t="s">
        <v>86</v>
      </c>
      <c r="U573" s="8" t="s">
        <v>656</v>
      </c>
      <c r="V573" t="str">
        <f t="shared" si="53"/>
        <v>Tier 3</v>
      </c>
    </row>
    <row r="574" spans="1:22">
      <c r="A574" t="s">
        <v>869</v>
      </c>
      <c r="B574" t="s">
        <v>644</v>
      </c>
      <c r="C574" s="3">
        <v>46164.458333333336</v>
      </c>
      <c r="D574" t="s">
        <v>680</v>
      </c>
      <c r="E574">
        <v>3</v>
      </c>
      <c r="F574" s="4">
        <v>24.5</v>
      </c>
      <c r="G574" s="4">
        <v>14.1</v>
      </c>
      <c r="H574" s="4">
        <v>4.5999999999999996</v>
      </c>
      <c r="I574" s="4">
        <v>56.8</v>
      </c>
      <c r="J574" s="4">
        <v>61.5</v>
      </c>
      <c r="K574" s="4">
        <v>29.26</v>
      </c>
      <c r="L574" s="4">
        <v>0.12</v>
      </c>
      <c r="M574" s="4">
        <v>0.03</v>
      </c>
      <c r="N574" t="s">
        <v>85</v>
      </c>
      <c r="O574" s="4">
        <f t="shared" si="48"/>
        <v>0.66</v>
      </c>
      <c r="P574" s="5">
        <f t="shared" si="49"/>
        <v>0.16200000000000001</v>
      </c>
      <c r="Q574" t="str">
        <f t="shared" si="50"/>
        <v>Positive ΔP</v>
      </c>
      <c r="R574" t="str">
        <f t="shared" si="51"/>
        <v>Within Model #180 range</v>
      </c>
      <c r="S574" s="4" t="str">
        <f t="shared" si="52"/>
        <v>Not measured</v>
      </c>
      <c r="T574" t="s">
        <v>86</v>
      </c>
      <c r="U574" s="8" t="s">
        <v>656</v>
      </c>
      <c r="V574" t="str">
        <f t="shared" si="53"/>
        <v>Tier 3</v>
      </c>
    </row>
    <row r="575" spans="1:22">
      <c r="A575" t="s">
        <v>870</v>
      </c>
      <c r="B575" t="s">
        <v>644</v>
      </c>
      <c r="C575" s="3">
        <v>46164.462500000001</v>
      </c>
      <c r="D575" t="s">
        <v>682</v>
      </c>
      <c r="E575">
        <v>3</v>
      </c>
      <c r="F575" s="4">
        <v>0</v>
      </c>
      <c r="G575" s="4">
        <v>0.2</v>
      </c>
      <c r="H575" s="4">
        <v>21.7</v>
      </c>
      <c r="I575" s="4">
        <v>78.099999999999994</v>
      </c>
      <c r="J575" s="4">
        <v>62.1</v>
      </c>
      <c r="K575" s="4">
        <v>29.26</v>
      </c>
      <c r="L575" s="4">
        <v>-0.06</v>
      </c>
      <c r="M575" s="4">
        <v>-0.01</v>
      </c>
      <c r="N575" t="s">
        <v>85</v>
      </c>
      <c r="O575" s="4">
        <f t="shared" si="48"/>
        <v>0.38</v>
      </c>
      <c r="P575" s="5">
        <f t="shared" si="49"/>
        <v>0</v>
      </c>
      <c r="Q575" t="str">
        <f t="shared" si="50"/>
        <v>Negative ΔP</v>
      </c>
      <c r="R575" t="str">
        <f t="shared" si="51"/>
        <v>Within Model #180 range</v>
      </c>
      <c r="S575" s="4" t="str">
        <f t="shared" si="52"/>
        <v>Not measured</v>
      </c>
      <c r="T575" t="s">
        <v>86</v>
      </c>
      <c r="U575" s="8" t="s">
        <v>656</v>
      </c>
      <c r="V575" t="str">
        <f t="shared" si="53"/>
        <v>Tier 1</v>
      </c>
    </row>
    <row r="576" spans="1:22">
      <c r="A576" t="s">
        <v>871</v>
      </c>
      <c r="B576" t="s">
        <v>644</v>
      </c>
      <c r="C576" s="3">
        <v>46164.466666666667</v>
      </c>
      <c r="D576" t="s">
        <v>684</v>
      </c>
      <c r="E576">
        <v>3</v>
      </c>
      <c r="F576" s="4">
        <v>29.8</v>
      </c>
      <c r="G576" s="4">
        <v>17</v>
      </c>
      <c r="H576" s="4">
        <v>2.5</v>
      </c>
      <c r="I576" s="4">
        <v>50.7</v>
      </c>
      <c r="J576" s="4">
        <v>60.8</v>
      </c>
      <c r="K576" s="4">
        <v>29.26</v>
      </c>
      <c r="L576" s="4">
        <v>0.15</v>
      </c>
      <c r="M576" s="4">
        <v>0.04</v>
      </c>
      <c r="N576" t="s">
        <v>85</v>
      </c>
      <c r="O576" s="4">
        <f t="shared" si="48"/>
        <v>0.76</v>
      </c>
      <c r="P576" s="5">
        <f t="shared" si="49"/>
        <v>0.22600000000000001</v>
      </c>
      <c r="Q576" t="str">
        <f t="shared" si="50"/>
        <v>Positive ΔP</v>
      </c>
      <c r="R576" t="str">
        <f t="shared" si="51"/>
        <v>Within Model #180 range</v>
      </c>
      <c r="S576" s="4" t="str">
        <f t="shared" si="52"/>
        <v>Not measured</v>
      </c>
      <c r="T576" t="s">
        <v>86</v>
      </c>
      <c r="U576" s="8" t="s">
        <v>656</v>
      </c>
      <c r="V576" t="str">
        <f t="shared" si="53"/>
        <v>Tier 3</v>
      </c>
    </row>
    <row r="577" spans="1:22">
      <c r="A577" t="s">
        <v>872</v>
      </c>
      <c r="B577" t="s">
        <v>644</v>
      </c>
      <c r="C577" s="3">
        <v>46164.469444444447</v>
      </c>
      <c r="D577" t="s">
        <v>686</v>
      </c>
      <c r="E577">
        <v>3</v>
      </c>
      <c r="F577" s="4">
        <v>0</v>
      </c>
      <c r="G577" s="4">
        <v>0.1</v>
      </c>
      <c r="H577" s="4">
        <v>22</v>
      </c>
      <c r="I577" s="4">
        <v>77.900000000000006</v>
      </c>
      <c r="J577" s="4">
        <v>64.400000000000006</v>
      </c>
      <c r="K577" s="4">
        <v>29.26</v>
      </c>
      <c r="L577" s="4" t="s">
        <v>85</v>
      </c>
      <c r="M577" s="4" t="s">
        <v>85</v>
      </c>
      <c r="N577" t="s">
        <v>85</v>
      </c>
      <c r="O577" s="4" t="str">
        <f t="shared" si="48"/>
        <v>Not measured</v>
      </c>
      <c r="P577" s="5" t="str">
        <f t="shared" si="49"/>
        <v>Not measured</v>
      </c>
      <c r="Q577" t="str">
        <f t="shared" si="50"/>
        <v>Not measured</v>
      </c>
      <c r="R577" t="str">
        <f t="shared" si="51"/>
        <v>Not measured</v>
      </c>
      <c r="S577" s="4" t="str">
        <f t="shared" si="52"/>
        <v>Not measured</v>
      </c>
      <c r="T577" t="s">
        <v>85</v>
      </c>
      <c r="U577" s="8" t="s">
        <v>656</v>
      </c>
      <c r="V577" t="str">
        <f t="shared" si="53"/>
        <v>Tier 1</v>
      </c>
    </row>
    <row r="578" spans="1:22">
      <c r="A578" t="s">
        <v>873</v>
      </c>
      <c r="B578" t="s">
        <v>644</v>
      </c>
      <c r="C578" s="3">
        <v>46164.472222222219</v>
      </c>
      <c r="D578" t="s">
        <v>688</v>
      </c>
      <c r="E578">
        <v>3</v>
      </c>
      <c r="F578" s="4">
        <v>18.3</v>
      </c>
      <c r="G578" s="4">
        <v>10.7</v>
      </c>
      <c r="H578" s="4">
        <v>8.1999999999999993</v>
      </c>
      <c r="I578" s="4">
        <v>62.8</v>
      </c>
      <c r="J578" s="4">
        <v>63.2</v>
      </c>
      <c r="K578" s="4">
        <v>29.26</v>
      </c>
      <c r="L578" s="4" t="s">
        <v>85</v>
      </c>
      <c r="M578" s="4" t="s">
        <v>85</v>
      </c>
      <c r="N578" t="s">
        <v>85</v>
      </c>
      <c r="O578" s="4" t="str">
        <f t="shared" ref="O578:O641" si="54">IF(NOT(ISNUMBER(M578)),"Not measured",IF(ABS(M578)=0,0,IF(OR(ABS(M578)&lt;0.01,ABS(M578)&gt;24),"Not calculated",ROUND(3.8*SQRT(ABS(M578)),2))))</f>
        <v>Not measured</v>
      </c>
      <c r="P578" s="5" t="str">
        <f t="shared" ref="P578:P641" si="55">IF(AND(ISNUMBER(O578),ISNUMBER(F578)),ROUND(O578*F578/100,3),IF(O578="Not calculated","Not calculated","Not measured"))</f>
        <v>Not measured</v>
      </c>
      <c r="Q578" t="str">
        <f t="shared" ref="Q578:Q641" si="56">IF(NOT(ISNUMBER(M578)),"Not measured",IF(M578&gt;0,"Positive ΔP",IF(M578&lt;0,"Negative ΔP","Zero ΔP")))</f>
        <v>Not measured</v>
      </c>
      <c r="R578" t="str">
        <f t="shared" ref="R578:R641" si="57">IF(NOT(ISNUMBER(M578)),"Not measured",IF(ABS(M578)=0,"Zero / below detection",IF(ABS(M578)&lt;0.01,"Below table minimum",IF(ABS(M578)&gt;24,"Above table maximum",IF(3.8*SQRT(ABS(M578))&gt;10,"Above recommended range","Within Model #180 range")))))</f>
        <v>Not measured</v>
      </c>
      <c r="S578" s="4" t="str">
        <f t="shared" ref="S578:S641" si="58">IF(AND(ISNUMBER(N578),ISNUMBER(O578)),ROUND(N578-O578,2),IF(O578="Not calculated","Not calculated","Not measured"))</f>
        <v>Not measured</v>
      </c>
      <c r="T578" t="s">
        <v>85</v>
      </c>
      <c r="U578" s="8" t="s">
        <v>656</v>
      </c>
      <c r="V578" t="str">
        <f t="shared" ref="V578:V641" si="59">IF(NOT(ISNUMBER(F578)),"Not Classified",IF(F578&lt;=1.25,"Tier 1",IF(F578&lt;2.5,"Tier 2","Tier 3")))</f>
        <v>Tier 3</v>
      </c>
    </row>
    <row r="579" spans="1:22">
      <c r="A579" t="s">
        <v>874</v>
      </c>
      <c r="B579" t="s">
        <v>644</v>
      </c>
      <c r="C579" s="3">
        <v>46164.475694444445</v>
      </c>
      <c r="D579" t="s">
        <v>690</v>
      </c>
      <c r="E579">
        <v>3</v>
      </c>
      <c r="F579" s="4">
        <v>27.2</v>
      </c>
      <c r="G579" s="4">
        <v>15.6</v>
      </c>
      <c r="H579" s="4">
        <v>3.5</v>
      </c>
      <c r="I579" s="4">
        <v>53.7</v>
      </c>
      <c r="J579" s="4">
        <v>61.1</v>
      </c>
      <c r="K579" s="4">
        <v>29.26</v>
      </c>
      <c r="L579" s="4" t="s">
        <v>85</v>
      </c>
      <c r="M579" s="4" t="s">
        <v>85</v>
      </c>
      <c r="N579" t="s">
        <v>85</v>
      </c>
      <c r="O579" s="4" t="str">
        <f t="shared" si="54"/>
        <v>Not measured</v>
      </c>
      <c r="P579" s="5" t="str">
        <f t="shared" si="55"/>
        <v>Not measured</v>
      </c>
      <c r="Q579" t="str">
        <f t="shared" si="56"/>
        <v>Not measured</v>
      </c>
      <c r="R579" t="str">
        <f t="shared" si="57"/>
        <v>Not measured</v>
      </c>
      <c r="S579" s="4" t="str">
        <f t="shared" si="58"/>
        <v>Not measured</v>
      </c>
      <c r="T579" t="s">
        <v>85</v>
      </c>
      <c r="U579" s="8" t="s">
        <v>656</v>
      </c>
      <c r="V579" t="str">
        <f t="shared" si="59"/>
        <v>Tier 3</v>
      </c>
    </row>
    <row r="580" spans="1:22">
      <c r="A580" t="s">
        <v>875</v>
      </c>
      <c r="B580" t="s">
        <v>644</v>
      </c>
      <c r="C580" s="3">
        <v>46164.478472222225</v>
      </c>
      <c r="D580" t="s">
        <v>692</v>
      </c>
      <c r="E580">
        <v>3</v>
      </c>
      <c r="F580" s="4">
        <v>0</v>
      </c>
      <c r="G580" s="4">
        <v>0.1</v>
      </c>
      <c r="H580" s="4">
        <v>21.8</v>
      </c>
      <c r="I580" s="4">
        <v>78.099999999999994</v>
      </c>
      <c r="J580" s="4">
        <v>60.4</v>
      </c>
      <c r="K580" s="4">
        <v>29.26</v>
      </c>
      <c r="L580" s="4" t="s">
        <v>85</v>
      </c>
      <c r="M580" s="4" t="s">
        <v>85</v>
      </c>
      <c r="N580" t="s">
        <v>85</v>
      </c>
      <c r="O580" s="4" t="str">
        <f t="shared" si="54"/>
        <v>Not measured</v>
      </c>
      <c r="P580" s="5" t="str">
        <f t="shared" si="55"/>
        <v>Not measured</v>
      </c>
      <c r="Q580" t="str">
        <f t="shared" si="56"/>
        <v>Not measured</v>
      </c>
      <c r="R580" t="str">
        <f t="shared" si="57"/>
        <v>Not measured</v>
      </c>
      <c r="S580" s="4" t="str">
        <f t="shared" si="58"/>
        <v>Not measured</v>
      </c>
      <c r="T580" t="s">
        <v>85</v>
      </c>
      <c r="U580" s="8" t="s">
        <v>656</v>
      </c>
      <c r="V580" t="str">
        <f t="shared" si="59"/>
        <v>Tier 1</v>
      </c>
    </row>
    <row r="581" spans="1:22">
      <c r="A581" t="s">
        <v>876</v>
      </c>
      <c r="B581" t="s">
        <v>644</v>
      </c>
      <c r="C581" s="3">
        <v>46164.481944444444</v>
      </c>
      <c r="D581" t="s">
        <v>695</v>
      </c>
      <c r="E581">
        <v>3</v>
      </c>
      <c r="F581" s="4">
        <v>7.5</v>
      </c>
      <c r="G581" s="4">
        <v>4.5</v>
      </c>
      <c r="H581" s="4">
        <v>16.3</v>
      </c>
      <c r="I581" s="4">
        <v>71.7</v>
      </c>
      <c r="J581" s="4">
        <v>62.6</v>
      </c>
      <c r="K581" s="4">
        <v>29.26</v>
      </c>
      <c r="L581" s="4" t="s">
        <v>85</v>
      </c>
      <c r="M581" s="4" t="s">
        <v>85</v>
      </c>
      <c r="N581" t="s">
        <v>85</v>
      </c>
      <c r="O581" s="4" t="str">
        <f t="shared" si="54"/>
        <v>Not measured</v>
      </c>
      <c r="P581" s="5" t="str">
        <f t="shared" si="55"/>
        <v>Not measured</v>
      </c>
      <c r="Q581" t="str">
        <f t="shared" si="56"/>
        <v>Not measured</v>
      </c>
      <c r="R581" t="str">
        <f t="shared" si="57"/>
        <v>Not measured</v>
      </c>
      <c r="S581" s="4" t="str">
        <f t="shared" si="58"/>
        <v>Not measured</v>
      </c>
      <c r="T581" t="s">
        <v>85</v>
      </c>
      <c r="U581" s="8" t="s">
        <v>656</v>
      </c>
      <c r="V581" t="str">
        <f t="shared" si="59"/>
        <v>Tier 3</v>
      </c>
    </row>
    <row r="582" spans="1:22">
      <c r="A582" t="s">
        <v>877</v>
      </c>
      <c r="B582" t="s">
        <v>644</v>
      </c>
      <c r="C582" s="3">
        <v>46164.486111111109</v>
      </c>
      <c r="D582" t="s">
        <v>697</v>
      </c>
      <c r="E582">
        <v>3</v>
      </c>
      <c r="F582" s="4">
        <v>32.4</v>
      </c>
      <c r="G582" s="4">
        <v>18.5</v>
      </c>
      <c r="H582" s="4">
        <v>1.5</v>
      </c>
      <c r="I582" s="4">
        <v>47.6</v>
      </c>
      <c r="J582" s="4">
        <v>63</v>
      </c>
      <c r="K582" s="4">
        <v>29.26</v>
      </c>
      <c r="L582" s="4" t="s">
        <v>85</v>
      </c>
      <c r="M582" s="4" t="s">
        <v>85</v>
      </c>
      <c r="N582" t="s">
        <v>85</v>
      </c>
      <c r="O582" s="4" t="str">
        <f t="shared" si="54"/>
        <v>Not measured</v>
      </c>
      <c r="P582" s="5" t="str">
        <f t="shared" si="55"/>
        <v>Not measured</v>
      </c>
      <c r="Q582" t="str">
        <f t="shared" si="56"/>
        <v>Not measured</v>
      </c>
      <c r="R582" t="str">
        <f t="shared" si="57"/>
        <v>Not measured</v>
      </c>
      <c r="S582" s="4" t="str">
        <f t="shared" si="58"/>
        <v>Not measured</v>
      </c>
      <c r="T582" t="s">
        <v>85</v>
      </c>
      <c r="U582" s="8" t="s">
        <v>656</v>
      </c>
      <c r="V582" t="str">
        <f t="shared" si="59"/>
        <v>Tier 3</v>
      </c>
    </row>
    <row r="583" spans="1:22">
      <c r="A583" t="s">
        <v>878</v>
      </c>
      <c r="B583" t="s">
        <v>644</v>
      </c>
      <c r="C583" s="3">
        <v>46164.489583333336</v>
      </c>
      <c r="D583" t="s">
        <v>699</v>
      </c>
      <c r="E583">
        <v>3</v>
      </c>
      <c r="F583" s="4">
        <v>0</v>
      </c>
      <c r="G583" s="4">
        <v>0.3</v>
      </c>
      <c r="H583" s="4">
        <v>21.4</v>
      </c>
      <c r="I583" s="4">
        <v>78.3</v>
      </c>
      <c r="J583" s="4">
        <v>61.7</v>
      </c>
      <c r="K583" s="4">
        <v>29.26</v>
      </c>
      <c r="L583" s="4" t="s">
        <v>85</v>
      </c>
      <c r="M583" s="4" t="s">
        <v>85</v>
      </c>
      <c r="N583" t="s">
        <v>85</v>
      </c>
      <c r="O583" s="4" t="str">
        <f t="shared" si="54"/>
        <v>Not measured</v>
      </c>
      <c r="P583" s="5" t="str">
        <f t="shared" si="55"/>
        <v>Not measured</v>
      </c>
      <c r="Q583" t="str">
        <f t="shared" si="56"/>
        <v>Not measured</v>
      </c>
      <c r="R583" t="str">
        <f t="shared" si="57"/>
        <v>Not measured</v>
      </c>
      <c r="S583" s="4" t="str">
        <f t="shared" si="58"/>
        <v>Not measured</v>
      </c>
      <c r="T583" t="s">
        <v>85</v>
      </c>
      <c r="U583" s="8" t="s">
        <v>656</v>
      </c>
      <c r="V583" t="str">
        <f t="shared" si="59"/>
        <v>Tier 1</v>
      </c>
    </row>
    <row r="584" spans="1:22">
      <c r="A584" t="s">
        <v>879</v>
      </c>
      <c r="B584" t="s">
        <v>644</v>
      </c>
      <c r="C584" s="3">
        <v>46164.493055555555</v>
      </c>
      <c r="D584" t="s">
        <v>701</v>
      </c>
      <c r="E584">
        <v>3</v>
      </c>
      <c r="F584" s="4">
        <v>21.7</v>
      </c>
      <c r="G584" s="4">
        <v>12.5</v>
      </c>
      <c r="H584" s="4">
        <v>6.3</v>
      </c>
      <c r="I584" s="4">
        <v>59.5</v>
      </c>
      <c r="J584" s="4">
        <v>62.8</v>
      </c>
      <c r="K584" s="4">
        <v>29.26</v>
      </c>
      <c r="L584" s="4" t="s">
        <v>85</v>
      </c>
      <c r="M584" s="4" t="s">
        <v>85</v>
      </c>
      <c r="N584" t="s">
        <v>85</v>
      </c>
      <c r="O584" s="4" t="str">
        <f t="shared" si="54"/>
        <v>Not measured</v>
      </c>
      <c r="P584" s="5" t="str">
        <f t="shared" si="55"/>
        <v>Not measured</v>
      </c>
      <c r="Q584" t="str">
        <f t="shared" si="56"/>
        <v>Not measured</v>
      </c>
      <c r="R584" t="str">
        <f t="shared" si="57"/>
        <v>Not measured</v>
      </c>
      <c r="S584" s="4" t="str">
        <f t="shared" si="58"/>
        <v>Not measured</v>
      </c>
      <c r="T584" t="s">
        <v>85</v>
      </c>
      <c r="U584" s="8" t="s">
        <v>656</v>
      </c>
      <c r="V584" t="str">
        <f t="shared" si="59"/>
        <v>Tier 3</v>
      </c>
    </row>
    <row r="585" spans="1:22">
      <c r="A585" t="s">
        <v>880</v>
      </c>
      <c r="B585" t="s">
        <v>644</v>
      </c>
      <c r="C585" s="3">
        <v>46164.495833333334</v>
      </c>
      <c r="D585" t="s">
        <v>703</v>
      </c>
      <c r="E585">
        <v>3</v>
      </c>
      <c r="F585" s="4">
        <v>15.6</v>
      </c>
      <c r="G585" s="4">
        <v>9</v>
      </c>
      <c r="H585" s="4">
        <v>9.8000000000000007</v>
      </c>
      <c r="I585" s="4">
        <v>65.599999999999994</v>
      </c>
      <c r="J585" s="4">
        <v>60.9</v>
      </c>
      <c r="K585" s="4">
        <v>29.26</v>
      </c>
      <c r="L585" s="4">
        <v>0.06</v>
      </c>
      <c r="M585" s="4">
        <v>0.01</v>
      </c>
      <c r="N585" t="s">
        <v>85</v>
      </c>
      <c r="O585" s="4">
        <f t="shared" si="54"/>
        <v>0.38</v>
      </c>
      <c r="P585" s="5">
        <f t="shared" si="55"/>
        <v>5.8999999999999997E-2</v>
      </c>
      <c r="Q585" t="str">
        <f t="shared" si="56"/>
        <v>Positive ΔP</v>
      </c>
      <c r="R585" t="str">
        <f t="shared" si="57"/>
        <v>Within Model #180 range</v>
      </c>
      <c r="S585" s="4" t="str">
        <f t="shared" si="58"/>
        <v>Not measured</v>
      </c>
      <c r="T585" t="s">
        <v>86</v>
      </c>
      <c r="U585" s="8" t="s">
        <v>656</v>
      </c>
      <c r="V585" t="str">
        <f t="shared" si="59"/>
        <v>Tier 3</v>
      </c>
    </row>
    <row r="586" spans="1:22">
      <c r="A586" t="s">
        <v>881</v>
      </c>
      <c r="B586" t="s">
        <v>644</v>
      </c>
      <c r="C586" s="3">
        <v>46164.499305555553</v>
      </c>
      <c r="D586" t="s">
        <v>705</v>
      </c>
      <c r="E586">
        <v>3</v>
      </c>
      <c r="F586" s="4">
        <v>0</v>
      </c>
      <c r="G586" s="4">
        <v>0.1</v>
      </c>
      <c r="H586" s="4">
        <v>21.9</v>
      </c>
      <c r="I586" s="4">
        <v>78</v>
      </c>
      <c r="J586" s="4">
        <v>61.4</v>
      </c>
      <c r="K586" s="4">
        <v>29.26</v>
      </c>
      <c r="L586" s="4">
        <v>-0.06</v>
      </c>
      <c r="M586" s="4">
        <v>-0.01</v>
      </c>
      <c r="N586" t="s">
        <v>85</v>
      </c>
      <c r="O586" s="4">
        <f t="shared" si="54"/>
        <v>0.38</v>
      </c>
      <c r="P586" s="5">
        <f t="shared" si="55"/>
        <v>0</v>
      </c>
      <c r="Q586" t="str">
        <f t="shared" si="56"/>
        <v>Negative ΔP</v>
      </c>
      <c r="R586" t="str">
        <f t="shared" si="57"/>
        <v>Within Model #180 range</v>
      </c>
      <c r="S586" s="4" t="str">
        <f t="shared" si="58"/>
        <v>Not measured</v>
      </c>
      <c r="T586" t="s">
        <v>86</v>
      </c>
      <c r="U586" s="8" t="s">
        <v>656</v>
      </c>
      <c r="V586" t="str">
        <f t="shared" si="59"/>
        <v>Tier 1</v>
      </c>
    </row>
    <row r="587" spans="1:22">
      <c r="A587" t="s">
        <v>882</v>
      </c>
      <c r="B587" t="s">
        <v>644</v>
      </c>
      <c r="C587" s="3">
        <v>46164.50277777778</v>
      </c>
      <c r="D587" t="s">
        <v>707</v>
      </c>
      <c r="E587">
        <v>3</v>
      </c>
      <c r="F587" s="4">
        <v>30.9</v>
      </c>
      <c r="G587" s="4">
        <v>17.600000000000001</v>
      </c>
      <c r="H587" s="4">
        <v>2.2000000000000002</v>
      </c>
      <c r="I587" s="4">
        <v>49.3</v>
      </c>
      <c r="J587" s="4">
        <v>62.2</v>
      </c>
      <c r="K587" s="4">
        <v>29.26</v>
      </c>
      <c r="L587" s="4">
        <v>0.16</v>
      </c>
      <c r="M587" s="4">
        <v>0.04</v>
      </c>
      <c r="N587" t="s">
        <v>85</v>
      </c>
      <c r="O587" s="4">
        <f t="shared" si="54"/>
        <v>0.76</v>
      </c>
      <c r="P587" s="5">
        <f t="shared" si="55"/>
        <v>0.23499999999999999</v>
      </c>
      <c r="Q587" t="str">
        <f t="shared" si="56"/>
        <v>Positive ΔP</v>
      </c>
      <c r="R587" t="str">
        <f t="shared" si="57"/>
        <v>Within Model #180 range</v>
      </c>
      <c r="S587" s="4" t="str">
        <f t="shared" si="58"/>
        <v>Not measured</v>
      </c>
      <c r="T587" t="s">
        <v>86</v>
      </c>
      <c r="U587" s="8" t="s">
        <v>656</v>
      </c>
      <c r="V587" t="str">
        <f t="shared" si="59"/>
        <v>Tier 3</v>
      </c>
    </row>
    <row r="588" spans="1:22">
      <c r="A588" t="s">
        <v>883</v>
      </c>
      <c r="B588" t="s">
        <v>644</v>
      </c>
      <c r="C588" s="3">
        <v>46164.506944444445</v>
      </c>
      <c r="D588" t="s">
        <v>709</v>
      </c>
      <c r="E588">
        <v>3</v>
      </c>
      <c r="F588" s="4">
        <v>12.6</v>
      </c>
      <c r="G588" s="4">
        <v>7.4</v>
      </c>
      <c r="H588" s="4">
        <v>12.5</v>
      </c>
      <c r="I588" s="4">
        <v>67.5</v>
      </c>
      <c r="J588" s="4">
        <v>63.5</v>
      </c>
      <c r="K588" s="4">
        <v>29.26</v>
      </c>
      <c r="L588" s="4">
        <v>0.03</v>
      </c>
      <c r="M588" s="4">
        <v>0.01</v>
      </c>
      <c r="N588" t="s">
        <v>85</v>
      </c>
      <c r="O588" s="4">
        <f t="shared" si="54"/>
        <v>0.38</v>
      </c>
      <c r="P588" s="5">
        <f t="shared" si="55"/>
        <v>4.8000000000000001E-2</v>
      </c>
      <c r="Q588" t="str">
        <f t="shared" si="56"/>
        <v>Positive ΔP</v>
      </c>
      <c r="R588" t="str">
        <f t="shared" si="57"/>
        <v>Within Model #180 range</v>
      </c>
      <c r="S588" s="4" t="str">
        <f t="shared" si="58"/>
        <v>Not measured</v>
      </c>
      <c r="T588" t="s">
        <v>86</v>
      </c>
      <c r="U588" s="8" t="s">
        <v>656</v>
      </c>
      <c r="V588" t="str">
        <f t="shared" si="59"/>
        <v>Tier 3</v>
      </c>
    </row>
    <row r="589" spans="1:22">
      <c r="A589" t="s">
        <v>884</v>
      </c>
      <c r="B589" t="s">
        <v>644</v>
      </c>
      <c r="C589" s="3">
        <v>46164.511111111111</v>
      </c>
      <c r="D589" t="s">
        <v>711</v>
      </c>
      <c r="E589">
        <v>3</v>
      </c>
      <c r="F589" s="4">
        <v>0</v>
      </c>
      <c r="G589" s="4">
        <v>0</v>
      </c>
      <c r="H589" s="4">
        <v>21.8</v>
      </c>
      <c r="I589" s="4">
        <v>78.2</v>
      </c>
      <c r="J589" s="4">
        <v>62.4</v>
      </c>
      <c r="K589" s="4">
        <v>29.26</v>
      </c>
      <c r="L589" s="4">
        <v>-0.06</v>
      </c>
      <c r="M589" s="4">
        <v>-0.01</v>
      </c>
      <c r="N589" t="s">
        <v>85</v>
      </c>
      <c r="O589" s="4">
        <f t="shared" si="54"/>
        <v>0.38</v>
      </c>
      <c r="P589" s="5">
        <f t="shared" si="55"/>
        <v>0</v>
      </c>
      <c r="Q589" t="str">
        <f t="shared" si="56"/>
        <v>Negative ΔP</v>
      </c>
      <c r="R589" t="str">
        <f t="shared" si="57"/>
        <v>Within Model #180 range</v>
      </c>
      <c r="S589" s="4" t="str">
        <f t="shared" si="58"/>
        <v>Not measured</v>
      </c>
      <c r="T589" t="s">
        <v>86</v>
      </c>
      <c r="U589" s="8" t="s">
        <v>656</v>
      </c>
      <c r="V589" t="str">
        <f t="shared" si="59"/>
        <v>Tier 1</v>
      </c>
    </row>
    <row r="590" spans="1:22">
      <c r="A590" t="s">
        <v>885</v>
      </c>
      <c r="B590" t="s">
        <v>644</v>
      </c>
      <c r="C590" s="3">
        <v>46164.515277777777</v>
      </c>
      <c r="D590" t="s">
        <v>713</v>
      </c>
      <c r="E590">
        <v>3</v>
      </c>
      <c r="F590" s="4">
        <v>25.9</v>
      </c>
      <c r="G590" s="4">
        <v>14.8</v>
      </c>
      <c r="H590" s="4">
        <v>4.2</v>
      </c>
      <c r="I590" s="4">
        <v>55.1</v>
      </c>
      <c r="J590" s="4">
        <v>61.3</v>
      </c>
      <c r="K590" s="4">
        <v>29.26</v>
      </c>
      <c r="L590" s="4">
        <v>0.12</v>
      </c>
      <c r="M590" s="4">
        <v>0.03</v>
      </c>
      <c r="N590" t="s">
        <v>85</v>
      </c>
      <c r="O590" s="4">
        <f t="shared" si="54"/>
        <v>0.66</v>
      </c>
      <c r="P590" s="5">
        <f t="shared" si="55"/>
        <v>0.17100000000000001</v>
      </c>
      <c r="Q590" t="str">
        <f t="shared" si="56"/>
        <v>Positive ΔP</v>
      </c>
      <c r="R590" t="str">
        <f t="shared" si="57"/>
        <v>Within Model #180 range</v>
      </c>
      <c r="S590" s="4" t="str">
        <f t="shared" si="58"/>
        <v>Not measured</v>
      </c>
      <c r="T590" t="s">
        <v>86</v>
      </c>
      <c r="U590" s="8" t="s">
        <v>656</v>
      </c>
      <c r="V590" t="str">
        <f t="shared" si="59"/>
        <v>Tier 3</v>
      </c>
    </row>
    <row r="591" spans="1:22">
      <c r="A591" t="s">
        <v>886</v>
      </c>
      <c r="B591" t="s">
        <v>644</v>
      </c>
      <c r="C591" s="3">
        <v>46164.518055555556</v>
      </c>
      <c r="D591" t="s">
        <v>715</v>
      </c>
      <c r="E591">
        <v>3</v>
      </c>
      <c r="F591" s="4">
        <v>17.100000000000001</v>
      </c>
      <c r="G591" s="4">
        <v>10</v>
      </c>
      <c r="H591" s="4">
        <v>8.8000000000000007</v>
      </c>
      <c r="I591" s="4">
        <v>64.099999999999994</v>
      </c>
      <c r="J591" s="4">
        <v>60.8</v>
      </c>
      <c r="K591" s="4">
        <v>29.26</v>
      </c>
      <c r="L591" s="4">
        <v>7.0000000000000007E-2</v>
      </c>
      <c r="M591" s="4">
        <v>0.02</v>
      </c>
      <c r="N591" t="s">
        <v>85</v>
      </c>
      <c r="O591" s="4">
        <f t="shared" si="54"/>
        <v>0.54</v>
      </c>
      <c r="P591" s="5">
        <f t="shared" si="55"/>
        <v>9.1999999999999998E-2</v>
      </c>
      <c r="Q591" t="str">
        <f t="shared" si="56"/>
        <v>Positive ΔP</v>
      </c>
      <c r="R591" t="str">
        <f t="shared" si="57"/>
        <v>Within Model #180 range</v>
      </c>
      <c r="S591" s="4" t="str">
        <f t="shared" si="58"/>
        <v>Not measured</v>
      </c>
      <c r="T591" t="s">
        <v>86</v>
      </c>
      <c r="U591" s="8" t="s">
        <v>656</v>
      </c>
      <c r="V591" t="str">
        <f t="shared" si="59"/>
        <v>Tier 3</v>
      </c>
    </row>
    <row r="592" spans="1:22">
      <c r="A592" t="s">
        <v>887</v>
      </c>
      <c r="B592" t="s">
        <v>644</v>
      </c>
      <c r="C592" s="3">
        <v>46164.522222222222</v>
      </c>
      <c r="D592" t="s">
        <v>717</v>
      </c>
      <c r="E592">
        <v>3</v>
      </c>
      <c r="F592" s="4">
        <v>0</v>
      </c>
      <c r="G592" s="4">
        <v>0.2</v>
      </c>
      <c r="H592" s="4">
        <v>21.6</v>
      </c>
      <c r="I592" s="4">
        <v>78.2</v>
      </c>
      <c r="J592" s="4">
        <v>63.1</v>
      </c>
      <c r="K592" s="4">
        <v>29.26</v>
      </c>
      <c r="L592" s="4">
        <v>-0.06</v>
      </c>
      <c r="M592" s="4">
        <v>-0.01</v>
      </c>
      <c r="N592" t="s">
        <v>85</v>
      </c>
      <c r="O592" s="4">
        <f t="shared" si="54"/>
        <v>0.38</v>
      </c>
      <c r="P592" s="5">
        <f t="shared" si="55"/>
        <v>0</v>
      </c>
      <c r="Q592" t="str">
        <f t="shared" si="56"/>
        <v>Negative ΔP</v>
      </c>
      <c r="R592" t="str">
        <f t="shared" si="57"/>
        <v>Within Model #180 range</v>
      </c>
      <c r="S592" s="4" t="str">
        <f t="shared" si="58"/>
        <v>Not measured</v>
      </c>
      <c r="T592" t="s">
        <v>86</v>
      </c>
      <c r="U592" s="8" t="s">
        <v>656</v>
      </c>
      <c r="V592" t="str">
        <f t="shared" si="59"/>
        <v>Tier 1</v>
      </c>
    </row>
    <row r="593" spans="1:22">
      <c r="A593" t="s">
        <v>888</v>
      </c>
      <c r="B593" t="s">
        <v>644</v>
      </c>
      <c r="C593" s="3">
        <v>46164.524305555555</v>
      </c>
      <c r="D593" t="s">
        <v>719</v>
      </c>
      <c r="E593">
        <v>3</v>
      </c>
      <c r="F593" s="4">
        <v>34</v>
      </c>
      <c r="G593" s="4">
        <v>19.399999999999999</v>
      </c>
      <c r="H593" s="4">
        <v>0.8</v>
      </c>
      <c r="I593" s="4">
        <v>45.8</v>
      </c>
      <c r="J593" s="4">
        <v>62.7</v>
      </c>
      <c r="K593" s="4">
        <v>29.26</v>
      </c>
      <c r="L593" s="4">
        <v>0.17</v>
      </c>
      <c r="M593" s="4">
        <v>0.04</v>
      </c>
      <c r="N593" t="s">
        <v>85</v>
      </c>
      <c r="O593" s="4">
        <f t="shared" si="54"/>
        <v>0.76</v>
      </c>
      <c r="P593" s="5">
        <f t="shared" si="55"/>
        <v>0.25800000000000001</v>
      </c>
      <c r="Q593" t="str">
        <f t="shared" si="56"/>
        <v>Positive ΔP</v>
      </c>
      <c r="R593" t="str">
        <f t="shared" si="57"/>
        <v>Within Model #180 range</v>
      </c>
      <c r="S593" s="4" t="str">
        <f t="shared" si="58"/>
        <v>Not measured</v>
      </c>
      <c r="T593" t="s">
        <v>86</v>
      </c>
      <c r="U593" s="8" t="s">
        <v>656</v>
      </c>
      <c r="V593" t="str">
        <f t="shared" si="59"/>
        <v>Tier 3</v>
      </c>
    </row>
    <row r="594" spans="1:22">
      <c r="A594" t="s">
        <v>889</v>
      </c>
      <c r="B594" t="s">
        <v>644</v>
      </c>
      <c r="C594" s="3">
        <v>46164.526388888888</v>
      </c>
      <c r="D594" t="s">
        <v>721</v>
      </c>
      <c r="E594">
        <v>3</v>
      </c>
      <c r="F594" s="4">
        <v>10.5</v>
      </c>
      <c r="G594" s="4">
        <v>6.1</v>
      </c>
      <c r="H594" s="4">
        <v>14.5</v>
      </c>
      <c r="I594" s="4">
        <v>68.900000000000006</v>
      </c>
      <c r="J594" s="4">
        <v>61.9</v>
      </c>
      <c r="K594" s="4">
        <v>29.26</v>
      </c>
      <c r="L594" s="4">
        <v>0.01</v>
      </c>
      <c r="M594" s="4">
        <v>0.01</v>
      </c>
      <c r="N594" t="s">
        <v>85</v>
      </c>
      <c r="O594" s="4">
        <f t="shared" si="54"/>
        <v>0.38</v>
      </c>
      <c r="P594" s="5">
        <f t="shared" si="55"/>
        <v>0.04</v>
      </c>
      <c r="Q594" t="str">
        <f t="shared" si="56"/>
        <v>Positive ΔP</v>
      </c>
      <c r="R594" t="str">
        <f t="shared" si="57"/>
        <v>Within Model #180 range</v>
      </c>
      <c r="S594" s="4" t="str">
        <f t="shared" si="58"/>
        <v>Not measured</v>
      </c>
      <c r="T594" t="s">
        <v>86</v>
      </c>
      <c r="U594" s="8" t="s">
        <v>656</v>
      </c>
      <c r="V594" t="str">
        <f t="shared" si="59"/>
        <v>Tier 3</v>
      </c>
    </row>
    <row r="595" spans="1:22">
      <c r="A595" t="s">
        <v>890</v>
      </c>
      <c r="B595" t="s">
        <v>644</v>
      </c>
      <c r="C595" s="3">
        <v>46164.52847222222</v>
      </c>
      <c r="D595" t="s">
        <v>723</v>
      </c>
      <c r="E595">
        <v>3</v>
      </c>
      <c r="F595" s="4">
        <v>0</v>
      </c>
      <c r="G595" s="4">
        <v>0.1</v>
      </c>
      <c r="H595" s="4">
        <v>21.7</v>
      </c>
      <c r="I595" s="4">
        <v>78.2</v>
      </c>
      <c r="J595" s="4">
        <v>60.6</v>
      </c>
      <c r="K595" s="4">
        <v>29.26</v>
      </c>
      <c r="L595" s="4">
        <v>-0.06</v>
      </c>
      <c r="M595" s="4">
        <v>-0.01</v>
      </c>
      <c r="N595" t="s">
        <v>85</v>
      </c>
      <c r="O595" s="4">
        <f t="shared" si="54"/>
        <v>0.38</v>
      </c>
      <c r="P595" s="5">
        <f t="shared" si="55"/>
        <v>0</v>
      </c>
      <c r="Q595" t="str">
        <f t="shared" si="56"/>
        <v>Negative ΔP</v>
      </c>
      <c r="R595" t="str">
        <f t="shared" si="57"/>
        <v>Within Model #180 range</v>
      </c>
      <c r="S595" s="4" t="str">
        <f t="shared" si="58"/>
        <v>Not measured</v>
      </c>
      <c r="T595" t="s">
        <v>86</v>
      </c>
      <c r="U595" s="8" t="s">
        <v>656</v>
      </c>
      <c r="V595" t="str">
        <f t="shared" si="59"/>
        <v>Tier 1</v>
      </c>
    </row>
    <row r="596" spans="1:22">
      <c r="A596" t="s">
        <v>891</v>
      </c>
      <c r="B596" t="s">
        <v>644</v>
      </c>
      <c r="C596" s="3">
        <v>46164.532638888886</v>
      </c>
      <c r="D596" t="s">
        <v>725</v>
      </c>
      <c r="E596">
        <v>3</v>
      </c>
      <c r="F596" s="4">
        <v>23.6</v>
      </c>
      <c r="G596" s="4">
        <v>13.5</v>
      </c>
      <c r="H596" s="4">
        <v>5.0999999999999996</v>
      </c>
      <c r="I596" s="4">
        <v>57.8</v>
      </c>
      <c r="J596" s="4">
        <v>61.8</v>
      </c>
      <c r="K596" s="4">
        <v>29.26</v>
      </c>
      <c r="L596" s="4" t="s">
        <v>85</v>
      </c>
      <c r="M596" s="4" t="s">
        <v>85</v>
      </c>
      <c r="N596" t="s">
        <v>85</v>
      </c>
      <c r="O596" s="4" t="str">
        <f t="shared" si="54"/>
        <v>Not measured</v>
      </c>
      <c r="P596" s="5" t="str">
        <f t="shared" si="55"/>
        <v>Not measured</v>
      </c>
      <c r="Q596" t="str">
        <f t="shared" si="56"/>
        <v>Not measured</v>
      </c>
      <c r="R596" t="str">
        <f t="shared" si="57"/>
        <v>Not measured</v>
      </c>
      <c r="S596" s="4" t="str">
        <f t="shared" si="58"/>
        <v>Not measured</v>
      </c>
      <c r="T596" t="s">
        <v>85</v>
      </c>
      <c r="U596" s="8" t="s">
        <v>656</v>
      </c>
      <c r="V596" t="str">
        <f t="shared" si="59"/>
        <v>Tier 3</v>
      </c>
    </row>
    <row r="597" spans="1:22">
      <c r="A597" t="s">
        <v>892</v>
      </c>
      <c r="B597" t="s">
        <v>644</v>
      </c>
      <c r="C597" s="3">
        <v>46164.536111111112</v>
      </c>
      <c r="D597" t="s">
        <v>727</v>
      </c>
      <c r="E597">
        <v>3</v>
      </c>
      <c r="F597" s="4">
        <v>28.1</v>
      </c>
      <c r="G597" s="4">
        <v>16</v>
      </c>
      <c r="H597" s="4">
        <v>3.2</v>
      </c>
      <c r="I597" s="4">
        <v>52.7</v>
      </c>
      <c r="J597" s="4">
        <v>62.9</v>
      </c>
      <c r="K597" s="4">
        <v>29.26</v>
      </c>
      <c r="L597" s="4" t="s">
        <v>85</v>
      </c>
      <c r="M597" s="4" t="s">
        <v>85</v>
      </c>
      <c r="N597" t="s">
        <v>85</v>
      </c>
      <c r="O597" s="4" t="str">
        <f t="shared" si="54"/>
        <v>Not measured</v>
      </c>
      <c r="P597" s="5" t="str">
        <f t="shared" si="55"/>
        <v>Not measured</v>
      </c>
      <c r="Q597" t="str">
        <f t="shared" si="56"/>
        <v>Not measured</v>
      </c>
      <c r="R597" t="str">
        <f t="shared" si="57"/>
        <v>Not measured</v>
      </c>
      <c r="S597" s="4" t="str">
        <f t="shared" si="58"/>
        <v>Not measured</v>
      </c>
      <c r="T597" t="s">
        <v>85</v>
      </c>
      <c r="U597" s="8" t="s">
        <v>656</v>
      </c>
      <c r="V597" t="str">
        <f t="shared" si="59"/>
        <v>Tier 3</v>
      </c>
    </row>
    <row r="598" spans="1:22">
      <c r="A598" t="s">
        <v>893</v>
      </c>
      <c r="B598" t="s">
        <v>644</v>
      </c>
      <c r="C598" s="3">
        <v>46164.538194444445</v>
      </c>
      <c r="D598" t="s">
        <v>729</v>
      </c>
      <c r="E598">
        <v>3</v>
      </c>
      <c r="F598" s="4">
        <v>0</v>
      </c>
      <c r="G598" s="4">
        <v>0.1</v>
      </c>
      <c r="H598" s="4">
        <v>22</v>
      </c>
      <c r="I598" s="4">
        <v>77.900000000000006</v>
      </c>
      <c r="J598" s="4">
        <v>63.7</v>
      </c>
      <c r="K598" s="4">
        <v>29.26</v>
      </c>
      <c r="L598" s="4" t="s">
        <v>85</v>
      </c>
      <c r="M598" s="4" t="s">
        <v>85</v>
      </c>
      <c r="N598" t="s">
        <v>85</v>
      </c>
      <c r="O598" s="4" t="str">
        <f t="shared" si="54"/>
        <v>Not measured</v>
      </c>
      <c r="P598" s="5" t="str">
        <f t="shared" si="55"/>
        <v>Not measured</v>
      </c>
      <c r="Q598" t="str">
        <f t="shared" si="56"/>
        <v>Not measured</v>
      </c>
      <c r="R598" t="str">
        <f t="shared" si="57"/>
        <v>Not measured</v>
      </c>
      <c r="S598" s="4" t="str">
        <f t="shared" si="58"/>
        <v>Not measured</v>
      </c>
      <c r="T598" t="s">
        <v>85</v>
      </c>
      <c r="U598" s="8" t="s">
        <v>656</v>
      </c>
      <c r="V598" t="str">
        <f t="shared" si="59"/>
        <v>Tier 1</v>
      </c>
    </row>
    <row r="599" spans="1:22">
      <c r="A599" t="s">
        <v>894</v>
      </c>
      <c r="B599" t="s">
        <v>644</v>
      </c>
      <c r="C599" s="3">
        <v>46164.541666666664</v>
      </c>
      <c r="D599" t="s">
        <v>731</v>
      </c>
      <c r="E599">
        <v>3</v>
      </c>
      <c r="F599" s="4">
        <v>20.9</v>
      </c>
      <c r="G599" s="4">
        <v>12.1</v>
      </c>
      <c r="H599" s="4">
        <v>6.8</v>
      </c>
      <c r="I599" s="4">
        <v>60.2</v>
      </c>
      <c r="J599" s="4">
        <v>61.2</v>
      </c>
      <c r="K599" s="4">
        <v>29.26</v>
      </c>
      <c r="L599" s="4" t="s">
        <v>85</v>
      </c>
      <c r="M599" s="4" t="s">
        <v>85</v>
      </c>
      <c r="N599" t="s">
        <v>85</v>
      </c>
      <c r="O599" s="4" t="str">
        <f t="shared" si="54"/>
        <v>Not measured</v>
      </c>
      <c r="P599" s="5" t="str">
        <f t="shared" si="55"/>
        <v>Not measured</v>
      </c>
      <c r="Q599" t="str">
        <f t="shared" si="56"/>
        <v>Not measured</v>
      </c>
      <c r="R599" t="str">
        <f t="shared" si="57"/>
        <v>Not measured</v>
      </c>
      <c r="S599" s="4" t="str">
        <f t="shared" si="58"/>
        <v>Not measured</v>
      </c>
      <c r="T599" t="s">
        <v>85</v>
      </c>
      <c r="U599" s="8" t="s">
        <v>656</v>
      </c>
      <c r="V599" t="str">
        <f t="shared" si="59"/>
        <v>Tier 3</v>
      </c>
    </row>
    <row r="600" spans="1:22">
      <c r="A600" t="s">
        <v>895</v>
      </c>
      <c r="B600" t="s">
        <v>644</v>
      </c>
      <c r="C600" s="3">
        <v>46164.543749999997</v>
      </c>
      <c r="D600" t="s">
        <v>733</v>
      </c>
      <c r="E600">
        <v>3</v>
      </c>
      <c r="F600" s="4">
        <v>0</v>
      </c>
      <c r="G600" s="4">
        <v>0.2</v>
      </c>
      <c r="H600" s="4">
        <v>21.5</v>
      </c>
      <c r="I600" s="4">
        <v>78.3</v>
      </c>
      <c r="J600" s="4">
        <v>62</v>
      </c>
      <c r="K600" s="4">
        <v>29.26</v>
      </c>
      <c r="L600" s="4" t="s">
        <v>85</v>
      </c>
      <c r="M600" s="4" t="s">
        <v>85</v>
      </c>
      <c r="N600" t="s">
        <v>85</v>
      </c>
      <c r="O600" s="4" t="str">
        <f t="shared" si="54"/>
        <v>Not measured</v>
      </c>
      <c r="P600" s="5" t="str">
        <f t="shared" si="55"/>
        <v>Not measured</v>
      </c>
      <c r="Q600" t="str">
        <f t="shared" si="56"/>
        <v>Not measured</v>
      </c>
      <c r="R600" t="str">
        <f t="shared" si="57"/>
        <v>Not measured</v>
      </c>
      <c r="S600" s="4" t="str">
        <f t="shared" si="58"/>
        <v>Not measured</v>
      </c>
      <c r="T600" t="s">
        <v>85</v>
      </c>
      <c r="U600" s="8" t="s">
        <v>656</v>
      </c>
      <c r="V600" t="str">
        <f t="shared" si="59"/>
        <v>Tier 1</v>
      </c>
    </row>
    <row r="601" spans="1:22">
      <c r="A601" t="s">
        <v>896</v>
      </c>
      <c r="B601" t="s">
        <v>644</v>
      </c>
      <c r="C601" s="3">
        <v>46164.54791666667</v>
      </c>
      <c r="D601" t="s">
        <v>735</v>
      </c>
      <c r="E601">
        <v>3</v>
      </c>
      <c r="F601" s="4">
        <v>31.8</v>
      </c>
      <c r="G601" s="4">
        <v>18.100000000000001</v>
      </c>
      <c r="H601" s="4">
        <v>1.8</v>
      </c>
      <c r="I601" s="4">
        <v>48.3</v>
      </c>
      <c r="J601" s="4">
        <v>61.6</v>
      </c>
      <c r="K601" s="4">
        <v>29.26</v>
      </c>
      <c r="L601" s="4" t="s">
        <v>85</v>
      </c>
      <c r="M601" s="4" t="s">
        <v>85</v>
      </c>
      <c r="N601" t="s">
        <v>85</v>
      </c>
      <c r="O601" s="4" t="str">
        <f t="shared" si="54"/>
        <v>Not measured</v>
      </c>
      <c r="P601" s="5" t="str">
        <f t="shared" si="55"/>
        <v>Not measured</v>
      </c>
      <c r="Q601" t="str">
        <f t="shared" si="56"/>
        <v>Not measured</v>
      </c>
      <c r="R601" t="str">
        <f t="shared" si="57"/>
        <v>Not measured</v>
      </c>
      <c r="S601" s="4" t="str">
        <f t="shared" si="58"/>
        <v>Not measured</v>
      </c>
      <c r="T601" t="s">
        <v>85</v>
      </c>
      <c r="U601" s="8" t="s">
        <v>656</v>
      </c>
      <c r="V601" t="str">
        <f t="shared" si="59"/>
        <v>Tier 3</v>
      </c>
    </row>
    <row r="602" spans="1:22">
      <c r="A602" t="s">
        <v>897</v>
      </c>
      <c r="B602" t="s">
        <v>644</v>
      </c>
      <c r="C602" s="3">
        <v>46164.552083333336</v>
      </c>
      <c r="D602" t="s">
        <v>737</v>
      </c>
      <c r="E602">
        <v>3</v>
      </c>
      <c r="F602" s="4">
        <v>13.9</v>
      </c>
      <c r="G602" s="4">
        <v>8.1</v>
      </c>
      <c r="H602" s="4">
        <v>10.8</v>
      </c>
      <c r="I602" s="4">
        <v>67.2</v>
      </c>
      <c r="J602" s="4">
        <v>63.3</v>
      </c>
      <c r="K602" s="4">
        <v>29.26</v>
      </c>
      <c r="L602" s="4" t="s">
        <v>85</v>
      </c>
      <c r="M602" s="4" t="s">
        <v>85</v>
      </c>
      <c r="N602" t="s">
        <v>85</v>
      </c>
      <c r="O602" s="4" t="str">
        <f t="shared" si="54"/>
        <v>Not measured</v>
      </c>
      <c r="P602" s="5" t="str">
        <f t="shared" si="55"/>
        <v>Not measured</v>
      </c>
      <c r="Q602" t="str">
        <f t="shared" si="56"/>
        <v>Not measured</v>
      </c>
      <c r="R602" t="str">
        <f t="shared" si="57"/>
        <v>Not measured</v>
      </c>
      <c r="S602" s="4" t="str">
        <f t="shared" si="58"/>
        <v>Not measured</v>
      </c>
      <c r="T602" t="s">
        <v>85</v>
      </c>
      <c r="U602" s="8" t="s">
        <v>656</v>
      </c>
      <c r="V602" t="str">
        <f t="shared" si="59"/>
        <v>Tier 3</v>
      </c>
    </row>
    <row r="603" spans="1:22">
      <c r="A603" t="s">
        <v>898</v>
      </c>
      <c r="B603" t="s">
        <v>644</v>
      </c>
      <c r="C603" s="3">
        <v>46164.555555555555</v>
      </c>
      <c r="D603" t="s">
        <v>739</v>
      </c>
      <c r="E603">
        <v>3</v>
      </c>
      <c r="F603" s="4">
        <v>0</v>
      </c>
      <c r="G603" s="4">
        <v>0.1</v>
      </c>
      <c r="H603" s="4">
        <v>21.9</v>
      </c>
      <c r="I603" s="4">
        <v>78</v>
      </c>
      <c r="J603" s="4">
        <v>64</v>
      </c>
      <c r="K603" s="4">
        <v>29.26</v>
      </c>
      <c r="L603" s="4" t="s">
        <v>85</v>
      </c>
      <c r="M603" s="4" t="s">
        <v>85</v>
      </c>
      <c r="N603" t="s">
        <v>85</v>
      </c>
      <c r="O603" s="4" t="str">
        <f t="shared" si="54"/>
        <v>Not measured</v>
      </c>
      <c r="P603" s="5" t="str">
        <f t="shared" si="55"/>
        <v>Not measured</v>
      </c>
      <c r="Q603" t="str">
        <f t="shared" si="56"/>
        <v>Not measured</v>
      </c>
      <c r="R603" t="str">
        <f t="shared" si="57"/>
        <v>Not measured</v>
      </c>
      <c r="S603" s="4" t="str">
        <f t="shared" si="58"/>
        <v>Not measured</v>
      </c>
      <c r="T603" t="s">
        <v>85</v>
      </c>
      <c r="U603" s="8" t="s">
        <v>656</v>
      </c>
      <c r="V603" t="str">
        <f t="shared" si="59"/>
        <v>Tier 1</v>
      </c>
    </row>
    <row r="604" spans="1:22">
      <c r="A604" t="s">
        <v>899</v>
      </c>
      <c r="B604" t="s">
        <v>644</v>
      </c>
      <c r="C604" s="3">
        <v>46164.55972222222</v>
      </c>
      <c r="D604" t="s">
        <v>741</v>
      </c>
      <c r="E604">
        <v>3</v>
      </c>
      <c r="F604" s="4">
        <v>26.8</v>
      </c>
      <c r="G604" s="4">
        <v>15.3</v>
      </c>
      <c r="H604" s="4">
        <v>3.8</v>
      </c>
      <c r="I604" s="4">
        <v>54.1</v>
      </c>
      <c r="J604" s="4">
        <v>62.5</v>
      </c>
      <c r="K604" s="4">
        <v>29.26</v>
      </c>
      <c r="L604" s="4" t="s">
        <v>85</v>
      </c>
      <c r="M604" s="4" t="s">
        <v>85</v>
      </c>
      <c r="N604" t="s">
        <v>85</v>
      </c>
      <c r="O604" s="4" t="str">
        <f t="shared" si="54"/>
        <v>Not measured</v>
      </c>
      <c r="P604" s="5" t="str">
        <f t="shared" si="55"/>
        <v>Not measured</v>
      </c>
      <c r="Q604" t="str">
        <f t="shared" si="56"/>
        <v>Not measured</v>
      </c>
      <c r="R604" t="str">
        <f t="shared" si="57"/>
        <v>Not measured</v>
      </c>
      <c r="S604" s="4" t="str">
        <f t="shared" si="58"/>
        <v>Not measured</v>
      </c>
      <c r="T604" t="s">
        <v>85</v>
      </c>
      <c r="U604" s="8" t="s">
        <v>656</v>
      </c>
      <c r="V604" t="str">
        <f t="shared" si="59"/>
        <v>Tier 3</v>
      </c>
    </row>
    <row r="605" spans="1:22">
      <c r="A605" t="s">
        <v>900</v>
      </c>
      <c r="B605" t="s">
        <v>644</v>
      </c>
      <c r="C605" s="3">
        <v>46164.5625</v>
      </c>
      <c r="D605" t="s">
        <v>743</v>
      </c>
      <c r="E605">
        <v>3</v>
      </c>
      <c r="F605" s="4">
        <v>0</v>
      </c>
      <c r="G605" s="4">
        <v>0</v>
      </c>
      <c r="H605" s="4">
        <v>21.8</v>
      </c>
      <c r="I605" s="4">
        <v>78.2</v>
      </c>
      <c r="J605" s="4">
        <v>61.7</v>
      </c>
      <c r="K605" s="4">
        <v>29.26</v>
      </c>
      <c r="L605" s="4">
        <v>-0.06</v>
      </c>
      <c r="M605" s="4">
        <v>-0.01</v>
      </c>
      <c r="N605" t="s">
        <v>85</v>
      </c>
      <c r="O605" s="4">
        <f t="shared" si="54"/>
        <v>0.38</v>
      </c>
      <c r="P605" s="5">
        <f t="shared" si="55"/>
        <v>0</v>
      </c>
      <c r="Q605" t="str">
        <f t="shared" si="56"/>
        <v>Negative ΔP</v>
      </c>
      <c r="R605" t="str">
        <f t="shared" si="57"/>
        <v>Within Model #180 range</v>
      </c>
      <c r="S605" s="4" t="str">
        <f t="shared" si="58"/>
        <v>Not measured</v>
      </c>
      <c r="T605" t="s">
        <v>86</v>
      </c>
      <c r="U605" s="8" t="s">
        <v>656</v>
      </c>
      <c r="V605" t="str">
        <f t="shared" si="59"/>
        <v>Tier 1</v>
      </c>
    </row>
    <row r="606" spans="1:22">
      <c r="A606" t="s">
        <v>901</v>
      </c>
      <c r="B606" t="s">
        <v>644</v>
      </c>
      <c r="C606" s="3">
        <v>46164.566666666666</v>
      </c>
      <c r="D606" t="s">
        <v>745</v>
      </c>
      <c r="E606">
        <v>3</v>
      </c>
      <c r="F606" s="4">
        <v>18.8</v>
      </c>
      <c r="G606" s="4">
        <v>10.9</v>
      </c>
      <c r="H606" s="4">
        <v>7.9</v>
      </c>
      <c r="I606" s="4">
        <v>62.4</v>
      </c>
      <c r="J606" s="4">
        <v>60.9</v>
      </c>
      <c r="K606" s="4">
        <v>29.26</v>
      </c>
      <c r="L606" s="4">
        <v>0.08</v>
      </c>
      <c r="M606" s="4">
        <v>0.02</v>
      </c>
      <c r="N606" t="s">
        <v>85</v>
      </c>
      <c r="O606" s="4">
        <f t="shared" si="54"/>
        <v>0.54</v>
      </c>
      <c r="P606" s="5">
        <f t="shared" si="55"/>
        <v>0.10199999999999999</v>
      </c>
      <c r="Q606" t="str">
        <f t="shared" si="56"/>
        <v>Positive ΔP</v>
      </c>
      <c r="R606" t="str">
        <f t="shared" si="57"/>
        <v>Within Model #180 range</v>
      </c>
      <c r="S606" s="4" t="str">
        <f t="shared" si="58"/>
        <v>Not measured</v>
      </c>
      <c r="T606" t="s">
        <v>86</v>
      </c>
      <c r="U606" s="8" t="s">
        <v>656</v>
      </c>
      <c r="V606" t="str">
        <f t="shared" si="59"/>
        <v>Tier 3</v>
      </c>
    </row>
    <row r="607" spans="1:22">
      <c r="A607" t="s">
        <v>902</v>
      </c>
      <c r="B607" t="s">
        <v>644</v>
      </c>
      <c r="C607" s="3">
        <v>46164.570833333331</v>
      </c>
      <c r="D607" t="s">
        <v>747</v>
      </c>
      <c r="E607">
        <v>3</v>
      </c>
      <c r="F607" s="4">
        <v>33.1</v>
      </c>
      <c r="G607" s="4">
        <v>18.8</v>
      </c>
      <c r="H607" s="4">
        <v>1.3</v>
      </c>
      <c r="I607" s="4">
        <v>46.8</v>
      </c>
      <c r="J607" s="4">
        <v>61.8</v>
      </c>
      <c r="K607" s="4">
        <v>29.26</v>
      </c>
      <c r="L607" s="4">
        <v>0.17</v>
      </c>
      <c r="M607" s="4">
        <v>0.04</v>
      </c>
      <c r="N607" t="s">
        <v>85</v>
      </c>
      <c r="O607" s="4">
        <f t="shared" si="54"/>
        <v>0.76</v>
      </c>
      <c r="P607" s="5">
        <f t="shared" si="55"/>
        <v>0.252</v>
      </c>
      <c r="Q607" t="str">
        <f t="shared" si="56"/>
        <v>Positive ΔP</v>
      </c>
      <c r="R607" t="str">
        <f t="shared" si="57"/>
        <v>Within Model #180 range</v>
      </c>
      <c r="S607" s="4" t="str">
        <f t="shared" si="58"/>
        <v>Not measured</v>
      </c>
      <c r="T607" t="s">
        <v>86</v>
      </c>
      <c r="U607" s="8" t="s">
        <v>656</v>
      </c>
      <c r="V607" t="str">
        <f t="shared" si="59"/>
        <v>Tier 3</v>
      </c>
    </row>
    <row r="608" spans="1:22">
      <c r="A608" t="s">
        <v>903</v>
      </c>
      <c r="B608" t="s">
        <v>644</v>
      </c>
      <c r="C608" s="3">
        <v>46164.574999999997</v>
      </c>
      <c r="D608" t="s">
        <v>749</v>
      </c>
      <c r="E608">
        <v>3</v>
      </c>
      <c r="F608" s="4">
        <v>8.1999999999999993</v>
      </c>
      <c r="G608" s="4">
        <v>4.8</v>
      </c>
      <c r="H608" s="4">
        <v>15.9</v>
      </c>
      <c r="I608" s="4">
        <v>71.099999999999994</v>
      </c>
      <c r="J608" s="4">
        <v>62.7</v>
      </c>
      <c r="K608" s="4">
        <v>29.26</v>
      </c>
      <c r="L608" s="4">
        <v>0</v>
      </c>
      <c r="M608" s="4">
        <v>0</v>
      </c>
      <c r="N608" t="s">
        <v>85</v>
      </c>
      <c r="O608" s="4">
        <f t="shared" si="54"/>
        <v>0</v>
      </c>
      <c r="P608" s="5">
        <f t="shared" si="55"/>
        <v>0</v>
      </c>
      <c r="Q608" t="str">
        <f t="shared" si="56"/>
        <v>Zero ΔP</v>
      </c>
      <c r="R608" t="str">
        <f t="shared" si="57"/>
        <v>Zero / below detection</v>
      </c>
      <c r="S608" s="4" t="str">
        <f t="shared" si="58"/>
        <v>Not measured</v>
      </c>
      <c r="T608" t="s">
        <v>86</v>
      </c>
      <c r="U608" s="8" t="s">
        <v>656</v>
      </c>
      <c r="V608" t="str">
        <f t="shared" si="59"/>
        <v>Tier 3</v>
      </c>
    </row>
    <row r="609" spans="1:22">
      <c r="A609" t="s">
        <v>904</v>
      </c>
      <c r="B609" t="s">
        <v>644</v>
      </c>
      <c r="C609" s="3">
        <v>46164.577777777777</v>
      </c>
      <c r="D609" t="s">
        <v>751</v>
      </c>
      <c r="E609">
        <v>3</v>
      </c>
      <c r="F609" s="4">
        <v>0</v>
      </c>
      <c r="G609" s="4">
        <v>0.1</v>
      </c>
      <c r="H609" s="4">
        <v>21.6</v>
      </c>
      <c r="I609" s="4">
        <v>78.3</v>
      </c>
      <c r="J609" s="4">
        <v>63.2</v>
      </c>
      <c r="K609" s="4">
        <v>29.26</v>
      </c>
      <c r="L609" s="4" t="s">
        <v>85</v>
      </c>
      <c r="M609" s="4" t="s">
        <v>85</v>
      </c>
      <c r="N609" t="s">
        <v>85</v>
      </c>
      <c r="O609" s="4" t="str">
        <f t="shared" si="54"/>
        <v>Not measured</v>
      </c>
      <c r="P609" s="5" t="str">
        <f t="shared" si="55"/>
        <v>Not measured</v>
      </c>
      <c r="Q609" t="str">
        <f t="shared" si="56"/>
        <v>Not measured</v>
      </c>
      <c r="R609" t="str">
        <f t="shared" si="57"/>
        <v>Not measured</v>
      </c>
      <c r="S609" s="4" t="str">
        <f t="shared" si="58"/>
        <v>Not measured</v>
      </c>
      <c r="T609" t="s">
        <v>85</v>
      </c>
      <c r="U609" s="8" t="s">
        <v>656</v>
      </c>
      <c r="V609" t="str">
        <f t="shared" si="59"/>
        <v>Tier 1</v>
      </c>
    </row>
    <row r="610" spans="1:22">
      <c r="A610" t="s">
        <v>905</v>
      </c>
      <c r="B610" t="s">
        <v>644</v>
      </c>
      <c r="C610" s="3">
        <v>46164.581250000003</v>
      </c>
      <c r="D610" t="s">
        <v>753</v>
      </c>
      <c r="E610">
        <v>3</v>
      </c>
      <c r="F610" s="4">
        <v>24.2</v>
      </c>
      <c r="G610" s="4">
        <v>13.9</v>
      </c>
      <c r="H610" s="4">
        <v>4.8</v>
      </c>
      <c r="I610" s="4">
        <v>57.1</v>
      </c>
      <c r="J610" s="4">
        <v>61.5</v>
      </c>
      <c r="K610" s="4">
        <v>29.26</v>
      </c>
      <c r="L610" s="4">
        <v>0.11</v>
      </c>
      <c r="M610" s="4">
        <v>0.03</v>
      </c>
      <c r="N610" t="s">
        <v>85</v>
      </c>
      <c r="O610" s="4">
        <f t="shared" si="54"/>
        <v>0.66</v>
      </c>
      <c r="P610" s="5">
        <f t="shared" si="55"/>
        <v>0.16</v>
      </c>
      <c r="Q610" t="str">
        <f t="shared" si="56"/>
        <v>Positive ΔP</v>
      </c>
      <c r="R610" t="str">
        <f t="shared" si="57"/>
        <v>Within Model #180 range</v>
      </c>
      <c r="S610" s="4" t="str">
        <f t="shared" si="58"/>
        <v>Not measured</v>
      </c>
      <c r="T610" t="s">
        <v>86</v>
      </c>
      <c r="U610" s="8" t="s">
        <v>656</v>
      </c>
      <c r="V610" t="str">
        <f t="shared" si="59"/>
        <v>Tier 3</v>
      </c>
    </row>
    <row r="611" spans="1:22">
      <c r="A611" t="s">
        <v>906</v>
      </c>
      <c r="B611" t="s">
        <v>644</v>
      </c>
      <c r="C611" s="3">
        <v>46164.584722222222</v>
      </c>
      <c r="D611" t="s">
        <v>755</v>
      </c>
      <c r="E611">
        <v>3</v>
      </c>
      <c r="F611" s="4">
        <v>0</v>
      </c>
      <c r="G611" s="4">
        <v>0.2</v>
      </c>
      <c r="H611" s="4">
        <v>21.8</v>
      </c>
      <c r="I611" s="4">
        <v>78</v>
      </c>
      <c r="J611" s="4">
        <v>60.8</v>
      </c>
      <c r="K611" s="4">
        <v>29.26</v>
      </c>
      <c r="L611" s="4" t="s">
        <v>85</v>
      </c>
      <c r="M611" s="4" t="s">
        <v>85</v>
      </c>
      <c r="N611" t="s">
        <v>85</v>
      </c>
      <c r="O611" s="4" t="str">
        <f t="shared" si="54"/>
        <v>Not measured</v>
      </c>
      <c r="P611" s="5" t="str">
        <f t="shared" si="55"/>
        <v>Not measured</v>
      </c>
      <c r="Q611" t="str">
        <f t="shared" si="56"/>
        <v>Not measured</v>
      </c>
      <c r="R611" t="str">
        <f t="shared" si="57"/>
        <v>Not measured</v>
      </c>
      <c r="S611" s="4" t="str">
        <f t="shared" si="58"/>
        <v>Not measured</v>
      </c>
      <c r="T611" t="s">
        <v>85</v>
      </c>
      <c r="U611" s="8" t="s">
        <v>656</v>
      </c>
      <c r="V611" t="str">
        <f t="shared" si="59"/>
        <v>Tier 1</v>
      </c>
    </row>
    <row r="612" spans="1:22">
      <c r="A612" t="s">
        <v>907</v>
      </c>
      <c r="B612" t="s">
        <v>644</v>
      </c>
      <c r="C612" s="3">
        <v>46164.586805555555</v>
      </c>
      <c r="D612" t="s">
        <v>757</v>
      </c>
      <c r="E612">
        <v>3</v>
      </c>
      <c r="F612" s="4">
        <v>29.4</v>
      </c>
      <c r="G612" s="4">
        <v>16.8</v>
      </c>
      <c r="H612" s="4">
        <v>2.7</v>
      </c>
      <c r="I612" s="4">
        <v>51.1</v>
      </c>
      <c r="J612" s="4">
        <v>62.4</v>
      </c>
      <c r="K612" s="4">
        <v>29.26</v>
      </c>
      <c r="L612" s="4">
        <v>0.15</v>
      </c>
      <c r="M612" s="4">
        <v>0.04</v>
      </c>
      <c r="N612" t="s">
        <v>85</v>
      </c>
      <c r="O612" s="4">
        <f t="shared" si="54"/>
        <v>0.76</v>
      </c>
      <c r="P612" s="5">
        <f t="shared" si="55"/>
        <v>0.223</v>
      </c>
      <c r="Q612" t="str">
        <f t="shared" si="56"/>
        <v>Positive ΔP</v>
      </c>
      <c r="R612" t="str">
        <f t="shared" si="57"/>
        <v>Within Model #180 range</v>
      </c>
      <c r="S612" s="4" t="str">
        <f t="shared" si="58"/>
        <v>Not measured</v>
      </c>
      <c r="T612" t="s">
        <v>86</v>
      </c>
      <c r="U612" s="8" t="s">
        <v>656</v>
      </c>
      <c r="V612" t="str">
        <f t="shared" si="59"/>
        <v>Tier 3</v>
      </c>
    </row>
    <row r="613" spans="1:22">
      <c r="A613" t="s">
        <v>908</v>
      </c>
      <c r="B613" t="s">
        <v>644</v>
      </c>
      <c r="C613" s="3">
        <v>46164.590277777781</v>
      </c>
      <c r="D613" t="s">
        <v>759</v>
      </c>
      <c r="E613">
        <v>3</v>
      </c>
      <c r="F613" s="4">
        <v>16.5</v>
      </c>
      <c r="G613" s="4">
        <v>9.6</v>
      </c>
      <c r="H613" s="4">
        <v>9.3000000000000007</v>
      </c>
      <c r="I613" s="4">
        <v>64.599999999999994</v>
      </c>
      <c r="J613" s="4">
        <v>63.8</v>
      </c>
      <c r="K613" s="4">
        <v>29.26</v>
      </c>
      <c r="L613" s="4">
        <v>0.06</v>
      </c>
      <c r="M613" s="4">
        <v>0.01</v>
      </c>
      <c r="N613" t="s">
        <v>85</v>
      </c>
      <c r="O613" s="4">
        <f t="shared" si="54"/>
        <v>0.38</v>
      </c>
      <c r="P613" s="5">
        <f t="shared" si="55"/>
        <v>6.3E-2</v>
      </c>
      <c r="Q613" t="str">
        <f t="shared" si="56"/>
        <v>Positive ΔP</v>
      </c>
      <c r="R613" t="str">
        <f t="shared" si="57"/>
        <v>Within Model #180 range</v>
      </c>
      <c r="S613" s="4" t="str">
        <f t="shared" si="58"/>
        <v>Not measured</v>
      </c>
      <c r="T613" t="s">
        <v>86</v>
      </c>
      <c r="U613" s="8" t="s">
        <v>656</v>
      </c>
      <c r="V613" t="str">
        <f t="shared" si="59"/>
        <v>Tier 3</v>
      </c>
    </row>
    <row r="614" spans="1:22">
      <c r="A614" t="s">
        <v>909</v>
      </c>
      <c r="B614" t="s">
        <v>644</v>
      </c>
      <c r="C614" s="3">
        <v>46164.592361111114</v>
      </c>
      <c r="D614" t="s">
        <v>761</v>
      </c>
      <c r="E614">
        <v>3</v>
      </c>
      <c r="F614" s="4">
        <v>0</v>
      </c>
      <c r="G614" s="4">
        <v>0.1</v>
      </c>
      <c r="H614" s="4">
        <v>22</v>
      </c>
      <c r="I614" s="4">
        <v>77.900000000000006</v>
      </c>
      <c r="J614" s="4">
        <v>61.9</v>
      </c>
      <c r="K614" s="4">
        <v>29.26</v>
      </c>
      <c r="L614" s="4" t="s">
        <v>85</v>
      </c>
      <c r="M614" s="4" t="s">
        <v>85</v>
      </c>
      <c r="N614" t="s">
        <v>85</v>
      </c>
      <c r="O614" s="4" t="str">
        <f t="shared" si="54"/>
        <v>Not measured</v>
      </c>
      <c r="P614" s="5" t="str">
        <f t="shared" si="55"/>
        <v>Not measured</v>
      </c>
      <c r="Q614" t="str">
        <f t="shared" si="56"/>
        <v>Not measured</v>
      </c>
      <c r="R614" t="str">
        <f t="shared" si="57"/>
        <v>Not measured</v>
      </c>
      <c r="S614" s="4" t="str">
        <f t="shared" si="58"/>
        <v>Not measured</v>
      </c>
      <c r="T614" t="s">
        <v>85</v>
      </c>
      <c r="U614" s="8" t="s">
        <v>656</v>
      </c>
      <c r="V614" t="str">
        <f t="shared" si="59"/>
        <v>Tier 1</v>
      </c>
    </row>
    <row r="615" spans="1:22">
      <c r="A615" t="s">
        <v>910</v>
      </c>
      <c r="B615" t="s">
        <v>644</v>
      </c>
      <c r="C615" s="3">
        <v>46164.594444444447</v>
      </c>
      <c r="D615" t="s">
        <v>763</v>
      </c>
      <c r="E615">
        <v>3</v>
      </c>
      <c r="F615" s="4">
        <v>22.3</v>
      </c>
      <c r="G615" s="4">
        <v>12.8</v>
      </c>
      <c r="H615" s="4">
        <v>6.1</v>
      </c>
      <c r="I615" s="4">
        <v>58.8</v>
      </c>
      <c r="J615" s="4">
        <v>62.6</v>
      </c>
      <c r="K615" s="4">
        <v>29.26</v>
      </c>
      <c r="L615" s="4">
        <v>0.1</v>
      </c>
      <c r="M615" s="4">
        <v>0.02</v>
      </c>
      <c r="N615" t="s">
        <v>85</v>
      </c>
      <c r="O615" s="4">
        <f t="shared" si="54"/>
        <v>0.54</v>
      </c>
      <c r="P615" s="5">
        <f t="shared" si="55"/>
        <v>0.12</v>
      </c>
      <c r="Q615" t="str">
        <f t="shared" si="56"/>
        <v>Positive ΔP</v>
      </c>
      <c r="R615" t="str">
        <f t="shared" si="57"/>
        <v>Within Model #180 range</v>
      </c>
      <c r="S615" s="4" t="str">
        <f t="shared" si="58"/>
        <v>Not measured</v>
      </c>
      <c r="T615" t="s">
        <v>86</v>
      </c>
      <c r="U615" s="8" t="s">
        <v>656</v>
      </c>
      <c r="V615" t="str">
        <f t="shared" si="59"/>
        <v>Tier 3</v>
      </c>
    </row>
    <row r="616" spans="1:22">
      <c r="A616" t="s">
        <v>911</v>
      </c>
      <c r="B616" t="s">
        <v>644</v>
      </c>
      <c r="C616" s="3">
        <v>46164.59652777778</v>
      </c>
      <c r="D616" t="s">
        <v>765</v>
      </c>
      <c r="E616">
        <v>3</v>
      </c>
      <c r="F616" s="4">
        <v>34.4</v>
      </c>
      <c r="G616" s="4">
        <v>19.600000000000001</v>
      </c>
      <c r="H616" s="4">
        <v>0.7</v>
      </c>
      <c r="I616" s="4">
        <v>45.3</v>
      </c>
      <c r="J616" s="4">
        <v>61.4</v>
      </c>
      <c r="K616" s="4">
        <v>29.26</v>
      </c>
      <c r="L616" s="4">
        <v>0.18</v>
      </c>
      <c r="M616" s="4">
        <v>0.04</v>
      </c>
      <c r="N616" t="s">
        <v>85</v>
      </c>
      <c r="O616" s="4">
        <f t="shared" si="54"/>
        <v>0.76</v>
      </c>
      <c r="P616" s="5">
        <f t="shared" si="55"/>
        <v>0.26100000000000001</v>
      </c>
      <c r="Q616" t="str">
        <f t="shared" si="56"/>
        <v>Positive ΔP</v>
      </c>
      <c r="R616" t="str">
        <f t="shared" si="57"/>
        <v>Within Model #180 range</v>
      </c>
      <c r="S616" s="4" t="str">
        <f t="shared" si="58"/>
        <v>Not measured</v>
      </c>
      <c r="T616" t="s">
        <v>86</v>
      </c>
      <c r="U616" s="8" t="s">
        <v>656</v>
      </c>
      <c r="V616" t="str">
        <f t="shared" si="59"/>
        <v>Tier 3</v>
      </c>
    </row>
    <row r="617" spans="1:22">
      <c r="A617" t="s">
        <v>912</v>
      </c>
      <c r="B617" t="s">
        <v>644</v>
      </c>
      <c r="C617" s="3">
        <v>46164.598611111112</v>
      </c>
      <c r="D617" t="s">
        <v>767</v>
      </c>
      <c r="E617">
        <v>3</v>
      </c>
      <c r="F617" s="4">
        <v>0</v>
      </c>
      <c r="G617" s="4">
        <v>0</v>
      </c>
      <c r="H617" s="4">
        <v>21.9</v>
      </c>
      <c r="I617" s="4">
        <v>78.099999999999994</v>
      </c>
      <c r="J617" s="4">
        <v>63</v>
      </c>
      <c r="K617" s="4">
        <v>29.26</v>
      </c>
      <c r="L617" s="4" t="s">
        <v>85</v>
      </c>
      <c r="M617" s="4" t="s">
        <v>85</v>
      </c>
      <c r="N617" t="s">
        <v>85</v>
      </c>
      <c r="O617" s="4" t="str">
        <f t="shared" si="54"/>
        <v>Not measured</v>
      </c>
      <c r="P617" s="5" t="str">
        <f t="shared" si="55"/>
        <v>Not measured</v>
      </c>
      <c r="Q617" t="str">
        <f t="shared" si="56"/>
        <v>Not measured</v>
      </c>
      <c r="R617" t="str">
        <f t="shared" si="57"/>
        <v>Not measured</v>
      </c>
      <c r="S617" s="4" t="str">
        <f t="shared" si="58"/>
        <v>Not measured</v>
      </c>
      <c r="T617" t="s">
        <v>85</v>
      </c>
      <c r="U617" s="8" t="s">
        <v>656</v>
      </c>
      <c r="V617" t="str">
        <f t="shared" si="59"/>
        <v>Tier 1</v>
      </c>
    </row>
    <row r="618" spans="1:22">
      <c r="A618" t="s">
        <v>913</v>
      </c>
      <c r="B618" t="s">
        <v>644</v>
      </c>
      <c r="C618" s="3">
        <v>46164.600694444445</v>
      </c>
      <c r="D618" t="s">
        <v>769</v>
      </c>
      <c r="E618">
        <v>3</v>
      </c>
      <c r="F618" s="4">
        <v>15.2</v>
      </c>
      <c r="G618" s="4">
        <v>8.8000000000000007</v>
      </c>
      <c r="H618" s="4">
        <v>10</v>
      </c>
      <c r="I618" s="4">
        <v>66</v>
      </c>
      <c r="J618" s="4">
        <v>62.1</v>
      </c>
      <c r="K618" s="4">
        <v>29.26</v>
      </c>
      <c r="L618" s="4">
        <v>0.05</v>
      </c>
      <c r="M618" s="4">
        <v>0.01</v>
      </c>
      <c r="N618" t="s">
        <v>85</v>
      </c>
      <c r="O618" s="4">
        <f t="shared" si="54"/>
        <v>0.38</v>
      </c>
      <c r="P618" s="5">
        <f t="shared" si="55"/>
        <v>5.8000000000000003E-2</v>
      </c>
      <c r="Q618" t="str">
        <f t="shared" si="56"/>
        <v>Positive ΔP</v>
      </c>
      <c r="R618" t="str">
        <f t="shared" si="57"/>
        <v>Within Model #180 range</v>
      </c>
      <c r="S618" s="4" t="str">
        <f t="shared" si="58"/>
        <v>Not measured</v>
      </c>
      <c r="T618" t="s">
        <v>86</v>
      </c>
      <c r="U618" s="8" t="s">
        <v>656</v>
      </c>
      <c r="V618" t="str">
        <f t="shared" si="59"/>
        <v>Tier 3</v>
      </c>
    </row>
    <row r="619" spans="1:22">
      <c r="A619" t="s">
        <v>914</v>
      </c>
      <c r="B619" t="s">
        <v>644</v>
      </c>
      <c r="C619" s="3">
        <v>46164.602777777778</v>
      </c>
      <c r="D619" t="s">
        <v>771</v>
      </c>
      <c r="E619">
        <v>3</v>
      </c>
      <c r="F619" s="4">
        <v>27.7</v>
      </c>
      <c r="G619" s="4">
        <v>15.8</v>
      </c>
      <c r="H619" s="4">
        <v>3.3</v>
      </c>
      <c r="I619" s="4">
        <v>53.2</v>
      </c>
      <c r="J619" s="4">
        <v>61.8</v>
      </c>
      <c r="K619" s="4">
        <v>29.26</v>
      </c>
      <c r="L619" s="4">
        <v>0.14000000000000001</v>
      </c>
      <c r="M619" s="4">
        <v>0.03</v>
      </c>
      <c r="N619" t="s">
        <v>85</v>
      </c>
      <c r="O619" s="4">
        <f t="shared" si="54"/>
        <v>0.66</v>
      </c>
      <c r="P619" s="5">
        <f t="shared" si="55"/>
        <v>0.183</v>
      </c>
      <c r="Q619" t="str">
        <f t="shared" si="56"/>
        <v>Positive ΔP</v>
      </c>
      <c r="R619" t="str">
        <f t="shared" si="57"/>
        <v>Within Model #180 range</v>
      </c>
      <c r="S619" s="4" t="str">
        <f t="shared" si="58"/>
        <v>Not measured</v>
      </c>
      <c r="T619" t="s">
        <v>86</v>
      </c>
      <c r="U619" s="8" t="s">
        <v>656</v>
      </c>
      <c r="V619" t="str">
        <f t="shared" si="59"/>
        <v>Tier 3</v>
      </c>
    </row>
    <row r="620" spans="1:22">
      <c r="A620" t="s">
        <v>915</v>
      </c>
      <c r="B620" t="s">
        <v>644</v>
      </c>
      <c r="C620" s="3">
        <v>46164.604861111111</v>
      </c>
      <c r="D620" t="s">
        <v>773</v>
      </c>
      <c r="E620">
        <v>3</v>
      </c>
      <c r="F620" s="4">
        <v>0</v>
      </c>
      <c r="G620" s="4">
        <v>0.1</v>
      </c>
      <c r="H620" s="4">
        <v>21.7</v>
      </c>
      <c r="I620" s="4">
        <v>78.2</v>
      </c>
      <c r="J620" s="4">
        <v>62.9</v>
      </c>
      <c r="K620" s="4">
        <v>29.26</v>
      </c>
      <c r="L620" s="4" t="s">
        <v>85</v>
      </c>
      <c r="M620" s="4" t="s">
        <v>85</v>
      </c>
      <c r="N620" t="s">
        <v>85</v>
      </c>
      <c r="O620" s="4" t="str">
        <f t="shared" si="54"/>
        <v>Not measured</v>
      </c>
      <c r="P620" s="5" t="str">
        <f t="shared" si="55"/>
        <v>Not measured</v>
      </c>
      <c r="Q620" t="str">
        <f t="shared" si="56"/>
        <v>Not measured</v>
      </c>
      <c r="R620" t="str">
        <f t="shared" si="57"/>
        <v>Not measured</v>
      </c>
      <c r="S620" s="4" t="str">
        <f t="shared" si="58"/>
        <v>Not measured</v>
      </c>
      <c r="T620" t="s">
        <v>85</v>
      </c>
      <c r="U620" s="8" t="s">
        <v>656</v>
      </c>
      <c r="V620" t="str">
        <f t="shared" si="59"/>
        <v>Tier 1</v>
      </c>
    </row>
    <row r="621" spans="1:22">
      <c r="A621" t="s">
        <v>916</v>
      </c>
      <c r="B621" t="s">
        <v>644</v>
      </c>
      <c r="C621" s="3">
        <v>46164.607638888891</v>
      </c>
      <c r="D621" t="s">
        <v>775</v>
      </c>
      <c r="E621">
        <v>3</v>
      </c>
      <c r="F621" s="4">
        <v>32.799999999999997</v>
      </c>
      <c r="G621" s="4">
        <v>18.7</v>
      </c>
      <c r="H621" s="4">
        <v>1.4</v>
      </c>
      <c r="I621" s="4">
        <v>47.1</v>
      </c>
      <c r="J621" s="4">
        <v>63.4</v>
      </c>
      <c r="K621" s="4">
        <v>29.26</v>
      </c>
      <c r="L621" s="4">
        <v>0.17</v>
      </c>
      <c r="M621" s="4">
        <v>0.04</v>
      </c>
      <c r="N621" t="s">
        <v>85</v>
      </c>
      <c r="O621" s="4">
        <f t="shared" si="54"/>
        <v>0.76</v>
      </c>
      <c r="P621" s="5">
        <f t="shared" si="55"/>
        <v>0.249</v>
      </c>
      <c r="Q621" t="str">
        <f t="shared" si="56"/>
        <v>Positive ΔP</v>
      </c>
      <c r="R621" t="str">
        <f t="shared" si="57"/>
        <v>Within Model #180 range</v>
      </c>
      <c r="S621" s="4" t="str">
        <f t="shared" si="58"/>
        <v>Not measured</v>
      </c>
      <c r="T621" t="s">
        <v>86</v>
      </c>
      <c r="U621" s="8" t="s">
        <v>656</v>
      </c>
      <c r="V621" t="str">
        <f t="shared" si="59"/>
        <v>Tier 3</v>
      </c>
    </row>
    <row r="622" spans="1:22">
      <c r="A622" t="s">
        <v>917</v>
      </c>
      <c r="B622" t="s">
        <v>644</v>
      </c>
      <c r="C622" s="3">
        <v>46198.417361111111</v>
      </c>
      <c r="D622" t="s">
        <v>645</v>
      </c>
      <c r="E622">
        <v>4</v>
      </c>
      <c r="F622" s="4">
        <v>0</v>
      </c>
      <c r="G622" s="4">
        <v>0.1</v>
      </c>
      <c r="H622" s="4">
        <v>21.4</v>
      </c>
      <c r="I622" s="4">
        <v>78.5</v>
      </c>
      <c r="J622" s="4">
        <v>75.900000000000006</v>
      </c>
      <c r="K622" s="4">
        <v>29.92</v>
      </c>
      <c r="L622" s="4">
        <v>-0.06</v>
      </c>
      <c r="M622" s="4">
        <v>-0.01</v>
      </c>
      <c r="N622" t="s">
        <v>85</v>
      </c>
      <c r="O622" s="4">
        <f t="shared" si="54"/>
        <v>0.38</v>
      </c>
      <c r="P622" s="5">
        <f t="shared" si="55"/>
        <v>0</v>
      </c>
      <c r="Q622" t="str">
        <f t="shared" si="56"/>
        <v>Negative ΔP</v>
      </c>
      <c r="R622" t="str">
        <f t="shared" si="57"/>
        <v>Within Model #180 range</v>
      </c>
      <c r="S622" s="4" t="str">
        <f t="shared" si="58"/>
        <v>Not measured</v>
      </c>
      <c r="T622" t="s">
        <v>86</v>
      </c>
      <c r="U622" s="8" t="s">
        <v>918</v>
      </c>
      <c r="V622" t="str">
        <f t="shared" si="59"/>
        <v>Tier 1</v>
      </c>
    </row>
    <row r="623" spans="1:22">
      <c r="A623" t="s">
        <v>919</v>
      </c>
      <c r="B623" t="s">
        <v>644</v>
      </c>
      <c r="C623" s="3">
        <v>46198.420138888891</v>
      </c>
      <c r="D623" t="s">
        <v>647</v>
      </c>
      <c r="E623">
        <v>4</v>
      </c>
      <c r="F623" s="4">
        <v>5.2</v>
      </c>
      <c r="G623" s="4">
        <v>3.4</v>
      </c>
      <c r="H623" s="4">
        <v>17.899999999999999</v>
      </c>
      <c r="I623" s="4">
        <v>73.5</v>
      </c>
      <c r="J623" s="4">
        <v>75.2</v>
      </c>
      <c r="K623" s="4">
        <v>29.93</v>
      </c>
      <c r="L623" s="4">
        <v>-0.02</v>
      </c>
      <c r="M623" s="4">
        <v>-0.01</v>
      </c>
      <c r="N623" t="s">
        <v>85</v>
      </c>
      <c r="O623" s="4">
        <f t="shared" si="54"/>
        <v>0.38</v>
      </c>
      <c r="P623" s="5">
        <f t="shared" si="55"/>
        <v>0.02</v>
      </c>
      <c r="Q623" t="str">
        <f t="shared" si="56"/>
        <v>Negative ΔP</v>
      </c>
      <c r="R623" t="str">
        <f t="shared" si="57"/>
        <v>Within Model #180 range</v>
      </c>
      <c r="S623" s="4" t="str">
        <f t="shared" si="58"/>
        <v>Not measured</v>
      </c>
      <c r="T623" t="s">
        <v>86</v>
      </c>
      <c r="U623" s="8" t="s">
        <v>920</v>
      </c>
      <c r="V623" t="str">
        <f t="shared" si="59"/>
        <v>Tier 3</v>
      </c>
    </row>
    <row r="624" spans="1:22">
      <c r="A624" t="s">
        <v>921</v>
      </c>
      <c r="B624" t="s">
        <v>644</v>
      </c>
      <c r="C624" s="3">
        <v>46198.42291666667</v>
      </c>
      <c r="D624" t="s">
        <v>650</v>
      </c>
      <c r="E624">
        <v>4</v>
      </c>
      <c r="F624" s="4">
        <v>7.1</v>
      </c>
      <c r="G624" s="4">
        <v>4.2</v>
      </c>
      <c r="H624" s="4">
        <v>16.8</v>
      </c>
      <c r="I624" s="4">
        <v>71.900000000000006</v>
      </c>
      <c r="J624" s="4">
        <v>73.2</v>
      </c>
      <c r="K624" s="4">
        <v>29.94</v>
      </c>
      <c r="L624" s="4">
        <v>-0.01</v>
      </c>
      <c r="M624" s="4">
        <v>-0.01</v>
      </c>
      <c r="N624" t="s">
        <v>85</v>
      </c>
      <c r="O624" s="4">
        <f t="shared" si="54"/>
        <v>0.38</v>
      </c>
      <c r="P624" s="5">
        <f t="shared" si="55"/>
        <v>2.7E-2</v>
      </c>
      <c r="Q624" t="str">
        <f t="shared" si="56"/>
        <v>Negative ΔP</v>
      </c>
      <c r="R624" t="str">
        <f t="shared" si="57"/>
        <v>Within Model #180 range</v>
      </c>
      <c r="S624" s="4" t="str">
        <f t="shared" si="58"/>
        <v>Not measured</v>
      </c>
      <c r="T624" t="s">
        <v>86</v>
      </c>
      <c r="U624" s="8" t="s">
        <v>922</v>
      </c>
      <c r="V624" t="str">
        <f t="shared" si="59"/>
        <v>Tier 3</v>
      </c>
    </row>
    <row r="625" spans="1:22">
      <c r="A625" t="s">
        <v>923</v>
      </c>
      <c r="B625" t="s">
        <v>644</v>
      </c>
      <c r="C625" s="3">
        <v>46198.426388888889</v>
      </c>
      <c r="D625" t="s">
        <v>653</v>
      </c>
      <c r="E625">
        <v>4</v>
      </c>
      <c r="F625" s="4">
        <v>0.8</v>
      </c>
      <c r="G625" s="4">
        <v>1</v>
      </c>
      <c r="H625" s="4">
        <v>20.6</v>
      </c>
      <c r="I625" s="4">
        <v>77.599999999999994</v>
      </c>
      <c r="J625" s="4">
        <v>74.400000000000006</v>
      </c>
      <c r="K625" s="4">
        <v>29.95</v>
      </c>
      <c r="L625" s="4">
        <v>-0.05</v>
      </c>
      <c r="M625" s="4">
        <v>-0.01</v>
      </c>
      <c r="N625" t="s">
        <v>85</v>
      </c>
      <c r="O625" s="4">
        <f t="shared" si="54"/>
        <v>0.38</v>
      </c>
      <c r="P625" s="5">
        <f t="shared" si="55"/>
        <v>3.0000000000000001E-3</v>
      </c>
      <c r="Q625" t="str">
        <f t="shared" si="56"/>
        <v>Negative ΔP</v>
      </c>
      <c r="R625" t="str">
        <f t="shared" si="57"/>
        <v>Within Model #180 range</v>
      </c>
      <c r="S625" s="4" t="str">
        <f t="shared" si="58"/>
        <v>Not measured</v>
      </c>
      <c r="T625" t="s">
        <v>86</v>
      </c>
      <c r="U625" s="8" t="s">
        <v>924</v>
      </c>
      <c r="V625" t="str">
        <f t="shared" si="59"/>
        <v>Tier 1</v>
      </c>
    </row>
    <row r="626" spans="1:22">
      <c r="A626" t="s">
        <v>925</v>
      </c>
      <c r="B626" t="s">
        <v>644</v>
      </c>
      <c r="C626" s="3">
        <v>46198.429166666669</v>
      </c>
      <c r="D626" t="s">
        <v>655</v>
      </c>
      <c r="E626">
        <v>4</v>
      </c>
      <c r="F626" s="4">
        <v>0</v>
      </c>
      <c r="G626" s="4">
        <v>0.2</v>
      </c>
      <c r="H626" s="4">
        <v>21.5</v>
      </c>
      <c r="I626" s="4">
        <v>78.3</v>
      </c>
      <c r="J626" s="4">
        <v>75.8</v>
      </c>
      <c r="K626" s="4">
        <v>29.96</v>
      </c>
      <c r="L626" s="4">
        <v>-0.06</v>
      </c>
      <c r="M626" s="4">
        <v>-0.01</v>
      </c>
      <c r="N626" t="s">
        <v>85</v>
      </c>
      <c r="O626" s="4">
        <f t="shared" si="54"/>
        <v>0.38</v>
      </c>
      <c r="P626" s="5">
        <f t="shared" si="55"/>
        <v>0</v>
      </c>
      <c r="Q626" t="str">
        <f t="shared" si="56"/>
        <v>Negative ΔP</v>
      </c>
      <c r="R626" t="str">
        <f t="shared" si="57"/>
        <v>Within Model #180 range</v>
      </c>
      <c r="S626" s="4" t="str">
        <f t="shared" si="58"/>
        <v>Not measured</v>
      </c>
      <c r="T626" t="s">
        <v>86</v>
      </c>
      <c r="U626" s="8" t="s">
        <v>367</v>
      </c>
      <c r="V626" t="str">
        <f t="shared" si="59"/>
        <v>Tier 1</v>
      </c>
    </row>
    <row r="627" spans="1:22">
      <c r="A627" t="s">
        <v>926</v>
      </c>
      <c r="B627" t="s">
        <v>644</v>
      </c>
      <c r="C627" s="3">
        <v>46198.433333333334</v>
      </c>
      <c r="D627" t="s">
        <v>658</v>
      </c>
      <c r="E627">
        <v>4</v>
      </c>
      <c r="F627" s="4">
        <v>6.4</v>
      </c>
      <c r="G627" s="4">
        <v>4.8</v>
      </c>
      <c r="H627" s="4">
        <v>16.2</v>
      </c>
      <c r="I627" s="4">
        <v>72.599999999999994</v>
      </c>
      <c r="J627" s="4">
        <v>74.7</v>
      </c>
      <c r="K627" s="4">
        <v>29.96</v>
      </c>
      <c r="L627" s="4">
        <v>-0.01</v>
      </c>
      <c r="M627" s="4">
        <v>-0.01</v>
      </c>
      <c r="N627" t="s">
        <v>85</v>
      </c>
      <c r="O627" s="4">
        <f t="shared" si="54"/>
        <v>0.38</v>
      </c>
      <c r="P627" s="5">
        <f t="shared" si="55"/>
        <v>2.4E-2</v>
      </c>
      <c r="Q627" t="str">
        <f t="shared" si="56"/>
        <v>Negative ΔP</v>
      </c>
      <c r="R627" t="str">
        <f t="shared" si="57"/>
        <v>Within Model #180 range</v>
      </c>
      <c r="S627" s="4" t="str">
        <f t="shared" si="58"/>
        <v>Not measured</v>
      </c>
      <c r="T627" t="s">
        <v>86</v>
      </c>
      <c r="U627" s="8" t="s">
        <v>367</v>
      </c>
      <c r="V627" t="str">
        <f t="shared" si="59"/>
        <v>Tier 3</v>
      </c>
    </row>
    <row r="628" spans="1:22">
      <c r="A628" t="s">
        <v>927</v>
      </c>
      <c r="B628" t="s">
        <v>644</v>
      </c>
      <c r="C628" s="3">
        <v>46198.4375</v>
      </c>
      <c r="D628" t="s">
        <v>660</v>
      </c>
      <c r="E628">
        <v>4</v>
      </c>
      <c r="F628" s="4">
        <v>2.5</v>
      </c>
      <c r="G628" s="4">
        <v>1.8</v>
      </c>
      <c r="H628" s="4">
        <v>19.5</v>
      </c>
      <c r="I628" s="4">
        <v>76.2</v>
      </c>
      <c r="J628" s="4">
        <v>74.099999999999994</v>
      </c>
      <c r="K628" s="4">
        <v>29.97</v>
      </c>
      <c r="L628" s="4">
        <v>-0.04</v>
      </c>
      <c r="M628" s="4">
        <v>-0.01</v>
      </c>
      <c r="N628" t="s">
        <v>85</v>
      </c>
      <c r="O628" s="4">
        <f t="shared" si="54"/>
        <v>0.38</v>
      </c>
      <c r="P628" s="5">
        <f t="shared" si="55"/>
        <v>0.01</v>
      </c>
      <c r="Q628" t="str">
        <f t="shared" si="56"/>
        <v>Negative ΔP</v>
      </c>
      <c r="R628" t="str">
        <f t="shared" si="57"/>
        <v>Within Model #180 range</v>
      </c>
      <c r="S628" s="4" t="str">
        <f t="shared" si="58"/>
        <v>Not measured</v>
      </c>
      <c r="T628" t="s">
        <v>86</v>
      </c>
      <c r="U628" s="8" t="s">
        <v>348</v>
      </c>
      <c r="V628" t="str">
        <f t="shared" si="59"/>
        <v>Tier 3</v>
      </c>
    </row>
    <row r="629" spans="1:22">
      <c r="A629" t="s">
        <v>928</v>
      </c>
      <c r="B629" t="s">
        <v>644</v>
      </c>
      <c r="C629" s="3">
        <v>46198.440972222219</v>
      </c>
      <c r="D629" t="s">
        <v>663</v>
      </c>
      <c r="E629">
        <v>4</v>
      </c>
      <c r="F629" s="4">
        <v>8.6</v>
      </c>
      <c r="G629" s="4">
        <v>5.0999999999999996</v>
      </c>
      <c r="H629" s="4">
        <v>15.8</v>
      </c>
      <c r="I629" s="4">
        <v>70.5</v>
      </c>
      <c r="J629" s="4">
        <v>74.099999999999994</v>
      </c>
      <c r="K629" s="4">
        <v>29.96</v>
      </c>
      <c r="L629" s="4">
        <v>0</v>
      </c>
      <c r="M629" s="4">
        <v>0</v>
      </c>
      <c r="N629" t="s">
        <v>85</v>
      </c>
      <c r="O629" s="4">
        <f t="shared" si="54"/>
        <v>0</v>
      </c>
      <c r="P629" s="5">
        <f t="shared" si="55"/>
        <v>0</v>
      </c>
      <c r="Q629" t="str">
        <f t="shared" si="56"/>
        <v>Zero ΔP</v>
      </c>
      <c r="R629" t="str">
        <f t="shared" si="57"/>
        <v>Zero / below detection</v>
      </c>
      <c r="S629" s="4" t="str">
        <f t="shared" si="58"/>
        <v>Not measured</v>
      </c>
      <c r="T629" t="s">
        <v>86</v>
      </c>
      <c r="U629" s="8" t="s">
        <v>367</v>
      </c>
      <c r="V629" t="str">
        <f t="shared" si="59"/>
        <v>Tier 3</v>
      </c>
    </row>
    <row r="630" spans="1:22">
      <c r="A630" t="s">
        <v>929</v>
      </c>
      <c r="B630" t="s">
        <v>644</v>
      </c>
      <c r="C630" s="3">
        <v>46198.443749999999</v>
      </c>
      <c r="D630" t="s">
        <v>665</v>
      </c>
      <c r="E630">
        <v>4</v>
      </c>
      <c r="F630" s="4">
        <v>0</v>
      </c>
      <c r="G630" s="4">
        <v>0.1</v>
      </c>
      <c r="H630" s="4">
        <v>21.8</v>
      </c>
      <c r="I630" s="4">
        <v>78.099999999999994</v>
      </c>
      <c r="J630" s="4">
        <v>74.599999999999994</v>
      </c>
      <c r="K630" s="4">
        <v>29.96</v>
      </c>
      <c r="L630" s="4">
        <v>-0.06</v>
      </c>
      <c r="M630" s="4">
        <v>-0.01</v>
      </c>
      <c r="N630" t="s">
        <v>85</v>
      </c>
      <c r="O630" s="4">
        <f t="shared" si="54"/>
        <v>0.38</v>
      </c>
      <c r="P630" s="5">
        <f t="shared" si="55"/>
        <v>0</v>
      </c>
      <c r="Q630" t="str">
        <f t="shared" si="56"/>
        <v>Negative ΔP</v>
      </c>
      <c r="R630" t="str">
        <f t="shared" si="57"/>
        <v>Within Model #180 range</v>
      </c>
      <c r="S630" s="4" t="str">
        <f t="shared" si="58"/>
        <v>Not measured</v>
      </c>
      <c r="T630" t="s">
        <v>86</v>
      </c>
      <c r="U630" s="8" t="s">
        <v>367</v>
      </c>
      <c r="V630" t="str">
        <f t="shared" si="59"/>
        <v>Tier 1</v>
      </c>
    </row>
    <row r="631" spans="1:22">
      <c r="A631" t="s">
        <v>930</v>
      </c>
      <c r="B631" t="s">
        <v>644</v>
      </c>
      <c r="C631" s="3">
        <v>46198.447916666664</v>
      </c>
      <c r="D631" t="s">
        <v>668</v>
      </c>
      <c r="E631">
        <v>4</v>
      </c>
      <c r="F631" s="4">
        <v>4.8</v>
      </c>
      <c r="G631" s="4">
        <v>3.2</v>
      </c>
      <c r="H631" s="4">
        <v>18.100000000000001</v>
      </c>
      <c r="I631" s="4">
        <v>73.900000000000006</v>
      </c>
      <c r="J631" s="4">
        <v>73.599999999999994</v>
      </c>
      <c r="K631" s="4">
        <v>29.95</v>
      </c>
      <c r="L631" s="4">
        <v>-0.03</v>
      </c>
      <c r="M631" s="4">
        <v>-0.01</v>
      </c>
      <c r="N631" t="s">
        <v>85</v>
      </c>
      <c r="O631" s="4">
        <f t="shared" si="54"/>
        <v>0.38</v>
      </c>
      <c r="P631" s="5">
        <f t="shared" si="55"/>
        <v>1.7999999999999999E-2</v>
      </c>
      <c r="Q631" t="str">
        <f t="shared" si="56"/>
        <v>Negative ΔP</v>
      </c>
      <c r="R631" t="str">
        <f t="shared" si="57"/>
        <v>Within Model #180 range</v>
      </c>
      <c r="S631" s="4" t="str">
        <f t="shared" si="58"/>
        <v>Not measured</v>
      </c>
      <c r="T631" t="s">
        <v>86</v>
      </c>
      <c r="U631" s="8" t="s">
        <v>924</v>
      </c>
      <c r="V631" t="str">
        <f t="shared" si="59"/>
        <v>Tier 3</v>
      </c>
    </row>
    <row r="632" spans="1:22">
      <c r="A632" t="s">
        <v>931</v>
      </c>
      <c r="B632" t="s">
        <v>644</v>
      </c>
      <c r="C632" s="3">
        <v>46198.450694444444</v>
      </c>
      <c r="D632" t="s">
        <v>670</v>
      </c>
      <c r="E632">
        <v>4</v>
      </c>
      <c r="F632" s="4">
        <v>9.5</v>
      </c>
      <c r="G632" s="4">
        <v>5.8</v>
      </c>
      <c r="H632" s="4">
        <v>15.1</v>
      </c>
      <c r="I632" s="4">
        <v>69.599999999999994</v>
      </c>
      <c r="J632" s="4">
        <v>73.900000000000006</v>
      </c>
      <c r="K632" s="4">
        <v>29.94</v>
      </c>
      <c r="L632" s="4">
        <v>0.01</v>
      </c>
      <c r="M632" s="4">
        <v>0.01</v>
      </c>
      <c r="N632" t="s">
        <v>85</v>
      </c>
      <c r="O632" s="4">
        <f t="shared" si="54"/>
        <v>0.38</v>
      </c>
      <c r="P632" s="5">
        <f t="shared" si="55"/>
        <v>3.5999999999999997E-2</v>
      </c>
      <c r="Q632" t="str">
        <f t="shared" si="56"/>
        <v>Positive ΔP</v>
      </c>
      <c r="R632" t="str">
        <f t="shared" si="57"/>
        <v>Within Model #180 range</v>
      </c>
      <c r="S632" s="4" t="str">
        <f t="shared" si="58"/>
        <v>Not measured</v>
      </c>
      <c r="T632" t="s">
        <v>86</v>
      </c>
      <c r="U632" s="8" t="s">
        <v>922</v>
      </c>
      <c r="V632" t="str">
        <f t="shared" si="59"/>
        <v>Tier 3</v>
      </c>
    </row>
    <row r="633" spans="1:22">
      <c r="A633" t="s">
        <v>932</v>
      </c>
      <c r="B633" t="s">
        <v>644</v>
      </c>
      <c r="C633" s="3">
        <v>46198.453472222223</v>
      </c>
      <c r="D633" t="s">
        <v>672</v>
      </c>
      <c r="E633">
        <v>4</v>
      </c>
      <c r="F633" s="4">
        <v>1.2</v>
      </c>
      <c r="G633" s="4">
        <v>1.1000000000000001</v>
      </c>
      <c r="H633" s="4">
        <v>20.399999999999999</v>
      </c>
      <c r="I633" s="4">
        <v>77.3</v>
      </c>
      <c r="J633" s="4">
        <v>73.099999999999994</v>
      </c>
      <c r="K633" s="4">
        <v>29.93</v>
      </c>
      <c r="L633" s="4" t="s">
        <v>85</v>
      </c>
      <c r="M633" s="4" t="s">
        <v>85</v>
      </c>
      <c r="N633" t="s">
        <v>85</v>
      </c>
      <c r="O633" s="4" t="str">
        <f t="shared" si="54"/>
        <v>Not measured</v>
      </c>
      <c r="P633" s="5" t="str">
        <f t="shared" si="55"/>
        <v>Not measured</v>
      </c>
      <c r="Q633" t="str">
        <f t="shared" si="56"/>
        <v>Not measured</v>
      </c>
      <c r="R633" t="str">
        <f t="shared" si="57"/>
        <v>Not measured</v>
      </c>
      <c r="S633" s="4" t="str">
        <f t="shared" si="58"/>
        <v>Not measured</v>
      </c>
      <c r="T633" t="s">
        <v>85</v>
      </c>
      <c r="U633" s="8" t="s">
        <v>920</v>
      </c>
      <c r="V633" t="str">
        <f t="shared" si="59"/>
        <v>Tier 1</v>
      </c>
    </row>
    <row r="634" spans="1:22">
      <c r="A634" t="s">
        <v>933</v>
      </c>
      <c r="B634" t="s">
        <v>644</v>
      </c>
      <c r="C634" s="3">
        <v>46198.456944444442</v>
      </c>
      <c r="D634" t="s">
        <v>674</v>
      </c>
      <c r="E634">
        <v>4</v>
      </c>
      <c r="F634" s="4">
        <v>6.8</v>
      </c>
      <c r="G634" s="4">
        <v>4.5</v>
      </c>
      <c r="H634" s="4">
        <v>16.5</v>
      </c>
      <c r="I634" s="4">
        <v>72.2</v>
      </c>
      <c r="J634" s="4">
        <v>72.2</v>
      </c>
      <c r="K634" s="4">
        <v>29.92</v>
      </c>
      <c r="L634" s="4" t="s">
        <v>85</v>
      </c>
      <c r="M634" s="4" t="s">
        <v>85</v>
      </c>
      <c r="N634" t="s">
        <v>85</v>
      </c>
      <c r="O634" s="4" t="str">
        <f t="shared" si="54"/>
        <v>Not measured</v>
      </c>
      <c r="P634" s="5" t="str">
        <f t="shared" si="55"/>
        <v>Not measured</v>
      </c>
      <c r="Q634" t="str">
        <f t="shared" si="56"/>
        <v>Not measured</v>
      </c>
      <c r="R634" t="str">
        <f t="shared" si="57"/>
        <v>Not measured</v>
      </c>
      <c r="S634" s="4" t="str">
        <f t="shared" si="58"/>
        <v>Not measured</v>
      </c>
      <c r="T634" t="s">
        <v>85</v>
      </c>
      <c r="U634" s="8" t="s">
        <v>918</v>
      </c>
      <c r="V634" t="str">
        <f t="shared" si="59"/>
        <v>Tier 3</v>
      </c>
    </row>
    <row r="635" spans="1:22">
      <c r="A635" t="s">
        <v>934</v>
      </c>
      <c r="B635" t="s">
        <v>644</v>
      </c>
      <c r="C635" s="3">
        <v>46198.461111111108</v>
      </c>
      <c r="D635" t="s">
        <v>676</v>
      </c>
      <c r="E635">
        <v>4</v>
      </c>
      <c r="F635" s="4">
        <v>12.4</v>
      </c>
      <c r="G635" s="4">
        <v>7.1</v>
      </c>
      <c r="H635" s="4">
        <v>12.8</v>
      </c>
      <c r="I635" s="4">
        <v>67.7</v>
      </c>
      <c r="J635" s="4">
        <v>76</v>
      </c>
      <c r="K635" s="4">
        <v>29.91</v>
      </c>
      <c r="L635" s="4">
        <v>0.03</v>
      </c>
      <c r="M635" s="4">
        <v>0.01</v>
      </c>
      <c r="N635" t="s">
        <v>85</v>
      </c>
      <c r="O635" s="4">
        <f t="shared" si="54"/>
        <v>0.38</v>
      </c>
      <c r="P635" s="5">
        <f t="shared" si="55"/>
        <v>4.7E-2</v>
      </c>
      <c r="Q635" t="str">
        <f t="shared" si="56"/>
        <v>Positive ΔP</v>
      </c>
      <c r="R635" t="str">
        <f t="shared" si="57"/>
        <v>Within Model #180 range</v>
      </c>
      <c r="S635" s="4" t="str">
        <f t="shared" si="58"/>
        <v>Not measured</v>
      </c>
      <c r="T635" t="s">
        <v>86</v>
      </c>
      <c r="U635" s="8" t="s">
        <v>935</v>
      </c>
      <c r="V635" t="str">
        <f t="shared" si="59"/>
        <v>Tier 3</v>
      </c>
    </row>
    <row r="636" spans="1:22">
      <c r="A636" t="s">
        <v>936</v>
      </c>
      <c r="B636" t="s">
        <v>644</v>
      </c>
      <c r="C636" s="3">
        <v>46198.464583333334</v>
      </c>
      <c r="D636" t="s">
        <v>678</v>
      </c>
      <c r="E636">
        <v>4</v>
      </c>
      <c r="F636" s="4">
        <v>0.5</v>
      </c>
      <c r="G636" s="4">
        <v>0.6</v>
      </c>
      <c r="H636" s="4">
        <v>21</v>
      </c>
      <c r="I636" s="4">
        <v>77.900000000000006</v>
      </c>
      <c r="J636" s="4">
        <v>73.2</v>
      </c>
      <c r="K636" s="4">
        <v>29.9</v>
      </c>
      <c r="L636" s="4">
        <v>-0.06</v>
      </c>
      <c r="M636" s="4">
        <v>-0.01</v>
      </c>
      <c r="N636" t="s">
        <v>85</v>
      </c>
      <c r="O636" s="4">
        <f t="shared" si="54"/>
        <v>0.38</v>
      </c>
      <c r="P636" s="5">
        <f t="shared" si="55"/>
        <v>2E-3</v>
      </c>
      <c r="Q636" t="str">
        <f t="shared" si="56"/>
        <v>Negative ΔP</v>
      </c>
      <c r="R636" t="str">
        <f t="shared" si="57"/>
        <v>Within Model #180 range</v>
      </c>
      <c r="S636" s="4" t="str">
        <f t="shared" si="58"/>
        <v>Not measured</v>
      </c>
      <c r="T636" t="s">
        <v>86</v>
      </c>
      <c r="U636" s="8" t="s">
        <v>937</v>
      </c>
      <c r="V636" t="str">
        <f t="shared" si="59"/>
        <v>Tier 1</v>
      </c>
    </row>
    <row r="637" spans="1:22">
      <c r="A637" t="s">
        <v>938</v>
      </c>
      <c r="B637" t="s">
        <v>644</v>
      </c>
      <c r="C637" s="3">
        <v>46198.468055555553</v>
      </c>
      <c r="D637" t="s">
        <v>680</v>
      </c>
      <c r="E637">
        <v>4</v>
      </c>
      <c r="F637" s="4">
        <v>10.199999999999999</v>
      </c>
      <c r="G637" s="4">
        <v>6</v>
      </c>
      <c r="H637" s="4">
        <v>14.6</v>
      </c>
      <c r="I637" s="4">
        <v>69.2</v>
      </c>
      <c r="J637" s="4">
        <v>73.8</v>
      </c>
      <c r="K637" s="4">
        <v>29.9</v>
      </c>
      <c r="L637" s="4">
        <v>0.01</v>
      </c>
      <c r="M637" s="4">
        <v>0.01</v>
      </c>
      <c r="N637" t="s">
        <v>85</v>
      </c>
      <c r="O637" s="4">
        <f t="shared" si="54"/>
        <v>0.38</v>
      </c>
      <c r="P637" s="5">
        <f t="shared" si="55"/>
        <v>3.9E-2</v>
      </c>
      <c r="Q637" t="str">
        <f t="shared" si="56"/>
        <v>Positive ΔP</v>
      </c>
      <c r="R637" t="str">
        <f t="shared" si="57"/>
        <v>Within Model #180 range</v>
      </c>
      <c r="S637" s="4" t="str">
        <f t="shared" si="58"/>
        <v>Not measured</v>
      </c>
      <c r="T637" t="s">
        <v>86</v>
      </c>
      <c r="U637" s="8" t="s">
        <v>937</v>
      </c>
      <c r="V637" t="str">
        <f t="shared" si="59"/>
        <v>Tier 3</v>
      </c>
    </row>
    <row r="638" spans="1:22">
      <c r="A638" t="s">
        <v>939</v>
      </c>
      <c r="B638" t="s">
        <v>644</v>
      </c>
      <c r="C638" s="3">
        <v>46198.47152777778</v>
      </c>
      <c r="D638" t="s">
        <v>682</v>
      </c>
      <c r="E638">
        <v>4</v>
      </c>
      <c r="F638" s="4">
        <v>14.5</v>
      </c>
      <c r="G638" s="4">
        <v>8.1999999999999993</v>
      </c>
      <c r="H638" s="4">
        <v>11.5</v>
      </c>
      <c r="I638" s="4">
        <v>65.8</v>
      </c>
      <c r="J638" s="4">
        <v>73.900000000000006</v>
      </c>
      <c r="K638" s="4">
        <v>29.89</v>
      </c>
      <c r="L638" s="4">
        <v>0.04</v>
      </c>
      <c r="M638" s="4">
        <v>0.01</v>
      </c>
      <c r="N638" t="s">
        <v>85</v>
      </c>
      <c r="O638" s="4">
        <f t="shared" si="54"/>
        <v>0.38</v>
      </c>
      <c r="P638" s="5">
        <f t="shared" si="55"/>
        <v>5.5E-2</v>
      </c>
      <c r="Q638" t="str">
        <f t="shared" si="56"/>
        <v>Positive ΔP</v>
      </c>
      <c r="R638" t="str">
        <f t="shared" si="57"/>
        <v>Within Model #180 range</v>
      </c>
      <c r="S638" s="4" t="str">
        <f t="shared" si="58"/>
        <v>Not measured</v>
      </c>
      <c r="T638" t="s">
        <v>86</v>
      </c>
      <c r="U638" s="8" t="s">
        <v>940</v>
      </c>
      <c r="V638" t="str">
        <f t="shared" si="59"/>
        <v>Tier 3</v>
      </c>
    </row>
    <row r="639" spans="1:22">
      <c r="A639" t="s">
        <v>941</v>
      </c>
      <c r="B639" t="s">
        <v>644</v>
      </c>
      <c r="C639" s="3">
        <v>46198.475694444445</v>
      </c>
      <c r="D639" t="s">
        <v>684</v>
      </c>
      <c r="E639">
        <v>4</v>
      </c>
      <c r="F639" s="4">
        <v>17.8</v>
      </c>
      <c r="G639" s="4">
        <v>10.5</v>
      </c>
      <c r="H639" s="4">
        <v>8.1999999999999993</v>
      </c>
      <c r="I639" s="4">
        <v>63.5</v>
      </c>
      <c r="J639" s="4">
        <v>74.400000000000006</v>
      </c>
      <c r="K639" s="4">
        <v>29.89</v>
      </c>
      <c r="L639" s="4">
        <v>7.0000000000000007E-2</v>
      </c>
      <c r="M639" s="4">
        <v>0.02</v>
      </c>
      <c r="N639" t="s">
        <v>85</v>
      </c>
      <c r="O639" s="4">
        <f t="shared" si="54"/>
        <v>0.54</v>
      </c>
      <c r="P639" s="5">
        <f t="shared" si="55"/>
        <v>9.6000000000000002E-2</v>
      </c>
      <c r="Q639" t="str">
        <f t="shared" si="56"/>
        <v>Positive ΔP</v>
      </c>
      <c r="R639" t="str">
        <f t="shared" si="57"/>
        <v>Within Model #180 range</v>
      </c>
      <c r="S639" s="4" t="str">
        <f t="shared" si="58"/>
        <v>Not measured</v>
      </c>
      <c r="T639" t="s">
        <v>86</v>
      </c>
      <c r="U639" s="8" t="s">
        <v>940</v>
      </c>
      <c r="V639" t="str">
        <f t="shared" si="59"/>
        <v>Tier 3</v>
      </c>
    </row>
    <row r="640" spans="1:22">
      <c r="A640" t="s">
        <v>942</v>
      </c>
      <c r="B640" t="s">
        <v>644</v>
      </c>
      <c r="C640" s="3">
        <v>46198.479861111111</v>
      </c>
      <c r="D640" t="s">
        <v>686</v>
      </c>
      <c r="E640">
        <v>4</v>
      </c>
      <c r="F640" s="4">
        <v>0</v>
      </c>
      <c r="G640" s="4">
        <v>0.1</v>
      </c>
      <c r="H640" s="4">
        <v>21.8</v>
      </c>
      <c r="I640" s="4">
        <v>78.099999999999994</v>
      </c>
      <c r="J640" s="4">
        <v>72.900000000000006</v>
      </c>
      <c r="K640" s="4">
        <v>29.89</v>
      </c>
      <c r="L640" s="4" t="s">
        <v>85</v>
      </c>
      <c r="M640" s="4" t="s">
        <v>85</v>
      </c>
      <c r="N640" t="s">
        <v>85</v>
      </c>
      <c r="O640" s="4" t="str">
        <f t="shared" si="54"/>
        <v>Not measured</v>
      </c>
      <c r="P640" s="5" t="str">
        <f t="shared" si="55"/>
        <v>Not measured</v>
      </c>
      <c r="Q640" t="str">
        <f t="shared" si="56"/>
        <v>Not measured</v>
      </c>
      <c r="R640" t="str">
        <f t="shared" si="57"/>
        <v>Not measured</v>
      </c>
      <c r="S640" s="4" t="str">
        <f t="shared" si="58"/>
        <v>Not measured</v>
      </c>
      <c r="T640" t="s">
        <v>85</v>
      </c>
      <c r="U640" s="8" t="s">
        <v>940</v>
      </c>
      <c r="V640" t="str">
        <f t="shared" si="59"/>
        <v>Tier 1</v>
      </c>
    </row>
    <row r="641" spans="1:22">
      <c r="A641" t="s">
        <v>943</v>
      </c>
      <c r="B641" t="s">
        <v>644</v>
      </c>
      <c r="C641" s="3">
        <v>46198.482638888891</v>
      </c>
      <c r="D641" t="s">
        <v>688</v>
      </c>
      <c r="E641">
        <v>4</v>
      </c>
      <c r="F641" s="4">
        <v>7.5</v>
      </c>
      <c r="G641" s="4">
        <v>4.5999999999999996</v>
      </c>
      <c r="H641" s="4">
        <v>16</v>
      </c>
      <c r="I641" s="4">
        <v>71.900000000000006</v>
      </c>
      <c r="J641" s="4">
        <v>74.7</v>
      </c>
      <c r="K641" s="4">
        <v>29.89</v>
      </c>
      <c r="L641" s="4" t="s">
        <v>85</v>
      </c>
      <c r="M641" s="4" t="s">
        <v>85</v>
      </c>
      <c r="N641" t="s">
        <v>85</v>
      </c>
      <c r="O641" s="4" t="str">
        <f t="shared" si="54"/>
        <v>Not measured</v>
      </c>
      <c r="P641" s="5" t="str">
        <f t="shared" si="55"/>
        <v>Not measured</v>
      </c>
      <c r="Q641" t="str">
        <f t="shared" si="56"/>
        <v>Not measured</v>
      </c>
      <c r="R641" t="str">
        <f t="shared" si="57"/>
        <v>Not measured</v>
      </c>
      <c r="S641" s="4" t="str">
        <f t="shared" si="58"/>
        <v>Not measured</v>
      </c>
      <c r="T641" t="s">
        <v>85</v>
      </c>
      <c r="U641" s="8" t="s">
        <v>940</v>
      </c>
      <c r="V641" t="str">
        <f t="shared" si="59"/>
        <v>Tier 3</v>
      </c>
    </row>
    <row r="642" spans="1:22">
      <c r="A642" t="s">
        <v>944</v>
      </c>
      <c r="B642" t="s">
        <v>644</v>
      </c>
      <c r="C642" s="3">
        <v>46198.486805555556</v>
      </c>
      <c r="D642" t="s">
        <v>690</v>
      </c>
      <c r="E642">
        <v>4</v>
      </c>
      <c r="F642" s="4">
        <v>11.2</v>
      </c>
      <c r="G642" s="4">
        <v>6.7</v>
      </c>
      <c r="H642" s="4">
        <v>13.8</v>
      </c>
      <c r="I642" s="4">
        <v>68.3</v>
      </c>
      <c r="J642" s="4">
        <v>74.8</v>
      </c>
      <c r="K642" s="4">
        <v>29.9</v>
      </c>
      <c r="L642" s="4" t="s">
        <v>85</v>
      </c>
      <c r="M642" s="4" t="s">
        <v>85</v>
      </c>
      <c r="N642" t="s">
        <v>85</v>
      </c>
      <c r="O642" s="4" t="str">
        <f t="shared" ref="O642:O705" si="60">IF(NOT(ISNUMBER(M642)),"Not measured",IF(ABS(M642)=0,0,IF(OR(ABS(M642)&lt;0.01,ABS(M642)&gt;24),"Not calculated",ROUND(3.8*SQRT(ABS(M642)),2))))</f>
        <v>Not measured</v>
      </c>
      <c r="P642" s="5" t="str">
        <f t="shared" ref="P642:P705" si="61">IF(AND(ISNUMBER(O642),ISNUMBER(F642)),ROUND(O642*F642/100,3),IF(O642="Not calculated","Not calculated","Not measured"))</f>
        <v>Not measured</v>
      </c>
      <c r="Q642" t="str">
        <f t="shared" ref="Q642:Q705" si="62">IF(NOT(ISNUMBER(M642)),"Not measured",IF(M642&gt;0,"Positive ΔP",IF(M642&lt;0,"Negative ΔP","Zero ΔP")))</f>
        <v>Not measured</v>
      </c>
      <c r="R642" t="str">
        <f t="shared" ref="R642:R705" si="63">IF(NOT(ISNUMBER(M642)),"Not measured",IF(ABS(M642)=0,"Zero / below detection",IF(ABS(M642)&lt;0.01,"Below table minimum",IF(ABS(M642)&gt;24,"Above table maximum",IF(3.8*SQRT(ABS(M642))&gt;10,"Above recommended range","Within Model #180 range")))))</f>
        <v>Not measured</v>
      </c>
      <c r="S642" s="4" t="str">
        <f t="shared" ref="S642:S705" si="64">IF(AND(ISNUMBER(N642),ISNUMBER(O642)),ROUND(N642-O642,2),IF(O642="Not calculated","Not calculated","Not measured"))</f>
        <v>Not measured</v>
      </c>
      <c r="T642" t="s">
        <v>85</v>
      </c>
      <c r="U642" s="8" t="s">
        <v>937</v>
      </c>
      <c r="V642" t="str">
        <f t="shared" ref="V642:V705" si="65">IF(NOT(ISNUMBER(F642)),"Not Classified",IF(F642&lt;=1.25,"Tier 1",IF(F642&lt;2.5,"Tier 2","Tier 3")))</f>
        <v>Tier 3</v>
      </c>
    </row>
    <row r="643" spans="1:22">
      <c r="A643" t="s">
        <v>945</v>
      </c>
      <c r="B643" t="s">
        <v>644</v>
      </c>
      <c r="C643" s="3">
        <v>46198.490972222222</v>
      </c>
      <c r="D643" t="s">
        <v>692</v>
      </c>
      <c r="E643">
        <v>4</v>
      </c>
      <c r="F643" s="4">
        <v>3.8</v>
      </c>
      <c r="G643" s="4">
        <v>2.5</v>
      </c>
      <c r="H643" s="4">
        <v>18.7</v>
      </c>
      <c r="I643" s="4">
        <v>75</v>
      </c>
      <c r="J643" s="4">
        <v>80.099999999999994</v>
      </c>
      <c r="K643" s="4">
        <v>29.91</v>
      </c>
      <c r="L643" s="4" t="s">
        <v>85</v>
      </c>
      <c r="M643" s="4" t="s">
        <v>85</v>
      </c>
      <c r="N643" t="s">
        <v>85</v>
      </c>
      <c r="O643" s="4" t="str">
        <f t="shared" si="60"/>
        <v>Not measured</v>
      </c>
      <c r="P643" s="5" t="str">
        <f t="shared" si="61"/>
        <v>Not measured</v>
      </c>
      <c r="Q643" t="str">
        <f t="shared" si="62"/>
        <v>Not measured</v>
      </c>
      <c r="R643" t="str">
        <f t="shared" si="63"/>
        <v>Not measured</v>
      </c>
      <c r="S643" s="4" t="str">
        <f t="shared" si="64"/>
        <v>Not measured</v>
      </c>
      <c r="T643" t="s">
        <v>85</v>
      </c>
      <c r="U643" s="8" t="s">
        <v>935</v>
      </c>
      <c r="V643" t="str">
        <f t="shared" si="65"/>
        <v>Tier 3</v>
      </c>
    </row>
    <row r="644" spans="1:22">
      <c r="A644" t="s">
        <v>946</v>
      </c>
      <c r="B644" t="s">
        <v>644</v>
      </c>
      <c r="C644" s="3">
        <v>46198.493055555555</v>
      </c>
      <c r="D644" t="s">
        <v>695</v>
      </c>
      <c r="E644">
        <v>4</v>
      </c>
      <c r="F644" s="4">
        <v>0</v>
      </c>
      <c r="G644" s="4">
        <v>0.1</v>
      </c>
      <c r="H644" s="4">
        <v>21.8</v>
      </c>
      <c r="I644" s="4">
        <v>78.099999999999994</v>
      </c>
      <c r="J644" s="4">
        <v>90.1</v>
      </c>
      <c r="K644" s="4">
        <v>29.92</v>
      </c>
      <c r="L644" s="4" t="s">
        <v>85</v>
      </c>
      <c r="M644" s="4" t="s">
        <v>85</v>
      </c>
      <c r="N644" t="s">
        <v>85</v>
      </c>
      <c r="O644" s="4" t="str">
        <f t="shared" si="60"/>
        <v>Not measured</v>
      </c>
      <c r="P644" s="5" t="str">
        <f t="shared" si="61"/>
        <v>Not measured</v>
      </c>
      <c r="Q644" t="str">
        <f t="shared" si="62"/>
        <v>Not measured</v>
      </c>
      <c r="R644" t="str">
        <f t="shared" si="63"/>
        <v>Not measured</v>
      </c>
      <c r="S644" s="4" t="str">
        <f t="shared" si="64"/>
        <v>Not measured</v>
      </c>
      <c r="T644" t="s">
        <v>85</v>
      </c>
      <c r="U644" s="8" t="s">
        <v>918</v>
      </c>
      <c r="V644" t="str">
        <f t="shared" si="65"/>
        <v>Tier 1</v>
      </c>
    </row>
    <row r="645" spans="1:22">
      <c r="A645" t="s">
        <v>947</v>
      </c>
      <c r="B645" t="s">
        <v>644</v>
      </c>
      <c r="C645" s="3">
        <v>46198.49722222222</v>
      </c>
      <c r="D645" t="s">
        <v>697</v>
      </c>
      <c r="E645">
        <v>4</v>
      </c>
      <c r="F645" s="4">
        <v>18.600000000000001</v>
      </c>
      <c r="G645" s="4">
        <v>11.3</v>
      </c>
      <c r="H645" s="4">
        <v>7.9</v>
      </c>
      <c r="I645" s="4">
        <v>62.2</v>
      </c>
      <c r="J645" s="4">
        <v>75.5</v>
      </c>
      <c r="K645" s="4">
        <v>29.93</v>
      </c>
      <c r="L645" s="4" t="s">
        <v>85</v>
      </c>
      <c r="M645" s="4" t="s">
        <v>85</v>
      </c>
      <c r="N645" t="s">
        <v>85</v>
      </c>
      <c r="O645" s="4" t="str">
        <f t="shared" si="60"/>
        <v>Not measured</v>
      </c>
      <c r="P645" s="5" t="str">
        <f t="shared" si="61"/>
        <v>Not measured</v>
      </c>
      <c r="Q645" t="str">
        <f t="shared" si="62"/>
        <v>Not measured</v>
      </c>
      <c r="R645" t="str">
        <f t="shared" si="63"/>
        <v>Not measured</v>
      </c>
      <c r="S645" s="4" t="str">
        <f t="shared" si="64"/>
        <v>Not measured</v>
      </c>
      <c r="T645" t="s">
        <v>85</v>
      </c>
      <c r="U645" s="8" t="s">
        <v>920</v>
      </c>
      <c r="V645" t="str">
        <f t="shared" si="65"/>
        <v>Tier 3</v>
      </c>
    </row>
    <row r="646" spans="1:22">
      <c r="A646" t="s">
        <v>948</v>
      </c>
      <c r="B646" t="s">
        <v>644</v>
      </c>
      <c r="C646" s="3">
        <v>46198.500694444447</v>
      </c>
      <c r="D646" t="s">
        <v>699</v>
      </c>
      <c r="E646">
        <v>4</v>
      </c>
      <c r="F646" s="4">
        <v>6.1</v>
      </c>
      <c r="G646" s="4">
        <v>4</v>
      </c>
      <c r="H646" s="4">
        <v>16.899999999999999</v>
      </c>
      <c r="I646" s="4">
        <v>73</v>
      </c>
      <c r="J646" s="4">
        <v>74.8</v>
      </c>
      <c r="K646" s="4">
        <v>29.94</v>
      </c>
      <c r="L646" s="4" t="s">
        <v>85</v>
      </c>
      <c r="M646" s="4" t="s">
        <v>85</v>
      </c>
      <c r="N646" t="s">
        <v>85</v>
      </c>
      <c r="O646" s="4" t="str">
        <f t="shared" si="60"/>
        <v>Not measured</v>
      </c>
      <c r="P646" s="5" t="str">
        <f t="shared" si="61"/>
        <v>Not measured</v>
      </c>
      <c r="Q646" t="str">
        <f t="shared" si="62"/>
        <v>Not measured</v>
      </c>
      <c r="R646" t="str">
        <f t="shared" si="63"/>
        <v>Not measured</v>
      </c>
      <c r="S646" s="4" t="str">
        <f t="shared" si="64"/>
        <v>Not measured</v>
      </c>
      <c r="T646" t="s">
        <v>85</v>
      </c>
      <c r="U646" s="8" t="s">
        <v>922</v>
      </c>
      <c r="V646" t="str">
        <f t="shared" si="65"/>
        <v>Tier 3</v>
      </c>
    </row>
    <row r="647" spans="1:22">
      <c r="A647" t="s">
        <v>949</v>
      </c>
      <c r="B647" t="s">
        <v>644</v>
      </c>
      <c r="C647" s="3">
        <v>46198.504861111112</v>
      </c>
      <c r="D647" t="s">
        <v>701</v>
      </c>
      <c r="E647">
        <v>4</v>
      </c>
      <c r="F647" s="4">
        <v>9.8000000000000007</v>
      </c>
      <c r="G647" s="4">
        <v>5.9</v>
      </c>
      <c r="H647" s="4">
        <v>14.9</v>
      </c>
      <c r="I647" s="4">
        <v>69.400000000000006</v>
      </c>
      <c r="J647" s="4">
        <v>76.3</v>
      </c>
      <c r="K647" s="4">
        <v>29.95</v>
      </c>
      <c r="L647" s="4" t="s">
        <v>85</v>
      </c>
      <c r="M647" s="4" t="s">
        <v>85</v>
      </c>
      <c r="N647" t="s">
        <v>85</v>
      </c>
      <c r="O647" s="4" t="str">
        <f t="shared" si="60"/>
        <v>Not measured</v>
      </c>
      <c r="P647" s="5" t="str">
        <f t="shared" si="61"/>
        <v>Not measured</v>
      </c>
      <c r="Q647" t="str">
        <f t="shared" si="62"/>
        <v>Not measured</v>
      </c>
      <c r="R647" t="str">
        <f t="shared" si="63"/>
        <v>Not measured</v>
      </c>
      <c r="S647" s="4" t="str">
        <f t="shared" si="64"/>
        <v>Not measured</v>
      </c>
      <c r="T647" t="s">
        <v>85</v>
      </c>
      <c r="U647" s="8" t="s">
        <v>924</v>
      </c>
      <c r="V647" t="str">
        <f t="shared" si="65"/>
        <v>Tier 3</v>
      </c>
    </row>
    <row r="648" spans="1:22">
      <c r="A648" t="s">
        <v>950</v>
      </c>
      <c r="B648" t="s">
        <v>644</v>
      </c>
      <c r="C648" s="3">
        <v>46198.506944444445</v>
      </c>
      <c r="D648" t="s">
        <v>703</v>
      </c>
      <c r="E648">
        <v>4</v>
      </c>
      <c r="F648" s="4">
        <v>1</v>
      </c>
      <c r="G648" s="4">
        <v>0.8</v>
      </c>
      <c r="H648" s="4">
        <v>20.5</v>
      </c>
      <c r="I648" s="4">
        <v>77.7</v>
      </c>
      <c r="J648" s="4">
        <v>75.099999999999994</v>
      </c>
      <c r="K648" s="4">
        <v>29.96</v>
      </c>
      <c r="L648" s="4" t="s">
        <v>85</v>
      </c>
      <c r="M648" s="4" t="s">
        <v>85</v>
      </c>
      <c r="N648" t="s">
        <v>85</v>
      </c>
      <c r="O648" s="4" t="str">
        <f t="shared" si="60"/>
        <v>Not measured</v>
      </c>
      <c r="P648" s="5" t="str">
        <f t="shared" si="61"/>
        <v>Not measured</v>
      </c>
      <c r="Q648" t="str">
        <f t="shared" si="62"/>
        <v>Not measured</v>
      </c>
      <c r="R648" t="str">
        <f t="shared" si="63"/>
        <v>Not measured</v>
      </c>
      <c r="S648" s="4" t="str">
        <f t="shared" si="64"/>
        <v>Not measured</v>
      </c>
      <c r="T648" t="s">
        <v>85</v>
      </c>
      <c r="U648" s="8" t="s">
        <v>367</v>
      </c>
      <c r="V648" t="str">
        <f t="shared" si="65"/>
        <v>Tier 1</v>
      </c>
    </row>
    <row r="649" spans="1:22">
      <c r="A649" t="s">
        <v>951</v>
      </c>
      <c r="B649" t="s">
        <v>644</v>
      </c>
      <c r="C649" s="3">
        <v>46198.509722222225</v>
      </c>
      <c r="D649" t="s">
        <v>705</v>
      </c>
      <c r="E649">
        <v>4</v>
      </c>
      <c r="F649" s="4">
        <v>0</v>
      </c>
      <c r="G649" s="4">
        <v>0.1</v>
      </c>
      <c r="H649" s="4">
        <v>21.9</v>
      </c>
      <c r="I649" s="4">
        <v>78</v>
      </c>
      <c r="J649" s="4">
        <v>73.7</v>
      </c>
      <c r="K649" s="4">
        <v>29.96</v>
      </c>
      <c r="L649" s="4" t="s">
        <v>85</v>
      </c>
      <c r="M649" s="4" t="s">
        <v>85</v>
      </c>
      <c r="N649" t="s">
        <v>85</v>
      </c>
      <c r="O649" s="4" t="str">
        <f t="shared" si="60"/>
        <v>Not measured</v>
      </c>
      <c r="P649" s="5" t="str">
        <f t="shared" si="61"/>
        <v>Not measured</v>
      </c>
      <c r="Q649" t="str">
        <f t="shared" si="62"/>
        <v>Not measured</v>
      </c>
      <c r="R649" t="str">
        <f t="shared" si="63"/>
        <v>Not measured</v>
      </c>
      <c r="S649" s="4" t="str">
        <f t="shared" si="64"/>
        <v>Not measured</v>
      </c>
      <c r="T649" t="s">
        <v>85</v>
      </c>
      <c r="U649" s="8" t="s">
        <v>367</v>
      </c>
      <c r="V649" t="str">
        <f t="shared" si="65"/>
        <v>Tier 1</v>
      </c>
    </row>
    <row r="650" spans="1:22">
      <c r="A650" t="s">
        <v>952</v>
      </c>
      <c r="B650" t="s">
        <v>644</v>
      </c>
      <c r="C650" s="3">
        <v>46198.513194444444</v>
      </c>
      <c r="D650" t="s">
        <v>707</v>
      </c>
      <c r="E650">
        <v>4</v>
      </c>
      <c r="F650" s="4">
        <v>5.6</v>
      </c>
      <c r="G650" s="4">
        <v>3.7</v>
      </c>
      <c r="H650" s="4">
        <v>17.5</v>
      </c>
      <c r="I650" s="4">
        <v>73.2</v>
      </c>
      <c r="J650" s="4">
        <v>77.2</v>
      </c>
      <c r="K650" s="4">
        <v>29.96</v>
      </c>
      <c r="L650" s="4">
        <v>-0.02</v>
      </c>
      <c r="M650" s="4">
        <v>-0.01</v>
      </c>
      <c r="N650" t="s">
        <v>85</v>
      </c>
      <c r="O650" s="4">
        <f t="shared" si="60"/>
        <v>0.38</v>
      </c>
      <c r="P650" s="5">
        <f t="shared" si="61"/>
        <v>2.1000000000000001E-2</v>
      </c>
      <c r="Q650" t="str">
        <f t="shared" si="62"/>
        <v>Negative ΔP</v>
      </c>
      <c r="R650" t="str">
        <f t="shared" si="63"/>
        <v>Within Model #180 range</v>
      </c>
      <c r="S650" s="4" t="str">
        <f t="shared" si="64"/>
        <v>Not measured</v>
      </c>
      <c r="T650" t="s">
        <v>86</v>
      </c>
      <c r="U650" s="8" t="s">
        <v>367</v>
      </c>
      <c r="V650" t="str">
        <f t="shared" si="65"/>
        <v>Tier 3</v>
      </c>
    </row>
    <row r="651" spans="1:22">
      <c r="A651" t="s">
        <v>953</v>
      </c>
      <c r="B651" t="s">
        <v>644</v>
      </c>
      <c r="C651" s="3">
        <v>46198.515972222223</v>
      </c>
      <c r="D651" t="s">
        <v>709</v>
      </c>
      <c r="E651">
        <v>4</v>
      </c>
      <c r="F651" s="4">
        <v>8.1</v>
      </c>
      <c r="G651" s="4">
        <v>5</v>
      </c>
      <c r="H651" s="4">
        <v>16</v>
      </c>
      <c r="I651" s="4">
        <v>70.900000000000006</v>
      </c>
      <c r="J651" s="4">
        <v>74.599999999999994</v>
      </c>
      <c r="K651" s="4">
        <v>29.95</v>
      </c>
      <c r="L651" s="4">
        <v>0</v>
      </c>
      <c r="M651" s="4">
        <v>0</v>
      </c>
      <c r="N651" t="s">
        <v>85</v>
      </c>
      <c r="O651" s="4">
        <f t="shared" si="60"/>
        <v>0</v>
      </c>
      <c r="P651" s="5">
        <f t="shared" si="61"/>
        <v>0</v>
      </c>
      <c r="Q651" t="str">
        <f t="shared" si="62"/>
        <v>Zero ΔP</v>
      </c>
      <c r="R651" t="str">
        <f t="shared" si="63"/>
        <v>Zero / below detection</v>
      </c>
      <c r="S651" s="4" t="str">
        <f t="shared" si="64"/>
        <v>Not measured</v>
      </c>
      <c r="T651" t="s">
        <v>86</v>
      </c>
      <c r="U651" s="8" t="s">
        <v>924</v>
      </c>
      <c r="V651" t="str">
        <f t="shared" si="65"/>
        <v>Tier 3</v>
      </c>
    </row>
    <row r="652" spans="1:22">
      <c r="A652" t="s">
        <v>954</v>
      </c>
      <c r="B652" t="s">
        <v>644</v>
      </c>
      <c r="C652" s="3">
        <v>46198.519444444442</v>
      </c>
      <c r="D652" t="s">
        <v>711</v>
      </c>
      <c r="E652">
        <v>4</v>
      </c>
      <c r="F652" s="4">
        <v>13.2</v>
      </c>
      <c r="G652" s="4">
        <v>7.8</v>
      </c>
      <c r="H652" s="4">
        <v>12.4</v>
      </c>
      <c r="I652" s="4">
        <v>66.599999999999994</v>
      </c>
      <c r="J652" s="4">
        <v>72.8</v>
      </c>
      <c r="K652" s="4">
        <v>29.94</v>
      </c>
      <c r="L652" s="4">
        <v>0.03</v>
      </c>
      <c r="M652" s="4">
        <v>0.01</v>
      </c>
      <c r="N652" t="s">
        <v>85</v>
      </c>
      <c r="O652" s="4">
        <f t="shared" si="60"/>
        <v>0.38</v>
      </c>
      <c r="P652" s="5">
        <f t="shared" si="61"/>
        <v>0.05</v>
      </c>
      <c r="Q652" t="str">
        <f t="shared" si="62"/>
        <v>Positive ΔP</v>
      </c>
      <c r="R652" t="str">
        <f t="shared" si="63"/>
        <v>Within Model #180 range</v>
      </c>
      <c r="S652" s="4" t="str">
        <f t="shared" si="64"/>
        <v>Not measured</v>
      </c>
      <c r="T652" t="s">
        <v>86</v>
      </c>
      <c r="U652" s="8" t="s">
        <v>922</v>
      </c>
      <c r="V652" t="str">
        <f t="shared" si="65"/>
        <v>Tier 3</v>
      </c>
    </row>
    <row r="653" spans="1:22">
      <c r="A653" t="s">
        <v>955</v>
      </c>
      <c r="B653" t="s">
        <v>644</v>
      </c>
      <c r="C653" s="3">
        <v>46198.521527777775</v>
      </c>
      <c r="D653" t="s">
        <v>713</v>
      </c>
      <c r="E653">
        <v>4</v>
      </c>
      <c r="F653" s="4">
        <v>2.1</v>
      </c>
      <c r="G653" s="4">
        <v>1.5</v>
      </c>
      <c r="H653" s="4">
        <v>19.7</v>
      </c>
      <c r="I653" s="4">
        <v>76.7</v>
      </c>
      <c r="J653" s="4">
        <v>76.7</v>
      </c>
      <c r="K653" s="4">
        <v>29.93</v>
      </c>
      <c r="L653" s="4">
        <v>-0.04</v>
      </c>
      <c r="M653" s="4">
        <v>-0.01</v>
      </c>
      <c r="N653" t="s">
        <v>85</v>
      </c>
      <c r="O653" s="4">
        <f t="shared" si="60"/>
        <v>0.38</v>
      </c>
      <c r="P653" s="5">
        <f t="shared" si="61"/>
        <v>8.0000000000000002E-3</v>
      </c>
      <c r="Q653" t="str">
        <f t="shared" si="62"/>
        <v>Negative ΔP</v>
      </c>
      <c r="R653" t="str">
        <f t="shared" si="63"/>
        <v>Within Model #180 range</v>
      </c>
      <c r="S653" s="4" t="str">
        <f t="shared" si="64"/>
        <v>Not measured</v>
      </c>
      <c r="T653" t="s">
        <v>86</v>
      </c>
      <c r="U653" s="8" t="s">
        <v>920</v>
      </c>
      <c r="V653" t="str">
        <f t="shared" si="65"/>
        <v>Tier 2</v>
      </c>
    </row>
    <row r="654" spans="1:22">
      <c r="A654" t="s">
        <v>956</v>
      </c>
      <c r="B654" t="s">
        <v>644</v>
      </c>
      <c r="C654" s="3">
        <v>46198.525694444441</v>
      </c>
      <c r="D654" t="s">
        <v>715</v>
      </c>
      <c r="E654">
        <v>4</v>
      </c>
      <c r="F654" s="4">
        <v>0</v>
      </c>
      <c r="G654" s="4">
        <v>0.1</v>
      </c>
      <c r="H654" s="4">
        <v>21.8</v>
      </c>
      <c r="I654" s="4">
        <v>78.099999999999994</v>
      </c>
      <c r="J654" s="4">
        <v>75.400000000000006</v>
      </c>
      <c r="K654" s="4">
        <v>29.92</v>
      </c>
      <c r="L654" s="4">
        <v>-0.06</v>
      </c>
      <c r="M654" s="4">
        <v>-0.01</v>
      </c>
      <c r="N654" t="s">
        <v>85</v>
      </c>
      <c r="O654" s="4">
        <f t="shared" si="60"/>
        <v>0.38</v>
      </c>
      <c r="P654" s="5">
        <f t="shared" si="61"/>
        <v>0</v>
      </c>
      <c r="Q654" t="str">
        <f t="shared" si="62"/>
        <v>Negative ΔP</v>
      </c>
      <c r="R654" t="str">
        <f t="shared" si="63"/>
        <v>Within Model #180 range</v>
      </c>
      <c r="S654" s="4" t="str">
        <f t="shared" si="64"/>
        <v>Not measured</v>
      </c>
      <c r="T654" t="s">
        <v>86</v>
      </c>
      <c r="U654" s="8" t="s">
        <v>918</v>
      </c>
      <c r="V654" t="str">
        <f t="shared" si="65"/>
        <v>Tier 1</v>
      </c>
    </row>
    <row r="655" spans="1:22">
      <c r="A655" t="s">
        <v>957</v>
      </c>
      <c r="B655" t="s">
        <v>644</v>
      </c>
      <c r="C655" s="3">
        <v>46198.529861111114</v>
      </c>
      <c r="D655" t="s">
        <v>717</v>
      </c>
      <c r="E655">
        <v>4</v>
      </c>
      <c r="F655" s="4">
        <v>10.7</v>
      </c>
      <c r="G655" s="4">
        <v>6.4</v>
      </c>
      <c r="H655" s="4">
        <v>14.1</v>
      </c>
      <c r="I655" s="4">
        <v>68.8</v>
      </c>
      <c r="J655" s="4">
        <v>74.900000000000006</v>
      </c>
      <c r="K655" s="4">
        <v>29.9</v>
      </c>
      <c r="L655" s="4">
        <v>0.02</v>
      </c>
      <c r="M655" s="4">
        <v>0.01</v>
      </c>
      <c r="N655" t="s">
        <v>85</v>
      </c>
      <c r="O655" s="4">
        <f t="shared" si="60"/>
        <v>0.38</v>
      </c>
      <c r="P655" s="5">
        <f t="shared" si="61"/>
        <v>4.1000000000000002E-2</v>
      </c>
      <c r="Q655" t="str">
        <f t="shared" si="62"/>
        <v>Positive ΔP</v>
      </c>
      <c r="R655" t="str">
        <f t="shared" si="63"/>
        <v>Within Model #180 range</v>
      </c>
      <c r="S655" s="4" t="str">
        <f t="shared" si="64"/>
        <v>Not measured</v>
      </c>
      <c r="T655" t="s">
        <v>86</v>
      </c>
      <c r="U655" s="8" t="s">
        <v>937</v>
      </c>
      <c r="V655" t="str">
        <f t="shared" si="65"/>
        <v>Tier 3</v>
      </c>
    </row>
    <row r="656" spans="1:22">
      <c r="A656" t="s">
        <v>958</v>
      </c>
      <c r="B656" t="s">
        <v>644</v>
      </c>
      <c r="C656" s="3">
        <v>46198.53402777778</v>
      </c>
      <c r="D656" t="s">
        <v>719</v>
      </c>
      <c r="E656">
        <v>4</v>
      </c>
      <c r="F656" s="4">
        <v>15.6</v>
      </c>
      <c r="G656" s="4">
        <v>9</v>
      </c>
      <c r="H656" s="4">
        <v>10.4</v>
      </c>
      <c r="I656" s="4">
        <v>65</v>
      </c>
      <c r="J656" s="4">
        <v>77.5</v>
      </c>
      <c r="K656" s="4">
        <v>29.89</v>
      </c>
      <c r="L656" s="4">
        <v>0.05</v>
      </c>
      <c r="M656" s="4">
        <v>0.01</v>
      </c>
      <c r="N656" t="s">
        <v>85</v>
      </c>
      <c r="O656" s="4">
        <f t="shared" si="60"/>
        <v>0.38</v>
      </c>
      <c r="P656" s="5">
        <f t="shared" si="61"/>
        <v>5.8999999999999997E-2</v>
      </c>
      <c r="Q656" t="str">
        <f t="shared" si="62"/>
        <v>Positive ΔP</v>
      </c>
      <c r="R656" t="str">
        <f t="shared" si="63"/>
        <v>Within Model #180 range</v>
      </c>
      <c r="S656" s="4" t="str">
        <f t="shared" si="64"/>
        <v>Not measured</v>
      </c>
      <c r="T656" t="s">
        <v>86</v>
      </c>
      <c r="U656" s="8" t="s">
        <v>940</v>
      </c>
      <c r="V656" t="str">
        <f t="shared" si="65"/>
        <v>Tier 3</v>
      </c>
    </row>
    <row r="657" spans="1:22">
      <c r="A657" t="s">
        <v>959</v>
      </c>
      <c r="B657" t="s">
        <v>644</v>
      </c>
      <c r="C657" s="3">
        <v>46198.537499999999</v>
      </c>
      <c r="D657" t="s">
        <v>721</v>
      </c>
      <c r="E657">
        <v>4</v>
      </c>
      <c r="F657" s="4">
        <v>4.4000000000000004</v>
      </c>
      <c r="G657" s="4">
        <v>2.8</v>
      </c>
      <c r="H657" s="4">
        <v>18.3</v>
      </c>
      <c r="I657" s="4">
        <v>74.5</v>
      </c>
      <c r="J657" s="4">
        <v>73.900000000000006</v>
      </c>
      <c r="K657" s="4">
        <v>29.87</v>
      </c>
      <c r="L657" s="4">
        <v>-0.03</v>
      </c>
      <c r="M657" s="4">
        <v>-0.01</v>
      </c>
      <c r="N657" t="s">
        <v>85</v>
      </c>
      <c r="O657" s="4">
        <f t="shared" si="60"/>
        <v>0.38</v>
      </c>
      <c r="P657" s="5">
        <f t="shared" si="61"/>
        <v>1.7000000000000001E-2</v>
      </c>
      <c r="Q657" t="str">
        <f t="shared" si="62"/>
        <v>Negative ΔP</v>
      </c>
      <c r="R657" t="str">
        <f t="shared" si="63"/>
        <v>Within Model #180 range</v>
      </c>
      <c r="S657" s="4" t="str">
        <f t="shared" si="64"/>
        <v>Not measured</v>
      </c>
      <c r="T657" t="s">
        <v>86</v>
      </c>
      <c r="U657" s="8" t="s">
        <v>960</v>
      </c>
      <c r="V657" t="str">
        <f t="shared" si="65"/>
        <v>Tier 3</v>
      </c>
    </row>
    <row r="658" spans="1:22">
      <c r="A658" t="s">
        <v>961</v>
      </c>
      <c r="B658" t="s">
        <v>644</v>
      </c>
      <c r="C658" s="3">
        <v>46198.540277777778</v>
      </c>
      <c r="D658" t="s">
        <v>723</v>
      </c>
      <c r="E658">
        <v>4</v>
      </c>
      <c r="F658" s="4">
        <v>11.9</v>
      </c>
      <c r="G658" s="4">
        <v>7</v>
      </c>
      <c r="H658" s="4">
        <v>13.2</v>
      </c>
      <c r="I658" s="4">
        <v>67.900000000000006</v>
      </c>
      <c r="J658" s="4">
        <v>76.8</v>
      </c>
      <c r="K658" s="4">
        <v>29.86</v>
      </c>
      <c r="L658" s="4">
        <v>0.03</v>
      </c>
      <c r="M658" s="4">
        <v>0.01</v>
      </c>
      <c r="N658" t="s">
        <v>85</v>
      </c>
      <c r="O658" s="4">
        <f t="shared" si="60"/>
        <v>0.38</v>
      </c>
      <c r="P658" s="5">
        <f t="shared" si="61"/>
        <v>4.4999999999999998E-2</v>
      </c>
      <c r="Q658" t="str">
        <f t="shared" si="62"/>
        <v>Positive ΔP</v>
      </c>
      <c r="R658" t="str">
        <f t="shared" si="63"/>
        <v>Within Model #180 range</v>
      </c>
      <c r="S658" s="4" t="str">
        <f t="shared" si="64"/>
        <v>Not measured</v>
      </c>
      <c r="T658" t="s">
        <v>86</v>
      </c>
      <c r="U658" s="8" t="s">
        <v>962</v>
      </c>
      <c r="V658" t="str">
        <f t="shared" si="65"/>
        <v>Tier 3</v>
      </c>
    </row>
    <row r="659" spans="1:22">
      <c r="A659" t="s">
        <v>963</v>
      </c>
      <c r="B659" t="s">
        <v>644</v>
      </c>
      <c r="C659" s="3">
        <v>46198.544444444444</v>
      </c>
      <c r="D659" t="s">
        <v>725</v>
      </c>
      <c r="E659">
        <v>4</v>
      </c>
      <c r="F659" s="4">
        <v>6.7</v>
      </c>
      <c r="G659" s="4">
        <v>4.4000000000000004</v>
      </c>
      <c r="H659" s="4">
        <v>16.399999999999999</v>
      </c>
      <c r="I659" s="4">
        <v>72.5</v>
      </c>
      <c r="J659" s="4">
        <v>75.7</v>
      </c>
      <c r="K659" s="4">
        <v>29.85</v>
      </c>
      <c r="L659" s="4" t="s">
        <v>85</v>
      </c>
      <c r="M659" s="4" t="s">
        <v>85</v>
      </c>
      <c r="N659" t="s">
        <v>85</v>
      </c>
      <c r="O659" s="4" t="str">
        <f t="shared" si="60"/>
        <v>Not measured</v>
      </c>
      <c r="P659" s="5" t="str">
        <f t="shared" si="61"/>
        <v>Not measured</v>
      </c>
      <c r="Q659" t="str">
        <f t="shared" si="62"/>
        <v>Not measured</v>
      </c>
      <c r="R659" t="str">
        <f t="shared" si="63"/>
        <v>Not measured</v>
      </c>
      <c r="S659" s="4" t="str">
        <f t="shared" si="64"/>
        <v>Not measured</v>
      </c>
      <c r="T659" t="s">
        <v>85</v>
      </c>
      <c r="U659" s="8" t="s">
        <v>964</v>
      </c>
      <c r="V659" t="str">
        <f t="shared" si="65"/>
        <v>Tier 3</v>
      </c>
    </row>
    <row r="660" spans="1:22">
      <c r="A660" t="s">
        <v>965</v>
      </c>
      <c r="B660" t="s">
        <v>644</v>
      </c>
      <c r="C660" s="3">
        <v>46198.547222222223</v>
      </c>
      <c r="D660" t="s">
        <v>727</v>
      </c>
      <c r="E660">
        <v>4</v>
      </c>
      <c r="F660" s="4">
        <v>0</v>
      </c>
      <c r="G660" s="4">
        <v>0.1</v>
      </c>
      <c r="H660" s="4">
        <v>21.8</v>
      </c>
      <c r="I660" s="4">
        <v>78.099999999999994</v>
      </c>
      <c r="J660" s="4">
        <v>74.2</v>
      </c>
      <c r="K660" s="4">
        <v>29.85</v>
      </c>
      <c r="L660" s="4" t="s">
        <v>85</v>
      </c>
      <c r="M660" s="4" t="s">
        <v>85</v>
      </c>
      <c r="N660" t="s">
        <v>85</v>
      </c>
      <c r="O660" s="4" t="str">
        <f t="shared" si="60"/>
        <v>Not measured</v>
      </c>
      <c r="P660" s="5" t="str">
        <f t="shared" si="61"/>
        <v>Not measured</v>
      </c>
      <c r="Q660" t="str">
        <f t="shared" si="62"/>
        <v>Not measured</v>
      </c>
      <c r="R660" t="str">
        <f t="shared" si="63"/>
        <v>Not measured</v>
      </c>
      <c r="S660" s="4" t="str">
        <f t="shared" si="64"/>
        <v>Not measured</v>
      </c>
      <c r="T660" t="s">
        <v>85</v>
      </c>
      <c r="U660" s="8" t="s">
        <v>964</v>
      </c>
      <c r="V660" t="str">
        <f t="shared" si="65"/>
        <v>Tier 1</v>
      </c>
    </row>
    <row r="661" spans="1:22">
      <c r="A661" t="s">
        <v>966</v>
      </c>
      <c r="B661" t="s">
        <v>644</v>
      </c>
      <c r="C661" s="3">
        <v>46198.550694444442</v>
      </c>
      <c r="D661" t="s">
        <v>729</v>
      </c>
      <c r="E661">
        <v>4</v>
      </c>
      <c r="F661" s="4">
        <v>16.8</v>
      </c>
      <c r="G661" s="4">
        <v>9.8000000000000007</v>
      </c>
      <c r="H661" s="4">
        <v>9.4</v>
      </c>
      <c r="I661" s="4">
        <v>64</v>
      </c>
      <c r="J661" s="4">
        <v>76.099999999999994</v>
      </c>
      <c r="K661" s="4">
        <v>29.84</v>
      </c>
      <c r="L661" s="4" t="s">
        <v>85</v>
      </c>
      <c r="M661" s="4" t="s">
        <v>85</v>
      </c>
      <c r="N661" t="s">
        <v>85</v>
      </c>
      <c r="O661" s="4" t="str">
        <f t="shared" si="60"/>
        <v>Not measured</v>
      </c>
      <c r="P661" s="5" t="str">
        <f t="shared" si="61"/>
        <v>Not measured</v>
      </c>
      <c r="Q661" t="str">
        <f t="shared" si="62"/>
        <v>Not measured</v>
      </c>
      <c r="R661" t="str">
        <f t="shared" si="63"/>
        <v>Not measured</v>
      </c>
      <c r="S661" s="4" t="str">
        <f t="shared" si="64"/>
        <v>Not measured</v>
      </c>
      <c r="T661" t="s">
        <v>85</v>
      </c>
      <c r="U661" s="8" t="s">
        <v>967</v>
      </c>
      <c r="V661" t="str">
        <f t="shared" si="65"/>
        <v>Tier 3</v>
      </c>
    </row>
    <row r="662" spans="1:22">
      <c r="A662" t="s">
        <v>968</v>
      </c>
      <c r="B662" t="s">
        <v>644</v>
      </c>
      <c r="C662" s="3">
        <v>46198.552777777775</v>
      </c>
      <c r="D662" t="s">
        <v>731</v>
      </c>
      <c r="E662">
        <v>4</v>
      </c>
      <c r="F662" s="4">
        <v>3.2</v>
      </c>
      <c r="G662" s="4">
        <v>2.2000000000000002</v>
      </c>
      <c r="H662" s="4">
        <v>19</v>
      </c>
      <c r="I662" s="4">
        <v>75.599999999999994</v>
      </c>
      <c r="J662" s="4">
        <v>72.5</v>
      </c>
      <c r="K662" s="4">
        <v>29.85</v>
      </c>
      <c r="L662" s="4" t="s">
        <v>85</v>
      </c>
      <c r="M662" s="4" t="s">
        <v>85</v>
      </c>
      <c r="N662" t="s">
        <v>85</v>
      </c>
      <c r="O662" s="4" t="str">
        <f t="shared" si="60"/>
        <v>Not measured</v>
      </c>
      <c r="P662" s="5" t="str">
        <f t="shared" si="61"/>
        <v>Not measured</v>
      </c>
      <c r="Q662" t="str">
        <f t="shared" si="62"/>
        <v>Not measured</v>
      </c>
      <c r="R662" t="str">
        <f t="shared" si="63"/>
        <v>Not measured</v>
      </c>
      <c r="S662" s="4" t="str">
        <f t="shared" si="64"/>
        <v>Not measured</v>
      </c>
      <c r="T662" t="s">
        <v>85</v>
      </c>
      <c r="U662" s="8" t="s">
        <v>964</v>
      </c>
      <c r="V662" t="str">
        <f t="shared" si="65"/>
        <v>Tier 3</v>
      </c>
    </row>
    <row r="663" spans="1:22">
      <c r="A663" t="s">
        <v>969</v>
      </c>
      <c r="B663" t="s">
        <v>644</v>
      </c>
      <c r="C663" s="3">
        <v>46198.556944444441</v>
      </c>
      <c r="D663" t="s">
        <v>733</v>
      </c>
      <c r="E663">
        <v>4</v>
      </c>
      <c r="F663" s="4">
        <v>8.9</v>
      </c>
      <c r="G663" s="4">
        <v>5.4</v>
      </c>
      <c r="H663" s="4">
        <v>15.5</v>
      </c>
      <c r="I663" s="4">
        <v>70.2</v>
      </c>
      <c r="J663" s="4">
        <v>73.400000000000006</v>
      </c>
      <c r="K663" s="4">
        <v>29.85</v>
      </c>
      <c r="L663" s="4" t="s">
        <v>85</v>
      </c>
      <c r="M663" s="4" t="s">
        <v>85</v>
      </c>
      <c r="N663" t="s">
        <v>85</v>
      </c>
      <c r="O663" s="4" t="str">
        <f t="shared" si="60"/>
        <v>Not measured</v>
      </c>
      <c r="P663" s="5" t="str">
        <f t="shared" si="61"/>
        <v>Not measured</v>
      </c>
      <c r="Q663" t="str">
        <f t="shared" si="62"/>
        <v>Not measured</v>
      </c>
      <c r="R663" t="str">
        <f t="shared" si="63"/>
        <v>Not measured</v>
      </c>
      <c r="S663" s="4" t="str">
        <f t="shared" si="64"/>
        <v>Not measured</v>
      </c>
      <c r="T663" t="s">
        <v>85</v>
      </c>
      <c r="U663" s="8" t="s">
        <v>964</v>
      </c>
      <c r="V663" t="str">
        <f t="shared" si="65"/>
        <v>Tier 3</v>
      </c>
    </row>
    <row r="664" spans="1:22">
      <c r="A664" t="s">
        <v>970</v>
      </c>
      <c r="B664" t="s">
        <v>644</v>
      </c>
      <c r="C664" s="3">
        <v>46198.560416666667</v>
      </c>
      <c r="D664" t="s">
        <v>735</v>
      </c>
      <c r="E664">
        <v>4</v>
      </c>
      <c r="F664" s="4">
        <v>1.5</v>
      </c>
      <c r="G664" s="4">
        <v>1.2</v>
      </c>
      <c r="H664" s="4">
        <v>20.100000000000001</v>
      </c>
      <c r="I664" s="4">
        <v>77.2</v>
      </c>
      <c r="J664" s="4">
        <v>77.8</v>
      </c>
      <c r="K664" s="4">
        <v>29.86</v>
      </c>
      <c r="L664" s="4" t="s">
        <v>85</v>
      </c>
      <c r="M664" s="4" t="s">
        <v>85</v>
      </c>
      <c r="N664" t="s">
        <v>85</v>
      </c>
      <c r="O664" s="4" t="str">
        <f t="shared" si="60"/>
        <v>Not measured</v>
      </c>
      <c r="P664" s="5" t="str">
        <f t="shared" si="61"/>
        <v>Not measured</v>
      </c>
      <c r="Q664" t="str">
        <f t="shared" si="62"/>
        <v>Not measured</v>
      </c>
      <c r="R664" t="str">
        <f t="shared" si="63"/>
        <v>Not measured</v>
      </c>
      <c r="S664" s="4" t="str">
        <f t="shared" si="64"/>
        <v>Not measured</v>
      </c>
      <c r="T664" t="s">
        <v>85</v>
      </c>
      <c r="U664" s="8" t="s">
        <v>962</v>
      </c>
      <c r="V664" t="str">
        <f t="shared" si="65"/>
        <v>Tier 2</v>
      </c>
    </row>
    <row r="665" spans="1:22">
      <c r="A665" t="s">
        <v>971</v>
      </c>
      <c r="B665" t="s">
        <v>644</v>
      </c>
      <c r="C665" s="3">
        <v>46198.564583333333</v>
      </c>
      <c r="D665" t="s">
        <v>737</v>
      </c>
      <c r="E665">
        <v>4</v>
      </c>
      <c r="F665" s="4">
        <v>14.1</v>
      </c>
      <c r="G665" s="4">
        <v>8</v>
      </c>
      <c r="H665" s="4">
        <v>11.9</v>
      </c>
      <c r="I665" s="4">
        <v>66</v>
      </c>
      <c r="J665" s="4">
        <v>75.900000000000006</v>
      </c>
      <c r="K665" s="4">
        <v>29.87</v>
      </c>
      <c r="L665" s="4" t="s">
        <v>85</v>
      </c>
      <c r="M665" s="4" t="s">
        <v>85</v>
      </c>
      <c r="N665" t="s">
        <v>85</v>
      </c>
      <c r="O665" s="4" t="str">
        <f t="shared" si="60"/>
        <v>Not measured</v>
      </c>
      <c r="P665" s="5" t="str">
        <f t="shared" si="61"/>
        <v>Not measured</v>
      </c>
      <c r="Q665" t="str">
        <f t="shared" si="62"/>
        <v>Not measured</v>
      </c>
      <c r="R665" t="str">
        <f t="shared" si="63"/>
        <v>Not measured</v>
      </c>
      <c r="S665" s="4" t="str">
        <f t="shared" si="64"/>
        <v>Not measured</v>
      </c>
      <c r="T665" t="s">
        <v>85</v>
      </c>
      <c r="U665" s="8" t="s">
        <v>960</v>
      </c>
      <c r="V665" t="str">
        <f t="shared" si="65"/>
        <v>Tier 3</v>
      </c>
    </row>
    <row r="666" spans="1:22">
      <c r="A666" t="s">
        <v>972</v>
      </c>
      <c r="B666" t="s">
        <v>644</v>
      </c>
      <c r="C666" s="3">
        <v>46198.568055555559</v>
      </c>
      <c r="D666" t="s">
        <v>739</v>
      </c>
      <c r="E666">
        <v>4</v>
      </c>
      <c r="F666" s="4">
        <v>5.9</v>
      </c>
      <c r="G666" s="4">
        <v>3.9</v>
      </c>
      <c r="H666" s="4">
        <v>17.2</v>
      </c>
      <c r="I666" s="4">
        <v>73</v>
      </c>
      <c r="J666" s="4">
        <v>74.3</v>
      </c>
      <c r="K666" s="4">
        <v>29.88</v>
      </c>
      <c r="L666" s="4" t="s">
        <v>85</v>
      </c>
      <c r="M666" s="4" t="s">
        <v>85</v>
      </c>
      <c r="N666" t="s">
        <v>85</v>
      </c>
      <c r="O666" s="4" t="str">
        <f t="shared" si="60"/>
        <v>Not measured</v>
      </c>
      <c r="P666" s="5" t="str">
        <f t="shared" si="61"/>
        <v>Not measured</v>
      </c>
      <c r="Q666" t="str">
        <f t="shared" si="62"/>
        <v>Not measured</v>
      </c>
      <c r="R666" t="str">
        <f t="shared" si="63"/>
        <v>Not measured</v>
      </c>
      <c r="S666" s="4" t="str">
        <f t="shared" si="64"/>
        <v>Not measured</v>
      </c>
      <c r="T666" t="s">
        <v>85</v>
      </c>
      <c r="U666" s="8" t="s">
        <v>973</v>
      </c>
      <c r="V666" t="str">
        <f t="shared" si="65"/>
        <v>Tier 3</v>
      </c>
    </row>
    <row r="667" spans="1:22">
      <c r="A667" t="s">
        <v>974</v>
      </c>
      <c r="B667" t="s">
        <v>644</v>
      </c>
      <c r="C667" s="3">
        <v>46198.570138888892</v>
      </c>
      <c r="D667" t="s">
        <v>741</v>
      </c>
      <c r="E667">
        <v>4</v>
      </c>
      <c r="F667" s="4">
        <v>12.7</v>
      </c>
      <c r="G667" s="4">
        <v>7.4</v>
      </c>
      <c r="H667" s="4">
        <v>12.9</v>
      </c>
      <c r="I667" s="4">
        <v>67</v>
      </c>
      <c r="J667" s="4">
        <v>76.599999999999994</v>
      </c>
      <c r="K667" s="4">
        <v>29.89</v>
      </c>
      <c r="L667" s="4" t="s">
        <v>85</v>
      </c>
      <c r="M667" s="4" t="s">
        <v>85</v>
      </c>
      <c r="N667" t="s">
        <v>85</v>
      </c>
      <c r="O667" s="4" t="str">
        <f t="shared" si="60"/>
        <v>Not measured</v>
      </c>
      <c r="P667" s="5" t="str">
        <f t="shared" si="61"/>
        <v>Not measured</v>
      </c>
      <c r="Q667" t="str">
        <f t="shared" si="62"/>
        <v>Not measured</v>
      </c>
      <c r="R667" t="str">
        <f t="shared" si="63"/>
        <v>Not measured</v>
      </c>
      <c r="S667" s="4" t="str">
        <f t="shared" si="64"/>
        <v>Not measured</v>
      </c>
      <c r="T667" t="s">
        <v>85</v>
      </c>
      <c r="U667" s="8" t="s">
        <v>940</v>
      </c>
      <c r="V667" t="str">
        <f t="shared" si="65"/>
        <v>Tier 3</v>
      </c>
    </row>
    <row r="668" spans="1:22">
      <c r="A668" t="s">
        <v>975</v>
      </c>
      <c r="B668" t="s">
        <v>644</v>
      </c>
      <c r="C668" s="3">
        <v>46198.574305555558</v>
      </c>
      <c r="D668" t="s">
        <v>743</v>
      </c>
      <c r="E668">
        <v>4</v>
      </c>
      <c r="F668" s="4">
        <v>0</v>
      </c>
      <c r="G668" s="4">
        <v>0</v>
      </c>
      <c r="H668" s="4">
        <v>21.8</v>
      </c>
      <c r="I668" s="4">
        <v>78.2</v>
      </c>
      <c r="J668" s="4">
        <v>78.099999999999994</v>
      </c>
      <c r="K668" s="4">
        <v>29.9</v>
      </c>
      <c r="L668" s="4">
        <v>-0.06</v>
      </c>
      <c r="M668" s="4">
        <v>-0.01</v>
      </c>
      <c r="N668" t="s">
        <v>85</v>
      </c>
      <c r="O668" s="4">
        <f t="shared" si="60"/>
        <v>0.38</v>
      </c>
      <c r="P668" s="5">
        <f t="shared" si="61"/>
        <v>0</v>
      </c>
      <c r="Q668" t="str">
        <f t="shared" si="62"/>
        <v>Negative ΔP</v>
      </c>
      <c r="R668" t="str">
        <f t="shared" si="63"/>
        <v>Within Model #180 range</v>
      </c>
      <c r="S668" s="4" t="str">
        <f t="shared" si="64"/>
        <v>Not measured</v>
      </c>
      <c r="T668" t="s">
        <v>86</v>
      </c>
      <c r="U668" s="8" t="s">
        <v>937</v>
      </c>
      <c r="V668" t="str">
        <f t="shared" si="65"/>
        <v>Tier 1</v>
      </c>
    </row>
    <row r="669" spans="1:22">
      <c r="A669" t="s">
        <v>976</v>
      </c>
      <c r="B669" t="s">
        <v>644</v>
      </c>
      <c r="C669" s="3">
        <v>46198.57708333333</v>
      </c>
      <c r="D669" t="s">
        <v>745</v>
      </c>
      <c r="E669">
        <v>4</v>
      </c>
      <c r="F669" s="4">
        <v>9.4</v>
      </c>
      <c r="G669" s="4">
        <v>5.6</v>
      </c>
      <c r="H669" s="4">
        <v>15</v>
      </c>
      <c r="I669" s="4">
        <v>70</v>
      </c>
      <c r="J669" s="4">
        <v>73.599999999999994</v>
      </c>
      <c r="K669" s="4">
        <v>29.91</v>
      </c>
      <c r="L669" s="4">
        <v>0.01</v>
      </c>
      <c r="M669" s="4">
        <v>0.01</v>
      </c>
      <c r="N669" t="s">
        <v>85</v>
      </c>
      <c r="O669" s="4">
        <f t="shared" si="60"/>
        <v>0.38</v>
      </c>
      <c r="P669" s="5">
        <f t="shared" si="61"/>
        <v>3.5999999999999997E-2</v>
      </c>
      <c r="Q669" t="str">
        <f t="shared" si="62"/>
        <v>Positive ΔP</v>
      </c>
      <c r="R669" t="str">
        <f t="shared" si="63"/>
        <v>Within Model #180 range</v>
      </c>
      <c r="S669" s="4" t="str">
        <f t="shared" si="64"/>
        <v>Not measured</v>
      </c>
      <c r="T669" t="s">
        <v>86</v>
      </c>
      <c r="U669" s="8" t="s">
        <v>935</v>
      </c>
      <c r="V669" t="str">
        <f t="shared" si="65"/>
        <v>Tier 3</v>
      </c>
    </row>
    <row r="670" spans="1:22">
      <c r="A670" t="s">
        <v>977</v>
      </c>
      <c r="B670" t="s">
        <v>644</v>
      </c>
      <c r="C670" s="3">
        <v>46198.579861111109</v>
      </c>
      <c r="D670" t="s">
        <v>747</v>
      </c>
      <c r="E670">
        <v>4</v>
      </c>
      <c r="F670" s="4">
        <v>17.100000000000001</v>
      </c>
      <c r="G670" s="4">
        <v>10</v>
      </c>
      <c r="H670" s="4">
        <v>8.9</v>
      </c>
      <c r="I670" s="4">
        <v>64</v>
      </c>
      <c r="J670" s="4">
        <v>72.7</v>
      </c>
      <c r="K670" s="4">
        <v>29.91</v>
      </c>
      <c r="L670" s="4">
        <v>7.0000000000000007E-2</v>
      </c>
      <c r="M670" s="4">
        <v>0.02</v>
      </c>
      <c r="N670" t="s">
        <v>85</v>
      </c>
      <c r="O670" s="4">
        <f t="shared" si="60"/>
        <v>0.54</v>
      </c>
      <c r="P670" s="5">
        <f t="shared" si="61"/>
        <v>9.1999999999999998E-2</v>
      </c>
      <c r="Q670" t="str">
        <f t="shared" si="62"/>
        <v>Positive ΔP</v>
      </c>
      <c r="R670" t="str">
        <f t="shared" si="63"/>
        <v>Within Model #180 range</v>
      </c>
      <c r="S670" s="4" t="str">
        <f t="shared" si="64"/>
        <v>Not measured</v>
      </c>
      <c r="T670" t="s">
        <v>86</v>
      </c>
      <c r="U670" s="8" t="s">
        <v>935</v>
      </c>
      <c r="V670" t="str">
        <f t="shared" si="65"/>
        <v>Tier 3</v>
      </c>
    </row>
    <row r="671" spans="1:22">
      <c r="A671" t="s">
        <v>978</v>
      </c>
      <c r="B671" t="s">
        <v>644</v>
      </c>
      <c r="C671" s="3">
        <v>46198.583333333336</v>
      </c>
      <c r="D671" t="s">
        <v>749</v>
      </c>
      <c r="E671">
        <v>4</v>
      </c>
      <c r="F671" s="4">
        <v>4.9000000000000004</v>
      </c>
      <c r="G671" s="4">
        <v>3.1</v>
      </c>
      <c r="H671" s="4">
        <v>18</v>
      </c>
      <c r="I671" s="4">
        <v>74</v>
      </c>
      <c r="J671" s="4">
        <v>75.3</v>
      </c>
      <c r="K671" s="4">
        <v>29.91</v>
      </c>
      <c r="L671" s="4">
        <v>-0.02</v>
      </c>
      <c r="M671" s="4">
        <v>-0.01</v>
      </c>
      <c r="N671" t="s">
        <v>85</v>
      </c>
      <c r="O671" s="4">
        <f t="shared" si="60"/>
        <v>0.38</v>
      </c>
      <c r="P671" s="5">
        <f t="shared" si="61"/>
        <v>1.9E-2</v>
      </c>
      <c r="Q671" t="str">
        <f t="shared" si="62"/>
        <v>Negative ΔP</v>
      </c>
      <c r="R671" t="str">
        <f t="shared" si="63"/>
        <v>Within Model #180 range</v>
      </c>
      <c r="S671" s="4" t="str">
        <f t="shared" si="64"/>
        <v>Not measured</v>
      </c>
      <c r="T671" t="s">
        <v>86</v>
      </c>
      <c r="U671" s="8" t="s">
        <v>935</v>
      </c>
      <c r="V671" t="str">
        <f t="shared" si="65"/>
        <v>Tier 3</v>
      </c>
    </row>
    <row r="672" spans="1:22">
      <c r="A672" t="s">
        <v>979</v>
      </c>
      <c r="B672" t="s">
        <v>644</v>
      </c>
      <c r="C672" s="3">
        <v>46198.587500000001</v>
      </c>
      <c r="D672" t="s">
        <v>751</v>
      </c>
      <c r="E672">
        <v>4</v>
      </c>
      <c r="F672" s="4">
        <v>0</v>
      </c>
      <c r="G672" s="4">
        <v>0.1</v>
      </c>
      <c r="H672" s="4">
        <v>21.7</v>
      </c>
      <c r="I672" s="4">
        <v>78.2</v>
      </c>
      <c r="J672" s="4">
        <v>76.900000000000006</v>
      </c>
      <c r="K672" s="4">
        <v>29.91</v>
      </c>
      <c r="L672" s="4">
        <v>-0.06</v>
      </c>
      <c r="M672" s="4">
        <v>-0.01</v>
      </c>
      <c r="N672" t="s">
        <v>85</v>
      </c>
      <c r="O672" s="4">
        <f t="shared" si="60"/>
        <v>0.38</v>
      </c>
      <c r="P672" s="5">
        <f t="shared" si="61"/>
        <v>0</v>
      </c>
      <c r="Q672" t="str">
        <f t="shared" si="62"/>
        <v>Negative ΔP</v>
      </c>
      <c r="R672" t="str">
        <f t="shared" si="63"/>
        <v>Within Model #180 range</v>
      </c>
      <c r="S672" s="4" t="str">
        <f t="shared" si="64"/>
        <v>Not measured</v>
      </c>
      <c r="T672" t="s">
        <v>86</v>
      </c>
      <c r="U672" s="8" t="s">
        <v>935</v>
      </c>
      <c r="V672" t="str">
        <f t="shared" si="65"/>
        <v>Tier 1</v>
      </c>
    </row>
    <row r="673" spans="1:22">
      <c r="A673" t="s">
        <v>980</v>
      </c>
      <c r="B673" t="s">
        <v>644</v>
      </c>
      <c r="C673" s="3">
        <v>46198.59097222222</v>
      </c>
      <c r="D673" t="s">
        <v>753</v>
      </c>
      <c r="E673">
        <v>4</v>
      </c>
      <c r="F673" s="4">
        <v>13.8</v>
      </c>
      <c r="G673" s="4">
        <v>8.1</v>
      </c>
      <c r="H673" s="4">
        <v>12</v>
      </c>
      <c r="I673" s="4">
        <v>66.099999999999994</v>
      </c>
      <c r="J673" s="4">
        <v>74.5</v>
      </c>
      <c r="K673" s="4">
        <v>29.9</v>
      </c>
      <c r="L673" s="4">
        <v>0.04</v>
      </c>
      <c r="M673" s="4">
        <v>0.01</v>
      </c>
      <c r="N673" t="s">
        <v>85</v>
      </c>
      <c r="O673" s="4">
        <f t="shared" si="60"/>
        <v>0.38</v>
      </c>
      <c r="P673" s="5">
        <f t="shared" si="61"/>
        <v>5.1999999999999998E-2</v>
      </c>
      <c r="Q673" t="str">
        <f t="shared" si="62"/>
        <v>Positive ΔP</v>
      </c>
      <c r="R673" t="str">
        <f t="shared" si="63"/>
        <v>Within Model #180 range</v>
      </c>
      <c r="S673" s="4" t="str">
        <f t="shared" si="64"/>
        <v>Not measured</v>
      </c>
      <c r="T673" t="s">
        <v>86</v>
      </c>
      <c r="U673" s="8" t="s">
        <v>937</v>
      </c>
      <c r="V673" t="str">
        <f t="shared" si="65"/>
        <v>Tier 3</v>
      </c>
    </row>
    <row r="674" spans="1:22">
      <c r="A674" t="s">
        <v>981</v>
      </c>
      <c r="B674" t="s">
        <v>644</v>
      </c>
      <c r="C674" s="3">
        <v>46198.59375</v>
      </c>
      <c r="D674" t="s">
        <v>755</v>
      </c>
      <c r="E674">
        <v>4</v>
      </c>
      <c r="F674" s="4">
        <v>6.3</v>
      </c>
      <c r="G674" s="4">
        <v>4.2</v>
      </c>
      <c r="H674" s="4">
        <v>16.7</v>
      </c>
      <c r="I674" s="4">
        <v>72.8</v>
      </c>
      <c r="J674" s="4">
        <v>77.099999999999994</v>
      </c>
      <c r="K674" s="4">
        <v>29.89</v>
      </c>
      <c r="L674" s="4">
        <v>-0.01</v>
      </c>
      <c r="M674" s="4">
        <v>-0.01</v>
      </c>
      <c r="N674" t="s">
        <v>85</v>
      </c>
      <c r="O674" s="4">
        <f t="shared" si="60"/>
        <v>0.38</v>
      </c>
      <c r="P674" s="5">
        <f t="shared" si="61"/>
        <v>2.4E-2</v>
      </c>
      <c r="Q674" t="str">
        <f t="shared" si="62"/>
        <v>Negative ΔP</v>
      </c>
      <c r="R674" t="str">
        <f t="shared" si="63"/>
        <v>Within Model #180 range</v>
      </c>
      <c r="S674" s="4" t="str">
        <f t="shared" si="64"/>
        <v>Not measured</v>
      </c>
      <c r="T674" t="s">
        <v>86</v>
      </c>
      <c r="U674" s="8" t="s">
        <v>940</v>
      </c>
      <c r="V674" t="str">
        <f t="shared" si="65"/>
        <v>Tier 3</v>
      </c>
    </row>
    <row r="675" spans="1:22">
      <c r="A675" t="s">
        <v>982</v>
      </c>
      <c r="B675" t="s">
        <v>644</v>
      </c>
      <c r="C675" s="3">
        <v>46198.59652777778</v>
      </c>
      <c r="D675" t="s">
        <v>757</v>
      </c>
      <c r="E675">
        <v>4</v>
      </c>
      <c r="F675" s="4">
        <v>10.9</v>
      </c>
      <c r="G675" s="4">
        <v>6.5</v>
      </c>
      <c r="H675" s="4">
        <v>14</v>
      </c>
      <c r="I675" s="4">
        <v>68.599999999999994</v>
      </c>
      <c r="J675" s="4">
        <v>75.599999999999994</v>
      </c>
      <c r="K675" s="4">
        <v>29.88</v>
      </c>
      <c r="L675" s="4">
        <v>0.02</v>
      </c>
      <c r="M675" s="4">
        <v>0.01</v>
      </c>
      <c r="N675" t="s">
        <v>85</v>
      </c>
      <c r="O675" s="4">
        <f t="shared" si="60"/>
        <v>0.38</v>
      </c>
      <c r="P675" s="5">
        <f t="shared" si="61"/>
        <v>4.1000000000000002E-2</v>
      </c>
      <c r="Q675" t="str">
        <f t="shared" si="62"/>
        <v>Positive ΔP</v>
      </c>
      <c r="R675" t="str">
        <f t="shared" si="63"/>
        <v>Within Model #180 range</v>
      </c>
      <c r="S675" s="4" t="str">
        <f t="shared" si="64"/>
        <v>Not measured</v>
      </c>
      <c r="T675" t="s">
        <v>86</v>
      </c>
      <c r="U675" s="8" t="s">
        <v>973</v>
      </c>
      <c r="V675" t="str">
        <f t="shared" si="65"/>
        <v>Tier 3</v>
      </c>
    </row>
    <row r="676" spans="1:22">
      <c r="A676" t="s">
        <v>983</v>
      </c>
      <c r="B676" t="s">
        <v>644</v>
      </c>
      <c r="C676" s="3">
        <v>46198.600694444445</v>
      </c>
      <c r="D676" t="s">
        <v>759</v>
      </c>
      <c r="E676">
        <v>4</v>
      </c>
      <c r="F676" s="4">
        <v>0</v>
      </c>
      <c r="G676" s="4">
        <v>0.1</v>
      </c>
      <c r="H676" s="4">
        <v>21.8</v>
      </c>
      <c r="I676" s="4">
        <v>78.099999999999994</v>
      </c>
      <c r="J676" s="4">
        <v>73.8</v>
      </c>
      <c r="K676" s="4">
        <v>29.87</v>
      </c>
      <c r="L676" s="4">
        <v>-0.06</v>
      </c>
      <c r="M676" s="4">
        <v>-0.01</v>
      </c>
      <c r="N676" t="s">
        <v>85</v>
      </c>
      <c r="O676" s="4">
        <f t="shared" si="60"/>
        <v>0.38</v>
      </c>
      <c r="P676" s="5">
        <f t="shared" si="61"/>
        <v>0</v>
      </c>
      <c r="Q676" t="str">
        <f t="shared" si="62"/>
        <v>Negative ΔP</v>
      </c>
      <c r="R676" t="str">
        <f t="shared" si="63"/>
        <v>Within Model #180 range</v>
      </c>
      <c r="S676" s="4" t="str">
        <f t="shared" si="64"/>
        <v>Not measured</v>
      </c>
      <c r="T676" t="s">
        <v>86</v>
      </c>
      <c r="U676" s="8" t="s">
        <v>960</v>
      </c>
      <c r="V676" t="str">
        <f t="shared" si="65"/>
        <v>Tier 1</v>
      </c>
    </row>
    <row r="677" spans="1:22">
      <c r="A677" t="s">
        <v>984</v>
      </c>
      <c r="B677" t="s">
        <v>644</v>
      </c>
      <c r="C677" s="3">
        <v>46198.604861111111</v>
      </c>
      <c r="D677" t="s">
        <v>761</v>
      </c>
      <c r="E677">
        <v>4</v>
      </c>
      <c r="F677" s="4">
        <v>18.899999999999999</v>
      </c>
      <c r="G677" s="4">
        <v>11.5</v>
      </c>
      <c r="H677" s="4">
        <v>7.5</v>
      </c>
      <c r="I677" s="4">
        <v>62.1</v>
      </c>
      <c r="J677" s="4">
        <v>76.400000000000006</v>
      </c>
      <c r="K677" s="4">
        <v>29.86</v>
      </c>
      <c r="L677" s="4">
        <v>0.08</v>
      </c>
      <c r="M677" s="4">
        <v>0.02</v>
      </c>
      <c r="N677" t="s">
        <v>85</v>
      </c>
      <c r="O677" s="4">
        <f t="shared" si="60"/>
        <v>0.54</v>
      </c>
      <c r="P677" s="5">
        <f t="shared" si="61"/>
        <v>0.10199999999999999</v>
      </c>
      <c r="Q677" t="str">
        <f t="shared" si="62"/>
        <v>Positive ΔP</v>
      </c>
      <c r="R677" t="str">
        <f t="shared" si="63"/>
        <v>Within Model #180 range</v>
      </c>
      <c r="S677" s="4" t="str">
        <f t="shared" si="64"/>
        <v>Not measured</v>
      </c>
      <c r="T677" t="s">
        <v>86</v>
      </c>
      <c r="U677" s="8" t="s">
        <v>962</v>
      </c>
      <c r="V677" t="str">
        <f t="shared" si="65"/>
        <v>Tier 3</v>
      </c>
    </row>
    <row r="678" spans="1:22">
      <c r="A678" t="s">
        <v>985</v>
      </c>
      <c r="B678" t="s">
        <v>644</v>
      </c>
      <c r="C678" s="3">
        <v>46198.607638888891</v>
      </c>
      <c r="D678" t="s">
        <v>763</v>
      </c>
      <c r="E678">
        <v>4</v>
      </c>
      <c r="F678" s="4">
        <v>3.6</v>
      </c>
      <c r="G678" s="4">
        <v>2.4</v>
      </c>
      <c r="H678" s="4">
        <v>18.8</v>
      </c>
      <c r="I678" s="4">
        <v>75.2</v>
      </c>
      <c r="J678" s="4">
        <v>74.099999999999994</v>
      </c>
      <c r="K678" s="4">
        <v>29.85</v>
      </c>
      <c r="L678" s="4">
        <v>-0.03</v>
      </c>
      <c r="M678" s="4">
        <v>-0.01</v>
      </c>
      <c r="N678" t="s">
        <v>85</v>
      </c>
      <c r="O678" s="4">
        <f t="shared" si="60"/>
        <v>0.38</v>
      </c>
      <c r="P678" s="5">
        <f t="shared" si="61"/>
        <v>1.4E-2</v>
      </c>
      <c r="Q678" t="str">
        <f t="shared" si="62"/>
        <v>Negative ΔP</v>
      </c>
      <c r="R678" t="str">
        <f t="shared" si="63"/>
        <v>Within Model #180 range</v>
      </c>
      <c r="S678" s="4" t="str">
        <f t="shared" si="64"/>
        <v>Not measured</v>
      </c>
      <c r="T678" t="s">
        <v>86</v>
      </c>
      <c r="U678" s="8" t="s">
        <v>964</v>
      </c>
      <c r="V678" t="str">
        <f t="shared" si="65"/>
        <v>Tier 3</v>
      </c>
    </row>
    <row r="679" spans="1:22">
      <c r="A679" t="s">
        <v>986</v>
      </c>
      <c r="B679" t="s">
        <v>644</v>
      </c>
      <c r="C679" s="3">
        <v>46198.611111111109</v>
      </c>
      <c r="D679" t="s">
        <v>765</v>
      </c>
      <c r="E679">
        <v>4</v>
      </c>
      <c r="F679" s="4">
        <v>11.5</v>
      </c>
      <c r="G679" s="4">
        <v>6.9</v>
      </c>
      <c r="H679" s="4">
        <v>13.5</v>
      </c>
      <c r="I679" s="4">
        <v>68.099999999999994</v>
      </c>
      <c r="J679" s="4">
        <v>75.8</v>
      </c>
      <c r="K679" s="4">
        <v>29.85</v>
      </c>
      <c r="L679" s="4">
        <v>0.02</v>
      </c>
      <c r="M679" s="4">
        <v>0.01</v>
      </c>
      <c r="N679" t="s">
        <v>85</v>
      </c>
      <c r="O679" s="4">
        <f t="shared" si="60"/>
        <v>0.38</v>
      </c>
      <c r="P679" s="5">
        <f t="shared" si="61"/>
        <v>4.3999999999999997E-2</v>
      </c>
      <c r="Q679" t="str">
        <f t="shared" si="62"/>
        <v>Positive ΔP</v>
      </c>
      <c r="R679" t="str">
        <f t="shared" si="63"/>
        <v>Within Model #180 range</v>
      </c>
      <c r="S679" s="4" t="str">
        <f t="shared" si="64"/>
        <v>Not measured</v>
      </c>
      <c r="T679" t="s">
        <v>86</v>
      </c>
      <c r="U679" s="8" t="s">
        <v>964</v>
      </c>
      <c r="V679" t="str">
        <f t="shared" si="65"/>
        <v>Tier 3</v>
      </c>
    </row>
    <row r="680" spans="1:22">
      <c r="A680" t="s">
        <v>987</v>
      </c>
      <c r="B680" t="s">
        <v>644</v>
      </c>
      <c r="C680" s="3">
        <v>46198.613194444442</v>
      </c>
      <c r="D680" t="s">
        <v>767</v>
      </c>
      <c r="E680">
        <v>4</v>
      </c>
      <c r="F680" s="4">
        <v>0</v>
      </c>
      <c r="G680" s="4">
        <v>0</v>
      </c>
      <c r="H680" s="4">
        <v>21.9</v>
      </c>
      <c r="I680" s="4">
        <v>78.099999999999994</v>
      </c>
      <c r="J680" s="4">
        <v>77.3</v>
      </c>
      <c r="K680" s="4">
        <v>29.85</v>
      </c>
      <c r="L680" s="4" t="s">
        <v>85</v>
      </c>
      <c r="M680" s="4" t="s">
        <v>85</v>
      </c>
      <c r="N680" t="s">
        <v>85</v>
      </c>
      <c r="O680" s="4" t="str">
        <f t="shared" si="60"/>
        <v>Not measured</v>
      </c>
      <c r="P680" s="5" t="str">
        <f t="shared" si="61"/>
        <v>Not measured</v>
      </c>
      <c r="Q680" t="str">
        <f t="shared" si="62"/>
        <v>Not measured</v>
      </c>
      <c r="R680" t="str">
        <f t="shared" si="63"/>
        <v>Not measured</v>
      </c>
      <c r="S680" s="4" t="str">
        <f t="shared" si="64"/>
        <v>Not measured</v>
      </c>
      <c r="T680" t="s">
        <v>85</v>
      </c>
      <c r="U680" s="8" t="s">
        <v>964</v>
      </c>
      <c r="V680" t="str">
        <f t="shared" si="65"/>
        <v>Tier 1</v>
      </c>
    </row>
    <row r="681" spans="1:22">
      <c r="A681" t="s">
        <v>988</v>
      </c>
      <c r="B681" t="s">
        <v>644</v>
      </c>
      <c r="C681" s="3">
        <v>46198.615277777775</v>
      </c>
      <c r="D681" t="s">
        <v>769</v>
      </c>
      <c r="E681">
        <v>4</v>
      </c>
      <c r="F681" s="4">
        <v>15.2</v>
      </c>
      <c r="G681" s="4">
        <v>8.8000000000000007</v>
      </c>
      <c r="H681" s="4">
        <v>10.8</v>
      </c>
      <c r="I681" s="4">
        <v>65.2</v>
      </c>
      <c r="J681" s="4">
        <v>72.900000000000006</v>
      </c>
      <c r="K681" s="4">
        <v>29.85</v>
      </c>
      <c r="L681" s="4">
        <v>0.05</v>
      </c>
      <c r="M681" s="4">
        <v>0.01</v>
      </c>
      <c r="N681" t="s">
        <v>85</v>
      </c>
      <c r="O681" s="4">
        <f t="shared" si="60"/>
        <v>0.38</v>
      </c>
      <c r="P681" s="5">
        <f t="shared" si="61"/>
        <v>5.8000000000000003E-2</v>
      </c>
      <c r="Q681" t="str">
        <f t="shared" si="62"/>
        <v>Positive ΔP</v>
      </c>
      <c r="R681" t="str">
        <f t="shared" si="63"/>
        <v>Within Model #180 range</v>
      </c>
      <c r="S681" s="4" t="str">
        <f t="shared" si="64"/>
        <v>Not measured</v>
      </c>
      <c r="T681" t="s">
        <v>86</v>
      </c>
      <c r="U681" s="8" t="s">
        <v>964</v>
      </c>
      <c r="V681" t="str">
        <f t="shared" si="65"/>
        <v>Tier 3</v>
      </c>
    </row>
    <row r="682" spans="1:22">
      <c r="A682" t="s">
        <v>989</v>
      </c>
      <c r="B682" t="s">
        <v>644</v>
      </c>
      <c r="C682" s="3">
        <v>46198.617361111108</v>
      </c>
      <c r="D682" t="s">
        <v>771</v>
      </c>
      <c r="E682">
        <v>4</v>
      </c>
      <c r="F682" s="4">
        <v>7.8</v>
      </c>
      <c r="G682" s="4">
        <v>4.9000000000000004</v>
      </c>
      <c r="H682" s="4">
        <v>16.100000000000001</v>
      </c>
      <c r="I682" s="4">
        <v>71.2</v>
      </c>
      <c r="J682" s="4">
        <v>76.2</v>
      </c>
      <c r="K682" s="4">
        <v>29.86</v>
      </c>
      <c r="L682" s="4">
        <v>0</v>
      </c>
      <c r="M682" s="4">
        <v>0</v>
      </c>
      <c r="N682" t="s">
        <v>85</v>
      </c>
      <c r="O682" s="4">
        <f t="shared" si="60"/>
        <v>0</v>
      </c>
      <c r="P682" s="5">
        <f t="shared" si="61"/>
        <v>0</v>
      </c>
      <c r="Q682" t="str">
        <f t="shared" si="62"/>
        <v>Zero ΔP</v>
      </c>
      <c r="R682" t="str">
        <f t="shared" si="63"/>
        <v>Zero / below detection</v>
      </c>
      <c r="S682" s="4" t="str">
        <f t="shared" si="64"/>
        <v>Not measured</v>
      </c>
      <c r="T682" t="s">
        <v>86</v>
      </c>
      <c r="U682" s="8" t="s">
        <v>962</v>
      </c>
      <c r="V682" t="str">
        <f t="shared" si="65"/>
        <v>Tier 3</v>
      </c>
    </row>
    <row r="683" spans="1:22">
      <c r="A683" t="s">
        <v>990</v>
      </c>
      <c r="B683" t="s">
        <v>644</v>
      </c>
      <c r="C683" s="3">
        <v>46198.620138888888</v>
      </c>
      <c r="D683" t="s">
        <v>773</v>
      </c>
      <c r="E683">
        <v>4</v>
      </c>
      <c r="F683" s="4">
        <v>12.1</v>
      </c>
      <c r="G683" s="4">
        <v>7.2</v>
      </c>
      <c r="H683" s="4">
        <v>13.1</v>
      </c>
      <c r="I683" s="4">
        <v>67.599999999999994</v>
      </c>
      <c r="J683" s="4">
        <v>74.7</v>
      </c>
      <c r="K683" s="4">
        <v>29.87</v>
      </c>
      <c r="L683" s="4">
        <v>0.03</v>
      </c>
      <c r="M683" s="4">
        <v>0.01</v>
      </c>
      <c r="N683" t="s">
        <v>85</v>
      </c>
      <c r="O683" s="4">
        <f t="shared" si="60"/>
        <v>0.38</v>
      </c>
      <c r="P683" s="5">
        <f t="shared" si="61"/>
        <v>4.5999999999999999E-2</v>
      </c>
      <c r="Q683" t="str">
        <f t="shared" si="62"/>
        <v>Positive ΔP</v>
      </c>
      <c r="R683" t="str">
        <f t="shared" si="63"/>
        <v>Within Model #180 range</v>
      </c>
      <c r="S683" s="4" t="str">
        <f t="shared" si="64"/>
        <v>Not measured</v>
      </c>
      <c r="T683" t="s">
        <v>86</v>
      </c>
      <c r="U683" s="8" t="s">
        <v>960</v>
      </c>
      <c r="V683" t="str">
        <f t="shared" si="65"/>
        <v>Tier 3</v>
      </c>
    </row>
    <row r="684" spans="1:22">
      <c r="A684" t="s">
        <v>991</v>
      </c>
      <c r="B684" t="s">
        <v>644</v>
      </c>
      <c r="C684" s="3">
        <v>46198.623611111114</v>
      </c>
      <c r="D684" t="s">
        <v>775</v>
      </c>
      <c r="E684">
        <v>4</v>
      </c>
      <c r="F684" s="4">
        <v>2.8</v>
      </c>
      <c r="G684" s="4">
        <v>1.9</v>
      </c>
      <c r="H684" s="4">
        <v>19.2</v>
      </c>
      <c r="I684" s="4">
        <v>76.099999999999994</v>
      </c>
      <c r="J684" s="4">
        <v>74</v>
      </c>
      <c r="K684" s="4">
        <v>29.88</v>
      </c>
      <c r="L684" s="4">
        <v>-0.04</v>
      </c>
      <c r="M684" s="4">
        <v>-0.01</v>
      </c>
      <c r="N684" t="s">
        <v>85</v>
      </c>
      <c r="O684" s="4">
        <f t="shared" si="60"/>
        <v>0.38</v>
      </c>
      <c r="P684" s="5">
        <f t="shared" si="61"/>
        <v>1.0999999999999999E-2</v>
      </c>
      <c r="Q684" t="str">
        <f t="shared" si="62"/>
        <v>Negative ΔP</v>
      </c>
      <c r="R684" t="str">
        <f t="shared" si="63"/>
        <v>Within Model #180 range</v>
      </c>
      <c r="S684" s="4" t="str">
        <f t="shared" si="64"/>
        <v>Not measured</v>
      </c>
      <c r="T684" t="s">
        <v>86</v>
      </c>
      <c r="U684" s="8" t="s">
        <v>973</v>
      </c>
      <c r="V684" t="str">
        <f t="shared" si="65"/>
        <v>Tier 3</v>
      </c>
    </row>
    <row r="685" spans="1:22">
      <c r="A685" t="s">
        <v>992</v>
      </c>
      <c r="B685" t="s">
        <v>644</v>
      </c>
      <c r="C685" s="3">
        <v>46227.438888888886</v>
      </c>
      <c r="D685" t="s">
        <v>645</v>
      </c>
      <c r="E685">
        <v>5</v>
      </c>
      <c r="F685" s="4">
        <v>0</v>
      </c>
      <c r="G685" s="4">
        <v>0.1</v>
      </c>
      <c r="H685" s="4">
        <v>21.4</v>
      </c>
      <c r="I685" s="4">
        <v>78.5</v>
      </c>
      <c r="J685" s="4">
        <v>82</v>
      </c>
      <c r="K685" s="4">
        <v>29.62</v>
      </c>
      <c r="L685" s="4">
        <v>-0.06</v>
      </c>
      <c r="M685" s="4">
        <v>-0.01</v>
      </c>
      <c r="N685" t="s">
        <v>85</v>
      </c>
      <c r="O685" s="4">
        <f t="shared" si="60"/>
        <v>0.38</v>
      </c>
      <c r="P685" s="5">
        <f t="shared" si="61"/>
        <v>0</v>
      </c>
      <c r="Q685" t="str">
        <f t="shared" si="62"/>
        <v>Negative ΔP</v>
      </c>
      <c r="R685" t="str">
        <f t="shared" si="63"/>
        <v>Within Model #180 range</v>
      </c>
      <c r="S685" s="4" t="str">
        <f t="shared" si="64"/>
        <v>Not measured</v>
      </c>
      <c r="T685" t="s">
        <v>86</v>
      </c>
      <c r="U685" s="8" t="s">
        <v>116</v>
      </c>
      <c r="V685" t="str">
        <f t="shared" si="65"/>
        <v>Tier 1</v>
      </c>
    </row>
    <row r="686" spans="1:22">
      <c r="A686" t="s">
        <v>993</v>
      </c>
      <c r="B686" t="s">
        <v>644</v>
      </c>
      <c r="C686" s="3">
        <v>46227.441666666666</v>
      </c>
      <c r="D686" t="s">
        <v>647</v>
      </c>
      <c r="E686">
        <v>5</v>
      </c>
      <c r="F686" s="4">
        <v>16.8</v>
      </c>
      <c r="G686" s="4">
        <v>9.8000000000000007</v>
      </c>
      <c r="H686" s="4">
        <v>9.1</v>
      </c>
      <c r="I686" s="4">
        <v>64.3</v>
      </c>
      <c r="J686" s="4">
        <v>80.599999999999994</v>
      </c>
      <c r="K686" s="4">
        <v>29.64</v>
      </c>
      <c r="L686" s="4">
        <v>0.06</v>
      </c>
      <c r="M686" s="4">
        <v>0.01</v>
      </c>
      <c r="N686" t="s">
        <v>85</v>
      </c>
      <c r="O686" s="4">
        <f t="shared" si="60"/>
        <v>0.38</v>
      </c>
      <c r="P686" s="5">
        <f t="shared" si="61"/>
        <v>6.4000000000000001E-2</v>
      </c>
      <c r="Q686" t="str">
        <f t="shared" si="62"/>
        <v>Positive ΔP</v>
      </c>
      <c r="R686" t="str">
        <f t="shared" si="63"/>
        <v>Within Model #180 range</v>
      </c>
      <c r="S686" s="4" t="str">
        <f t="shared" si="64"/>
        <v>Not measured</v>
      </c>
      <c r="T686" t="s">
        <v>86</v>
      </c>
      <c r="U686" s="8" t="s">
        <v>490</v>
      </c>
      <c r="V686" t="str">
        <f t="shared" si="65"/>
        <v>Tier 3</v>
      </c>
    </row>
    <row r="687" spans="1:22">
      <c r="A687" t="s">
        <v>994</v>
      </c>
      <c r="B687" t="s">
        <v>644</v>
      </c>
      <c r="C687" s="3">
        <v>46227.445138888892</v>
      </c>
      <c r="D687" t="s">
        <v>650</v>
      </c>
      <c r="E687">
        <v>5</v>
      </c>
      <c r="F687" s="4">
        <v>22.5</v>
      </c>
      <c r="G687" s="4">
        <v>13.2</v>
      </c>
      <c r="H687" s="4">
        <v>5.9</v>
      </c>
      <c r="I687" s="4">
        <v>58.4</v>
      </c>
      <c r="J687" s="4">
        <v>82.4</v>
      </c>
      <c r="K687" s="4">
        <v>29.65</v>
      </c>
      <c r="L687" s="4">
        <v>0.1</v>
      </c>
      <c r="M687" s="4">
        <v>0.02</v>
      </c>
      <c r="N687" t="s">
        <v>85</v>
      </c>
      <c r="O687" s="4">
        <f t="shared" si="60"/>
        <v>0.54</v>
      </c>
      <c r="P687" s="5">
        <f t="shared" si="61"/>
        <v>0.122</v>
      </c>
      <c r="Q687" t="str">
        <f t="shared" si="62"/>
        <v>Positive ΔP</v>
      </c>
      <c r="R687" t="str">
        <f t="shared" si="63"/>
        <v>Within Model #180 range</v>
      </c>
      <c r="S687" s="4" t="str">
        <f t="shared" si="64"/>
        <v>Not measured</v>
      </c>
      <c r="T687" t="s">
        <v>86</v>
      </c>
      <c r="U687" s="8" t="s">
        <v>485</v>
      </c>
      <c r="V687" t="str">
        <f t="shared" si="65"/>
        <v>Tier 3</v>
      </c>
    </row>
    <row r="688" spans="1:22">
      <c r="A688" t="s">
        <v>995</v>
      </c>
      <c r="B688" t="s">
        <v>644</v>
      </c>
      <c r="C688" s="3">
        <v>46227.449305555558</v>
      </c>
      <c r="D688" t="s">
        <v>653</v>
      </c>
      <c r="E688">
        <v>5</v>
      </c>
      <c r="F688" s="4">
        <v>0</v>
      </c>
      <c r="G688" s="4">
        <v>0.2</v>
      </c>
      <c r="H688" s="4">
        <v>21.6</v>
      </c>
      <c r="I688" s="4">
        <v>78.2</v>
      </c>
      <c r="J688" s="4">
        <v>82.5</v>
      </c>
      <c r="K688" s="4">
        <v>29.66</v>
      </c>
      <c r="L688" s="4">
        <v>-0.06</v>
      </c>
      <c r="M688" s="4">
        <v>-0.01</v>
      </c>
      <c r="N688" t="s">
        <v>85</v>
      </c>
      <c r="O688" s="4">
        <f t="shared" si="60"/>
        <v>0.38</v>
      </c>
      <c r="P688" s="5">
        <f t="shared" si="61"/>
        <v>0</v>
      </c>
      <c r="Q688" t="str">
        <f t="shared" si="62"/>
        <v>Negative ΔP</v>
      </c>
      <c r="R688" t="str">
        <f t="shared" si="63"/>
        <v>Within Model #180 range</v>
      </c>
      <c r="S688" s="4" t="str">
        <f t="shared" si="64"/>
        <v>Not measured</v>
      </c>
      <c r="T688" t="s">
        <v>86</v>
      </c>
      <c r="U688" s="8" t="s">
        <v>481</v>
      </c>
      <c r="V688" t="str">
        <f t="shared" si="65"/>
        <v>Tier 1</v>
      </c>
    </row>
    <row r="689" spans="1:22">
      <c r="A689" t="s">
        <v>996</v>
      </c>
      <c r="B689" t="s">
        <v>644</v>
      </c>
      <c r="C689" s="3">
        <v>46227.451388888891</v>
      </c>
      <c r="D689" t="s">
        <v>655</v>
      </c>
      <c r="E689">
        <v>5</v>
      </c>
      <c r="F689" s="4">
        <v>8.4</v>
      </c>
      <c r="G689" s="4">
        <v>5</v>
      </c>
      <c r="H689" s="4">
        <v>15.8</v>
      </c>
      <c r="I689" s="4">
        <v>70.8</v>
      </c>
      <c r="J689" s="4">
        <v>82.7</v>
      </c>
      <c r="K689" s="4">
        <v>29.67</v>
      </c>
      <c r="L689" s="4">
        <v>0</v>
      </c>
      <c r="M689" s="4">
        <v>0</v>
      </c>
      <c r="N689" t="s">
        <v>85</v>
      </c>
      <c r="O689" s="4">
        <f t="shared" si="60"/>
        <v>0</v>
      </c>
      <c r="P689" s="5">
        <f t="shared" si="61"/>
        <v>0</v>
      </c>
      <c r="Q689" t="str">
        <f t="shared" si="62"/>
        <v>Zero ΔP</v>
      </c>
      <c r="R689" t="str">
        <f t="shared" si="63"/>
        <v>Zero / below detection</v>
      </c>
      <c r="S689" s="4" t="str">
        <f t="shared" si="64"/>
        <v>Not measured</v>
      </c>
      <c r="T689" t="s">
        <v>86</v>
      </c>
      <c r="U689" s="8" t="s">
        <v>476</v>
      </c>
      <c r="V689" t="str">
        <f t="shared" si="65"/>
        <v>Tier 3</v>
      </c>
    </row>
    <row r="690" spans="1:22">
      <c r="A690" t="s">
        <v>997</v>
      </c>
      <c r="B690" t="s">
        <v>644</v>
      </c>
      <c r="C690" s="3">
        <v>46227.453472222223</v>
      </c>
      <c r="D690" t="s">
        <v>658</v>
      </c>
      <c r="E690">
        <v>5</v>
      </c>
      <c r="F690" s="4">
        <v>27.6</v>
      </c>
      <c r="G690" s="4">
        <v>15.8</v>
      </c>
      <c r="H690" s="4">
        <v>3.4</v>
      </c>
      <c r="I690" s="4">
        <v>53.2</v>
      </c>
      <c r="J690" s="4">
        <v>81.900000000000006</v>
      </c>
      <c r="K690" s="4">
        <v>29.67</v>
      </c>
      <c r="L690" s="4">
        <v>0.14000000000000001</v>
      </c>
      <c r="M690" s="4">
        <v>0.03</v>
      </c>
      <c r="N690" t="s">
        <v>85</v>
      </c>
      <c r="O690" s="4">
        <f t="shared" si="60"/>
        <v>0.66</v>
      </c>
      <c r="P690" s="5">
        <f t="shared" si="61"/>
        <v>0.182</v>
      </c>
      <c r="Q690" t="str">
        <f t="shared" si="62"/>
        <v>Positive ΔP</v>
      </c>
      <c r="R690" t="str">
        <f t="shared" si="63"/>
        <v>Within Model #180 range</v>
      </c>
      <c r="S690" s="4" t="str">
        <f t="shared" si="64"/>
        <v>Not measured</v>
      </c>
      <c r="T690" t="s">
        <v>86</v>
      </c>
      <c r="U690" s="8" t="s">
        <v>476</v>
      </c>
      <c r="V690" t="str">
        <f t="shared" si="65"/>
        <v>Tier 3</v>
      </c>
    </row>
    <row r="691" spans="1:22">
      <c r="A691" t="s">
        <v>998</v>
      </c>
      <c r="B691" t="s">
        <v>644</v>
      </c>
      <c r="C691" s="3">
        <v>46227.456250000003</v>
      </c>
      <c r="D691" t="s">
        <v>660</v>
      </c>
      <c r="E691">
        <v>5</v>
      </c>
      <c r="F691" s="4">
        <v>0</v>
      </c>
      <c r="G691" s="4">
        <v>0.1</v>
      </c>
      <c r="H691" s="4">
        <v>21.7</v>
      </c>
      <c r="I691" s="4">
        <v>78.2</v>
      </c>
      <c r="J691" s="4">
        <v>80.3</v>
      </c>
      <c r="K691" s="4">
        <v>29.66</v>
      </c>
      <c r="L691" s="4">
        <v>-0.06</v>
      </c>
      <c r="M691" s="4">
        <v>-0.01</v>
      </c>
      <c r="N691" t="s">
        <v>85</v>
      </c>
      <c r="O691" s="4">
        <f t="shared" si="60"/>
        <v>0.38</v>
      </c>
      <c r="P691" s="5">
        <f t="shared" si="61"/>
        <v>0</v>
      </c>
      <c r="Q691" t="str">
        <f t="shared" si="62"/>
        <v>Negative ΔP</v>
      </c>
      <c r="R691" t="str">
        <f t="shared" si="63"/>
        <v>Within Model #180 range</v>
      </c>
      <c r="S691" s="4" t="str">
        <f t="shared" si="64"/>
        <v>Not measured</v>
      </c>
      <c r="T691" t="s">
        <v>86</v>
      </c>
      <c r="U691" s="8" t="s">
        <v>481</v>
      </c>
      <c r="V691" t="str">
        <f t="shared" si="65"/>
        <v>Tier 1</v>
      </c>
    </row>
    <row r="692" spans="1:22">
      <c r="A692" t="s">
        <v>999</v>
      </c>
      <c r="B692" t="s">
        <v>644</v>
      </c>
      <c r="C692" s="3">
        <v>46227.460416666669</v>
      </c>
      <c r="D692" t="s">
        <v>663</v>
      </c>
      <c r="E692">
        <v>5</v>
      </c>
      <c r="F692" s="4">
        <v>19.399999999999999</v>
      </c>
      <c r="G692" s="4">
        <v>11.3</v>
      </c>
      <c r="H692" s="4">
        <v>7.3</v>
      </c>
      <c r="I692" s="4">
        <v>62</v>
      </c>
      <c r="J692" s="4">
        <v>82.4</v>
      </c>
      <c r="K692" s="4">
        <v>29.65</v>
      </c>
      <c r="L692" s="4">
        <v>0.08</v>
      </c>
      <c r="M692" s="4">
        <v>0.02</v>
      </c>
      <c r="N692" t="s">
        <v>85</v>
      </c>
      <c r="O692" s="4">
        <f t="shared" si="60"/>
        <v>0.54</v>
      </c>
      <c r="P692" s="5">
        <f t="shared" si="61"/>
        <v>0.105</v>
      </c>
      <c r="Q692" t="str">
        <f t="shared" si="62"/>
        <v>Positive ΔP</v>
      </c>
      <c r="R692" t="str">
        <f t="shared" si="63"/>
        <v>Within Model #180 range</v>
      </c>
      <c r="S692" s="4" t="str">
        <f t="shared" si="64"/>
        <v>Not measured</v>
      </c>
      <c r="T692" t="s">
        <v>86</v>
      </c>
      <c r="U692" s="8" t="s">
        <v>485</v>
      </c>
      <c r="V692" t="str">
        <f t="shared" si="65"/>
        <v>Tier 3</v>
      </c>
    </row>
    <row r="693" spans="1:22">
      <c r="A693" t="s">
        <v>1000</v>
      </c>
      <c r="B693" t="s">
        <v>644</v>
      </c>
      <c r="C693" s="3">
        <v>46227.463194444441</v>
      </c>
      <c r="D693" t="s">
        <v>665</v>
      </c>
      <c r="E693">
        <v>5</v>
      </c>
      <c r="F693" s="4">
        <v>31.2</v>
      </c>
      <c r="G693" s="4">
        <v>17.899999999999999</v>
      </c>
      <c r="H693" s="4">
        <v>2</v>
      </c>
      <c r="I693" s="4">
        <v>48.9</v>
      </c>
      <c r="J693" s="4">
        <v>80.400000000000006</v>
      </c>
      <c r="K693" s="4">
        <v>29.64</v>
      </c>
      <c r="L693" s="4">
        <v>0.16</v>
      </c>
      <c r="M693" s="4">
        <v>0.04</v>
      </c>
      <c r="N693" t="s">
        <v>85</v>
      </c>
      <c r="O693" s="4">
        <f t="shared" si="60"/>
        <v>0.76</v>
      </c>
      <c r="P693" s="5">
        <f t="shared" si="61"/>
        <v>0.23699999999999999</v>
      </c>
      <c r="Q693" t="str">
        <f t="shared" si="62"/>
        <v>Positive ΔP</v>
      </c>
      <c r="R693" t="str">
        <f t="shared" si="63"/>
        <v>Within Model #180 range</v>
      </c>
      <c r="S693" s="4" t="str">
        <f t="shared" si="64"/>
        <v>Not measured</v>
      </c>
      <c r="T693" t="s">
        <v>86</v>
      </c>
      <c r="U693" s="8" t="s">
        <v>490</v>
      </c>
      <c r="V693" t="str">
        <f t="shared" si="65"/>
        <v>Tier 3</v>
      </c>
    </row>
    <row r="694" spans="1:22">
      <c r="A694" t="s">
        <v>1001</v>
      </c>
      <c r="B694" t="s">
        <v>644</v>
      </c>
      <c r="C694" s="3">
        <v>46227.466666666667</v>
      </c>
      <c r="D694" t="s">
        <v>668</v>
      </c>
      <c r="E694">
        <v>5</v>
      </c>
      <c r="F694" s="4">
        <v>0</v>
      </c>
      <c r="G694" s="4">
        <v>0</v>
      </c>
      <c r="H694" s="4">
        <v>21.9</v>
      </c>
      <c r="I694" s="4">
        <v>78.099999999999994</v>
      </c>
      <c r="J694" s="4">
        <v>82.9</v>
      </c>
      <c r="K694" s="4">
        <v>29.62</v>
      </c>
      <c r="L694" s="4">
        <v>-0.06</v>
      </c>
      <c r="M694" s="4">
        <v>-0.01</v>
      </c>
      <c r="N694" t="s">
        <v>85</v>
      </c>
      <c r="O694" s="4">
        <f t="shared" si="60"/>
        <v>0.38</v>
      </c>
      <c r="P694" s="5">
        <f t="shared" si="61"/>
        <v>0</v>
      </c>
      <c r="Q694" t="str">
        <f t="shared" si="62"/>
        <v>Negative ΔP</v>
      </c>
      <c r="R694" t="str">
        <f t="shared" si="63"/>
        <v>Within Model #180 range</v>
      </c>
      <c r="S694" s="4" t="str">
        <f t="shared" si="64"/>
        <v>Not measured</v>
      </c>
      <c r="T694" t="s">
        <v>86</v>
      </c>
      <c r="U694" s="8" t="s">
        <v>116</v>
      </c>
      <c r="V694" t="str">
        <f t="shared" si="65"/>
        <v>Tier 1</v>
      </c>
    </row>
    <row r="695" spans="1:22">
      <c r="A695" t="s">
        <v>1002</v>
      </c>
      <c r="B695" t="s">
        <v>644</v>
      </c>
      <c r="C695" s="3">
        <v>46227.470138888886</v>
      </c>
      <c r="D695" t="s">
        <v>670</v>
      </c>
      <c r="E695">
        <v>5</v>
      </c>
      <c r="F695" s="4">
        <v>12.5</v>
      </c>
      <c r="G695" s="4">
        <v>7.4</v>
      </c>
      <c r="H695" s="4">
        <v>12.2</v>
      </c>
      <c r="I695" s="4">
        <v>67.900000000000006</v>
      </c>
      <c r="J695" s="4">
        <v>80.3</v>
      </c>
      <c r="K695" s="4">
        <v>29.61</v>
      </c>
      <c r="L695" s="4">
        <v>0.03</v>
      </c>
      <c r="M695" s="4">
        <v>0.01</v>
      </c>
      <c r="N695" t="s">
        <v>85</v>
      </c>
      <c r="O695" s="4">
        <f t="shared" si="60"/>
        <v>0.38</v>
      </c>
      <c r="P695" s="5">
        <f t="shared" si="61"/>
        <v>4.8000000000000001E-2</v>
      </c>
      <c r="Q695" t="str">
        <f t="shared" si="62"/>
        <v>Positive ΔP</v>
      </c>
      <c r="R695" t="str">
        <f t="shared" si="63"/>
        <v>Within Model #180 range</v>
      </c>
      <c r="S695" s="4" t="str">
        <f t="shared" si="64"/>
        <v>Not measured</v>
      </c>
      <c r="T695" t="s">
        <v>86</v>
      </c>
      <c r="U695" s="8" t="s">
        <v>118</v>
      </c>
      <c r="V695" t="str">
        <f t="shared" si="65"/>
        <v>Tier 3</v>
      </c>
    </row>
    <row r="696" spans="1:22">
      <c r="A696" t="s">
        <v>1003</v>
      </c>
      <c r="B696" t="s">
        <v>644</v>
      </c>
      <c r="C696" s="3">
        <v>46227.472916666666</v>
      </c>
      <c r="D696" t="s">
        <v>672</v>
      </c>
      <c r="E696">
        <v>5</v>
      </c>
      <c r="F696" s="4">
        <v>24.8</v>
      </c>
      <c r="G696" s="4">
        <v>14.4</v>
      </c>
      <c r="H696" s="4">
        <v>4.5999999999999996</v>
      </c>
      <c r="I696" s="4">
        <v>56.2</v>
      </c>
      <c r="J696" s="4">
        <v>82.5</v>
      </c>
      <c r="K696" s="4">
        <v>29.6</v>
      </c>
      <c r="L696" s="4" t="s">
        <v>85</v>
      </c>
      <c r="M696" s="4" t="s">
        <v>85</v>
      </c>
      <c r="N696" t="s">
        <v>85</v>
      </c>
      <c r="O696" s="4" t="str">
        <f t="shared" si="60"/>
        <v>Not measured</v>
      </c>
      <c r="P696" s="5" t="str">
        <f t="shared" si="61"/>
        <v>Not measured</v>
      </c>
      <c r="Q696" t="str">
        <f t="shared" si="62"/>
        <v>Not measured</v>
      </c>
      <c r="R696" t="str">
        <f t="shared" si="63"/>
        <v>Not measured</v>
      </c>
      <c r="S696" s="4" t="str">
        <f t="shared" si="64"/>
        <v>Not measured</v>
      </c>
      <c r="T696" t="s">
        <v>85</v>
      </c>
      <c r="U696" s="8" t="s">
        <v>114</v>
      </c>
      <c r="V696" t="str">
        <f t="shared" si="65"/>
        <v>Tier 3</v>
      </c>
    </row>
    <row r="697" spans="1:22">
      <c r="A697" t="s">
        <v>1004</v>
      </c>
      <c r="B697" t="s">
        <v>644</v>
      </c>
      <c r="C697" s="3">
        <v>46227.474999999999</v>
      </c>
      <c r="D697" t="s">
        <v>674</v>
      </c>
      <c r="E697">
        <v>5</v>
      </c>
      <c r="F697" s="4">
        <v>0</v>
      </c>
      <c r="G697" s="4">
        <v>0.1</v>
      </c>
      <c r="H697" s="4">
        <v>21.8</v>
      </c>
      <c r="I697" s="4">
        <v>78.099999999999994</v>
      </c>
      <c r="J697" s="4">
        <v>82.8</v>
      </c>
      <c r="K697" s="4">
        <v>29.59</v>
      </c>
      <c r="L697" s="4" t="s">
        <v>85</v>
      </c>
      <c r="M697" s="4" t="s">
        <v>85</v>
      </c>
      <c r="N697" t="s">
        <v>85</v>
      </c>
      <c r="O697" s="4" t="str">
        <f t="shared" si="60"/>
        <v>Not measured</v>
      </c>
      <c r="P697" s="5" t="str">
        <f t="shared" si="61"/>
        <v>Not measured</v>
      </c>
      <c r="Q697" t="str">
        <f t="shared" si="62"/>
        <v>Not measured</v>
      </c>
      <c r="R697" t="str">
        <f t="shared" si="63"/>
        <v>Not measured</v>
      </c>
      <c r="S697" s="4" t="str">
        <f t="shared" si="64"/>
        <v>Not measured</v>
      </c>
      <c r="T697" t="s">
        <v>85</v>
      </c>
      <c r="U697" s="8" t="s">
        <v>1005</v>
      </c>
      <c r="V697" t="str">
        <f t="shared" si="65"/>
        <v>Tier 1</v>
      </c>
    </row>
    <row r="698" spans="1:22">
      <c r="A698" t="s">
        <v>1006</v>
      </c>
      <c r="B698" t="s">
        <v>644</v>
      </c>
      <c r="C698" s="3">
        <v>46227.477777777778</v>
      </c>
      <c r="D698" t="s">
        <v>676</v>
      </c>
      <c r="E698">
        <v>5</v>
      </c>
      <c r="F698" s="4">
        <v>33.5</v>
      </c>
      <c r="G698" s="4">
        <v>19.100000000000001</v>
      </c>
      <c r="H698" s="4">
        <v>1.1000000000000001</v>
      </c>
      <c r="I698" s="4">
        <v>46.3</v>
      </c>
      <c r="J698" s="4">
        <v>81.599999999999994</v>
      </c>
      <c r="K698" s="4">
        <v>29.58</v>
      </c>
      <c r="L698" s="4">
        <v>0.17</v>
      </c>
      <c r="M698" s="4">
        <v>0.04</v>
      </c>
      <c r="N698" t="s">
        <v>85</v>
      </c>
      <c r="O698" s="4">
        <f t="shared" si="60"/>
        <v>0.76</v>
      </c>
      <c r="P698" s="5">
        <f t="shared" si="61"/>
        <v>0.255</v>
      </c>
      <c r="Q698" t="str">
        <f t="shared" si="62"/>
        <v>Positive ΔP</v>
      </c>
      <c r="R698" t="str">
        <f t="shared" si="63"/>
        <v>Within Model #180 range</v>
      </c>
      <c r="S698" s="4" t="str">
        <f t="shared" si="64"/>
        <v>Not measured</v>
      </c>
      <c r="T698" t="s">
        <v>86</v>
      </c>
      <c r="U698" s="8" t="s">
        <v>1007</v>
      </c>
      <c r="V698" t="str">
        <f t="shared" si="65"/>
        <v>Tier 3</v>
      </c>
    </row>
    <row r="699" spans="1:22">
      <c r="A699" t="s">
        <v>1008</v>
      </c>
      <c r="B699" t="s">
        <v>644</v>
      </c>
      <c r="C699" s="3">
        <v>46227.481249999997</v>
      </c>
      <c r="D699" t="s">
        <v>678</v>
      </c>
      <c r="E699">
        <v>5</v>
      </c>
      <c r="F699" s="4">
        <v>5.6</v>
      </c>
      <c r="G699" s="4">
        <v>3.4</v>
      </c>
      <c r="H699" s="4">
        <v>17.2</v>
      </c>
      <c r="I699" s="4">
        <v>73.8</v>
      </c>
      <c r="J699" s="4">
        <v>82.6</v>
      </c>
      <c r="K699" s="4">
        <v>29.58</v>
      </c>
      <c r="L699" s="4">
        <v>-0.02</v>
      </c>
      <c r="M699" s="4">
        <v>-0.01</v>
      </c>
      <c r="N699" t="s">
        <v>85</v>
      </c>
      <c r="O699" s="4">
        <f t="shared" si="60"/>
        <v>0.38</v>
      </c>
      <c r="P699" s="5">
        <f t="shared" si="61"/>
        <v>2.1000000000000001E-2</v>
      </c>
      <c r="Q699" t="str">
        <f t="shared" si="62"/>
        <v>Negative ΔP</v>
      </c>
      <c r="R699" t="str">
        <f t="shared" si="63"/>
        <v>Within Model #180 range</v>
      </c>
      <c r="S699" s="4" t="str">
        <f t="shared" si="64"/>
        <v>Not measured</v>
      </c>
      <c r="T699" t="s">
        <v>86</v>
      </c>
      <c r="U699" s="8" t="s">
        <v>1007</v>
      </c>
      <c r="V699" t="str">
        <f t="shared" si="65"/>
        <v>Tier 3</v>
      </c>
    </row>
    <row r="700" spans="1:22">
      <c r="A700" t="s">
        <v>1009</v>
      </c>
      <c r="B700" t="s">
        <v>644</v>
      </c>
      <c r="C700" s="3">
        <v>46227.48541666667</v>
      </c>
      <c r="D700" t="s">
        <v>680</v>
      </c>
      <c r="E700">
        <v>5</v>
      </c>
      <c r="F700" s="4">
        <v>18.7</v>
      </c>
      <c r="G700" s="4">
        <v>10.9</v>
      </c>
      <c r="H700" s="4">
        <v>7.8</v>
      </c>
      <c r="I700" s="4">
        <v>62.6</v>
      </c>
      <c r="J700" s="4">
        <v>82.6</v>
      </c>
      <c r="K700" s="4">
        <v>29.58</v>
      </c>
      <c r="L700" s="4">
        <v>0.08</v>
      </c>
      <c r="M700" s="4">
        <v>0.02</v>
      </c>
      <c r="N700" t="s">
        <v>85</v>
      </c>
      <c r="O700" s="4">
        <f t="shared" si="60"/>
        <v>0.54</v>
      </c>
      <c r="P700" s="5">
        <f t="shared" si="61"/>
        <v>0.10100000000000001</v>
      </c>
      <c r="Q700" t="str">
        <f t="shared" si="62"/>
        <v>Positive ΔP</v>
      </c>
      <c r="R700" t="str">
        <f t="shared" si="63"/>
        <v>Within Model #180 range</v>
      </c>
      <c r="S700" s="4" t="str">
        <f t="shared" si="64"/>
        <v>Not measured</v>
      </c>
      <c r="T700" t="s">
        <v>86</v>
      </c>
      <c r="U700" s="8" t="s">
        <v>1007</v>
      </c>
      <c r="V700" t="str">
        <f t="shared" si="65"/>
        <v>Tier 3</v>
      </c>
    </row>
    <row r="701" spans="1:22">
      <c r="A701" t="s">
        <v>1010</v>
      </c>
      <c r="B701" t="s">
        <v>644</v>
      </c>
      <c r="C701" s="3">
        <v>46227.488194444442</v>
      </c>
      <c r="D701" t="s">
        <v>682</v>
      </c>
      <c r="E701">
        <v>5</v>
      </c>
      <c r="F701" s="4">
        <v>0</v>
      </c>
      <c r="G701" s="4">
        <v>0.1</v>
      </c>
      <c r="H701" s="4">
        <v>21.5</v>
      </c>
      <c r="I701" s="4">
        <v>78.400000000000006</v>
      </c>
      <c r="J701" s="4">
        <v>81.2</v>
      </c>
      <c r="K701" s="4">
        <v>29.59</v>
      </c>
      <c r="L701" s="4">
        <v>-0.06</v>
      </c>
      <c r="M701" s="4">
        <v>-0.01</v>
      </c>
      <c r="N701" t="s">
        <v>85</v>
      </c>
      <c r="O701" s="4">
        <f t="shared" si="60"/>
        <v>0.38</v>
      </c>
      <c r="P701" s="5">
        <f t="shared" si="61"/>
        <v>0</v>
      </c>
      <c r="Q701" t="str">
        <f t="shared" si="62"/>
        <v>Negative ΔP</v>
      </c>
      <c r="R701" t="str">
        <f t="shared" si="63"/>
        <v>Within Model #180 range</v>
      </c>
      <c r="S701" s="4" t="str">
        <f t="shared" si="64"/>
        <v>Not measured</v>
      </c>
      <c r="T701" t="s">
        <v>86</v>
      </c>
      <c r="U701" s="8" t="s">
        <v>1005</v>
      </c>
      <c r="V701" t="str">
        <f t="shared" si="65"/>
        <v>Tier 1</v>
      </c>
    </row>
    <row r="702" spans="1:22">
      <c r="A702" t="s">
        <v>1011</v>
      </c>
      <c r="B702" t="s">
        <v>644</v>
      </c>
      <c r="C702" s="3">
        <v>46227.491666666669</v>
      </c>
      <c r="D702" t="s">
        <v>684</v>
      </c>
      <c r="E702">
        <v>5</v>
      </c>
      <c r="F702" s="4">
        <v>29.4</v>
      </c>
      <c r="G702" s="4">
        <v>16.8</v>
      </c>
      <c r="H702" s="4">
        <v>2.7</v>
      </c>
      <c r="I702" s="4">
        <v>51.1</v>
      </c>
      <c r="J702" s="4">
        <v>81.900000000000006</v>
      </c>
      <c r="K702" s="4">
        <v>29.6</v>
      </c>
      <c r="L702" s="4">
        <v>0.15</v>
      </c>
      <c r="M702" s="4">
        <v>0.04</v>
      </c>
      <c r="N702" t="s">
        <v>85</v>
      </c>
      <c r="O702" s="4">
        <f t="shared" si="60"/>
        <v>0.76</v>
      </c>
      <c r="P702" s="5">
        <f t="shared" si="61"/>
        <v>0.223</v>
      </c>
      <c r="Q702" t="str">
        <f t="shared" si="62"/>
        <v>Positive ΔP</v>
      </c>
      <c r="R702" t="str">
        <f t="shared" si="63"/>
        <v>Within Model #180 range</v>
      </c>
      <c r="S702" s="4" t="str">
        <f t="shared" si="64"/>
        <v>Not measured</v>
      </c>
      <c r="T702" t="s">
        <v>86</v>
      </c>
      <c r="U702" s="8" t="s">
        <v>114</v>
      </c>
      <c r="V702" t="str">
        <f t="shared" si="65"/>
        <v>Tier 3</v>
      </c>
    </row>
    <row r="703" spans="1:22">
      <c r="A703" t="s">
        <v>1012</v>
      </c>
      <c r="B703" t="s">
        <v>644</v>
      </c>
      <c r="C703" s="3">
        <v>46227.494444444441</v>
      </c>
      <c r="D703" t="s">
        <v>686</v>
      </c>
      <c r="E703">
        <v>5</v>
      </c>
      <c r="F703" s="4">
        <v>14.2</v>
      </c>
      <c r="G703" s="4">
        <v>8.3000000000000007</v>
      </c>
      <c r="H703" s="4">
        <v>10.7</v>
      </c>
      <c r="I703" s="4">
        <v>66.8</v>
      </c>
      <c r="J703" s="4">
        <v>81.8</v>
      </c>
      <c r="K703" s="4">
        <v>29.61</v>
      </c>
      <c r="L703" s="4" t="s">
        <v>85</v>
      </c>
      <c r="M703" s="4" t="s">
        <v>85</v>
      </c>
      <c r="N703" t="s">
        <v>85</v>
      </c>
      <c r="O703" s="4" t="str">
        <f t="shared" si="60"/>
        <v>Not measured</v>
      </c>
      <c r="P703" s="5" t="str">
        <f t="shared" si="61"/>
        <v>Not measured</v>
      </c>
      <c r="Q703" t="str">
        <f t="shared" si="62"/>
        <v>Not measured</v>
      </c>
      <c r="R703" t="str">
        <f t="shared" si="63"/>
        <v>Not measured</v>
      </c>
      <c r="S703" s="4" t="str">
        <f t="shared" si="64"/>
        <v>Not measured</v>
      </c>
      <c r="T703" t="s">
        <v>85</v>
      </c>
      <c r="U703" s="8" t="s">
        <v>118</v>
      </c>
      <c r="V703" t="str">
        <f t="shared" si="65"/>
        <v>Tier 3</v>
      </c>
    </row>
    <row r="704" spans="1:22">
      <c r="A704" t="s">
        <v>1013</v>
      </c>
      <c r="B704" t="s">
        <v>644</v>
      </c>
      <c r="C704" s="3">
        <v>46227.498611111114</v>
      </c>
      <c r="D704" t="s">
        <v>688</v>
      </c>
      <c r="E704">
        <v>5</v>
      </c>
      <c r="F704" s="4">
        <v>0</v>
      </c>
      <c r="G704" s="4">
        <v>0</v>
      </c>
      <c r="H704" s="4">
        <v>22</v>
      </c>
      <c r="I704" s="4">
        <v>78</v>
      </c>
      <c r="J704" s="4">
        <v>81.599999999999994</v>
      </c>
      <c r="K704" s="4">
        <v>29.62</v>
      </c>
      <c r="L704" s="4" t="s">
        <v>85</v>
      </c>
      <c r="M704" s="4" t="s">
        <v>85</v>
      </c>
      <c r="N704" t="s">
        <v>85</v>
      </c>
      <c r="O704" s="4" t="str">
        <f t="shared" si="60"/>
        <v>Not measured</v>
      </c>
      <c r="P704" s="5" t="str">
        <f t="shared" si="61"/>
        <v>Not measured</v>
      </c>
      <c r="Q704" t="str">
        <f t="shared" si="62"/>
        <v>Not measured</v>
      </c>
      <c r="R704" t="str">
        <f t="shared" si="63"/>
        <v>Not measured</v>
      </c>
      <c r="S704" s="4" t="str">
        <f t="shared" si="64"/>
        <v>Not measured</v>
      </c>
      <c r="T704" t="s">
        <v>85</v>
      </c>
      <c r="U704" s="8" t="s">
        <v>116</v>
      </c>
      <c r="V704" t="str">
        <f t="shared" si="65"/>
        <v>Tier 1</v>
      </c>
    </row>
    <row r="705" spans="1:22">
      <c r="A705" t="s">
        <v>1014</v>
      </c>
      <c r="B705" t="s">
        <v>644</v>
      </c>
      <c r="C705" s="3">
        <v>46227.50277777778</v>
      </c>
      <c r="D705" t="s">
        <v>690</v>
      </c>
      <c r="E705">
        <v>5</v>
      </c>
      <c r="F705" s="4">
        <v>26.5</v>
      </c>
      <c r="G705" s="4">
        <v>15.2</v>
      </c>
      <c r="H705" s="4">
        <v>4</v>
      </c>
      <c r="I705" s="4">
        <v>54.3</v>
      </c>
      <c r="J705" s="4">
        <v>81.599999999999994</v>
      </c>
      <c r="K705" s="4">
        <v>29.63</v>
      </c>
      <c r="L705" s="4" t="s">
        <v>85</v>
      </c>
      <c r="M705" s="4" t="s">
        <v>85</v>
      </c>
      <c r="N705" t="s">
        <v>85</v>
      </c>
      <c r="O705" s="4" t="str">
        <f t="shared" si="60"/>
        <v>Not measured</v>
      </c>
      <c r="P705" s="5" t="str">
        <f t="shared" si="61"/>
        <v>Not measured</v>
      </c>
      <c r="Q705" t="str">
        <f t="shared" si="62"/>
        <v>Not measured</v>
      </c>
      <c r="R705" t="str">
        <f t="shared" si="63"/>
        <v>Not measured</v>
      </c>
      <c r="S705" s="4" t="str">
        <f t="shared" si="64"/>
        <v>Not measured</v>
      </c>
      <c r="T705" t="s">
        <v>85</v>
      </c>
      <c r="U705" s="8" t="s">
        <v>494</v>
      </c>
      <c r="V705" t="str">
        <f t="shared" si="65"/>
        <v>Tier 3</v>
      </c>
    </row>
    <row r="706" spans="1:22">
      <c r="A706" t="s">
        <v>1015</v>
      </c>
      <c r="B706" t="s">
        <v>644</v>
      </c>
      <c r="C706" s="3">
        <v>46227.505555555559</v>
      </c>
      <c r="D706" t="s">
        <v>692</v>
      </c>
      <c r="E706">
        <v>5</v>
      </c>
      <c r="F706" s="4">
        <v>10.199999999999999</v>
      </c>
      <c r="G706" s="4">
        <v>6</v>
      </c>
      <c r="H706" s="4">
        <v>14.8</v>
      </c>
      <c r="I706" s="4">
        <v>69</v>
      </c>
      <c r="J706" s="4">
        <v>82.8</v>
      </c>
      <c r="K706" s="4">
        <v>29.64</v>
      </c>
      <c r="L706" s="4" t="s">
        <v>85</v>
      </c>
      <c r="M706" s="4" t="s">
        <v>85</v>
      </c>
      <c r="N706" t="s">
        <v>85</v>
      </c>
      <c r="O706" s="4" t="str">
        <f t="shared" ref="O706:O769" si="66">IF(NOT(ISNUMBER(M706)),"Not measured",IF(ABS(M706)=0,0,IF(OR(ABS(M706)&lt;0.01,ABS(M706)&gt;24),"Not calculated",ROUND(3.8*SQRT(ABS(M706)),2))))</f>
        <v>Not measured</v>
      </c>
      <c r="P706" s="5" t="str">
        <f t="shared" ref="P706:P769" si="67">IF(AND(ISNUMBER(O706),ISNUMBER(F706)),ROUND(O706*F706/100,3),IF(O706="Not calculated","Not calculated","Not measured"))</f>
        <v>Not measured</v>
      </c>
      <c r="Q706" t="str">
        <f t="shared" ref="Q706:Q769" si="68">IF(NOT(ISNUMBER(M706)),"Not measured",IF(M706&gt;0,"Positive ΔP",IF(M706&lt;0,"Negative ΔP","Zero ΔP")))</f>
        <v>Not measured</v>
      </c>
      <c r="R706" t="str">
        <f t="shared" ref="R706:R769" si="69">IF(NOT(ISNUMBER(M706)),"Not measured",IF(ABS(M706)=0,"Zero / below detection",IF(ABS(M706)&lt;0.01,"Below table minimum",IF(ABS(M706)&gt;24,"Above table maximum",IF(3.8*SQRT(ABS(M706))&gt;10,"Above recommended range","Within Model #180 range")))))</f>
        <v>Not measured</v>
      </c>
      <c r="S706" s="4" t="str">
        <f t="shared" ref="S706:S769" si="70">IF(AND(ISNUMBER(N706),ISNUMBER(O706)),ROUND(N706-O706,2),IF(O706="Not calculated","Not calculated","Not measured"))</f>
        <v>Not measured</v>
      </c>
      <c r="T706" t="s">
        <v>85</v>
      </c>
      <c r="U706" s="8" t="s">
        <v>490</v>
      </c>
      <c r="V706" t="str">
        <f t="shared" ref="V706:V769" si="71">IF(NOT(ISNUMBER(F706)),"Not Classified",IF(F706&lt;=1.25,"Tier 1",IF(F706&lt;2.5,"Tier 2","Tier 3")))</f>
        <v>Tier 3</v>
      </c>
    </row>
    <row r="707" spans="1:22">
      <c r="A707" t="s">
        <v>1016</v>
      </c>
      <c r="B707" t="s">
        <v>644</v>
      </c>
      <c r="C707" s="3">
        <v>46227.509027777778</v>
      </c>
      <c r="D707" t="s">
        <v>695</v>
      </c>
      <c r="E707">
        <v>5</v>
      </c>
      <c r="F707" s="4">
        <v>21.8</v>
      </c>
      <c r="G707" s="4">
        <v>12.8</v>
      </c>
      <c r="H707" s="4">
        <v>6.2</v>
      </c>
      <c r="I707" s="4">
        <v>59.2</v>
      </c>
      <c r="J707" s="4">
        <v>80.099999999999994</v>
      </c>
      <c r="K707" s="4">
        <v>29.65</v>
      </c>
      <c r="L707" s="4" t="s">
        <v>85</v>
      </c>
      <c r="M707" s="4" t="s">
        <v>85</v>
      </c>
      <c r="N707" t="s">
        <v>85</v>
      </c>
      <c r="O707" s="4" t="str">
        <f t="shared" si="66"/>
        <v>Not measured</v>
      </c>
      <c r="P707" s="5" t="str">
        <f t="shared" si="67"/>
        <v>Not measured</v>
      </c>
      <c r="Q707" t="str">
        <f t="shared" si="68"/>
        <v>Not measured</v>
      </c>
      <c r="R707" t="str">
        <f t="shared" si="69"/>
        <v>Not measured</v>
      </c>
      <c r="S707" s="4" t="str">
        <f t="shared" si="70"/>
        <v>Not measured</v>
      </c>
      <c r="T707" t="s">
        <v>85</v>
      </c>
      <c r="U707" s="8" t="s">
        <v>485</v>
      </c>
      <c r="V707" t="str">
        <f t="shared" si="71"/>
        <v>Tier 3</v>
      </c>
    </row>
    <row r="708" spans="1:22">
      <c r="A708" t="s">
        <v>1017</v>
      </c>
      <c r="B708" t="s">
        <v>644</v>
      </c>
      <c r="C708" s="3">
        <v>46227.511805555558</v>
      </c>
      <c r="D708" t="s">
        <v>697</v>
      </c>
      <c r="E708">
        <v>5</v>
      </c>
      <c r="F708" s="4">
        <v>0</v>
      </c>
      <c r="G708" s="4">
        <v>0.1</v>
      </c>
      <c r="H708" s="4">
        <v>21.9</v>
      </c>
      <c r="I708" s="4">
        <v>78</v>
      </c>
      <c r="J708" s="4">
        <v>81.8</v>
      </c>
      <c r="K708" s="4">
        <v>29.64</v>
      </c>
      <c r="L708" s="4" t="s">
        <v>85</v>
      </c>
      <c r="M708" s="4" t="s">
        <v>85</v>
      </c>
      <c r="N708" t="s">
        <v>85</v>
      </c>
      <c r="O708" s="4" t="str">
        <f t="shared" si="66"/>
        <v>Not measured</v>
      </c>
      <c r="P708" s="5" t="str">
        <f t="shared" si="67"/>
        <v>Not measured</v>
      </c>
      <c r="Q708" t="str">
        <f t="shared" si="68"/>
        <v>Not measured</v>
      </c>
      <c r="R708" t="str">
        <f t="shared" si="69"/>
        <v>Not measured</v>
      </c>
      <c r="S708" s="4" t="str">
        <f t="shared" si="70"/>
        <v>Not measured</v>
      </c>
      <c r="T708" t="s">
        <v>85</v>
      </c>
      <c r="U708" s="8" t="s">
        <v>490</v>
      </c>
      <c r="V708" t="str">
        <f t="shared" si="71"/>
        <v>Tier 1</v>
      </c>
    </row>
    <row r="709" spans="1:22">
      <c r="A709" t="s">
        <v>1018</v>
      </c>
      <c r="B709" t="s">
        <v>644</v>
      </c>
      <c r="C709" s="3">
        <v>46227.515972222223</v>
      </c>
      <c r="D709" t="s">
        <v>699</v>
      </c>
      <c r="E709">
        <v>5</v>
      </c>
      <c r="F709" s="4">
        <v>32.1</v>
      </c>
      <c r="G709" s="4">
        <v>18.3</v>
      </c>
      <c r="H709" s="4">
        <v>1.7</v>
      </c>
      <c r="I709" s="4">
        <v>47.9</v>
      </c>
      <c r="J709" s="4">
        <v>81.900000000000006</v>
      </c>
      <c r="K709" s="4">
        <v>29.63</v>
      </c>
      <c r="L709" s="4" t="s">
        <v>85</v>
      </c>
      <c r="M709" s="4" t="s">
        <v>85</v>
      </c>
      <c r="N709" t="s">
        <v>85</v>
      </c>
      <c r="O709" s="4" t="str">
        <f t="shared" si="66"/>
        <v>Not measured</v>
      </c>
      <c r="P709" s="5" t="str">
        <f t="shared" si="67"/>
        <v>Not measured</v>
      </c>
      <c r="Q709" t="str">
        <f t="shared" si="68"/>
        <v>Not measured</v>
      </c>
      <c r="R709" t="str">
        <f t="shared" si="69"/>
        <v>Not measured</v>
      </c>
      <c r="S709" s="4" t="str">
        <f t="shared" si="70"/>
        <v>Not measured</v>
      </c>
      <c r="T709" t="s">
        <v>85</v>
      </c>
      <c r="U709" s="8" t="s">
        <v>494</v>
      </c>
      <c r="V709" t="str">
        <f t="shared" si="71"/>
        <v>Tier 3</v>
      </c>
    </row>
    <row r="710" spans="1:22">
      <c r="A710" t="s">
        <v>1019</v>
      </c>
      <c r="B710" t="s">
        <v>644</v>
      </c>
      <c r="C710" s="3">
        <v>46227.520138888889</v>
      </c>
      <c r="D710" t="s">
        <v>701</v>
      </c>
      <c r="E710">
        <v>5</v>
      </c>
      <c r="F710" s="4">
        <v>15.5</v>
      </c>
      <c r="G710" s="4">
        <v>9</v>
      </c>
      <c r="H710" s="4">
        <v>9.8000000000000007</v>
      </c>
      <c r="I710" s="4">
        <v>65.7</v>
      </c>
      <c r="J710" s="4">
        <v>80.7</v>
      </c>
      <c r="K710" s="4">
        <v>29.62</v>
      </c>
      <c r="L710" s="4" t="s">
        <v>85</v>
      </c>
      <c r="M710" s="4" t="s">
        <v>85</v>
      </c>
      <c r="N710" t="s">
        <v>85</v>
      </c>
      <c r="O710" s="4" t="str">
        <f t="shared" si="66"/>
        <v>Not measured</v>
      </c>
      <c r="P710" s="5" t="str">
        <f t="shared" si="67"/>
        <v>Not measured</v>
      </c>
      <c r="Q710" t="str">
        <f t="shared" si="68"/>
        <v>Not measured</v>
      </c>
      <c r="R710" t="str">
        <f t="shared" si="69"/>
        <v>Not measured</v>
      </c>
      <c r="S710" s="4" t="str">
        <f t="shared" si="70"/>
        <v>Not measured</v>
      </c>
      <c r="T710" t="s">
        <v>85</v>
      </c>
      <c r="U710" s="8" t="s">
        <v>116</v>
      </c>
      <c r="V710" t="str">
        <f t="shared" si="71"/>
        <v>Tier 3</v>
      </c>
    </row>
    <row r="711" spans="1:22">
      <c r="A711" t="s">
        <v>1020</v>
      </c>
      <c r="B711" t="s">
        <v>644</v>
      </c>
      <c r="C711" s="3">
        <v>46227.523611111108</v>
      </c>
      <c r="D711" t="s">
        <v>703</v>
      </c>
      <c r="E711">
        <v>5</v>
      </c>
      <c r="F711" s="4">
        <v>0</v>
      </c>
      <c r="G711" s="4">
        <v>0</v>
      </c>
      <c r="H711" s="4">
        <v>21.8</v>
      </c>
      <c r="I711" s="4">
        <v>78.2</v>
      </c>
      <c r="J711" s="4">
        <v>80.2</v>
      </c>
      <c r="K711" s="4">
        <v>29.61</v>
      </c>
      <c r="L711" s="4">
        <v>-0.06</v>
      </c>
      <c r="M711" s="4">
        <v>-0.01</v>
      </c>
      <c r="N711" t="s">
        <v>85</v>
      </c>
      <c r="O711" s="4">
        <f t="shared" si="66"/>
        <v>0.38</v>
      </c>
      <c r="P711" s="5">
        <f t="shared" si="67"/>
        <v>0</v>
      </c>
      <c r="Q711" t="str">
        <f t="shared" si="68"/>
        <v>Negative ΔP</v>
      </c>
      <c r="R711" t="str">
        <f t="shared" si="69"/>
        <v>Within Model #180 range</v>
      </c>
      <c r="S711" s="4" t="str">
        <f t="shared" si="70"/>
        <v>Not measured</v>
      </c>
      <c r="T711" t="s">
        <v>86</v>
      </c>
      <c r="U711" s="8" t="s">
        <v>118</v>
      </c>
      <c r="V711" t="str">
        <f t="shared" si="71"/>
        <v>Tier 1</v>
      </c>
    </row>
    <row r="712" spans="1:22">
      <c r="A712" t="s">
        <v>1021</v>
      </c>
      <c r="B712" t="s">
        <v>644</v>
      </c>
      <c r="C712" s="3">
        <v>46227.527777777781</v>
      </c>
      <c r="D712" t="s">
        <v>705</v>
      </c>
      <c r="E712">
        <v>5</v>
      </c>
      <c r="F712" s="4">
        <v>23.6</v>
      </c>
      <c r="G712" s="4">
        <v>13.7</v>
      </c>
      <c r="H712" s="4">
        <v>5.3</v>
      </c>
      <c r="I712" s="4">
        <v>57.4</v>
      </c>
      <c r="J712" s="4">
        <v>81.5</v>
      </c>
      <c r="K712" s="4">
        <v>29.59</v>
      </c>
      <c r="L712" s="4">
        <v>0.11</v>
      </c>
      <c r="M712" s="4">
        <v>0.03</v>
      </c>
      <c r="N712" t="s">
        <v>85</v>
      </c>
      <c r="O712" s="4">
        <f t="shared" si="66"/>
        <v>0.66</v>
      </c>
      <c r="P712" s="5">
        <f t="shared" si="67"/>
        <v>0.156</v>
      </c>
      <c r="Q712" t="str">
        <f t="shared" si="68"/>
        <v>Positive ΔP</v>
      </c>
      <c r="R712" t="str">
        <f t="shared" si="69"/>
        <v>Within Model #180 range</v>
      </c>
      <c r="S712" s="4" t="str">
        <f t="shared" si="70"/>
        <v>Not measured</v>
      </c>
      <c r="T712" t="s">
        <v>86</v>
      </c>
      <c r="U712" s="8" t="s">
        <v>1005</v>
      </c>
      <c r="V712" t="str">
        <f t="shared" si="71"/>
        <v>Tier 3</v>
      </c>
    </row>
    <row r="713" spans="1:22">
      <c r="A713" t="s">
        <v>1022</v>
      </c>
      <c r="B713" t="s">
        <v>644</v>
      </c>
      <c r="C713" s="3">
        <v>46227.529861111114</v>
      </c>
      <c r="D713" t="s">
        <v>707</v>
      </c>
      <c r="E713">
        <v>5</v>
      </c>
      <c r="F713" s="4">
        <v>7.3</v>
      </c>
      <c r="G713" s="4">
        <v>4.5</v>
      </c>
      <c r="H713" s="4">
        <v>16.100000000000001</v>
      </c>
      <c r="I713" s="4">
        <v>72.099999999999994</v>
      </c>
      <c r="J713" s="4">
        <v>80.8</v>
      </c>
      <c r="K713" s="4">
        <v>29.57</v>
      </c>
      <c r="L713" s="4">
        <v>-0.01</v>
      </c>
      <c r="M713" s="4">
        <v>-0.01</v>
      </c>
      <c r="N713" t="s">
        <v>85</v>
      </c>
      <c r="O713" s="4">
        <f t="shared" si="66"/>
        <v>0.38</v>
      </c>
      <c r="P713" s="5">
        <f t="shared" si="67"/>
        <v>2.8000000000000001E-2</v>
      </c>
      <c r="Q713" t="str">
        <f t="shared" si="68"/>
        <v>Negative ΔP</v>
      </c>
      <c r="R713" t="str">
        <f t="shared" si="69"/>
        <v>Within Model #180 range</v>
      </c>
      <c r="S713" s="4" t="str">
        <f t="shared" si="70"/>
        <v>Not measured</v>
      </c>
      <c r="T713" t="s">
        <v>86</v>
      </c>
      <c r="U713" s="8" t="s">
        <v>1023</v>
      </c>
      <c r="V713" t="str">
        <f t="shared" si="71"/>
        <v>Tier 3</v>
      </c>
    </row>
    <row r="714" spans="1:22">
      <c r="A714" t="s">
        <v>1024</v>
      </c>
      <c r="B714" t="s">
        <v>644</v>
      </c>
      <c r="C714" s="3">
        <v>46227.531944444447</v>
      </c>
      <c r="D714" t="s">
        <v>709</v>
      </c>
      <c r="E714">
        <v>5</v>
      </c>
      <c r="F714" s="4">
        <v>28.8</v>
      </c>
      <c r="G714" s="4">
        <v>16.5</v>
      </c>
      <c r="H714" s="4">
        <v>2.8</v>
      </c>
      <c r="I714" s="4">
        <v>51.9</v>
      </c>
      <c r="J714" s="4">
        <v>80.7</v>
      </c>
      <c r="K714" s="4">
        <v>29.56</v>
      </c>
      <c r="L714" s="4">
        <v>0.14000000000000001</v>
      </c>
      <c r="M714" s="4">
        <v>0.03</v>
      </c>
      <c r="N714" t="s">
        <v>85</v>
      </c>
      <c r="O714" s="4">
        <f t="shared" si="66"/>
        <v>0.66</v>
      </c>
      <c r="P714" s="5">
        <f t="shared" si="67"/>
        <v>0.19</v>
      </c>
      <c r="Q714" t="str">
        <f t="shared" si="68"/>
        <v>Positive ΔP</v>
      </c>
      <c r="R714" t="str">
        <f t="shared" si="69"/>
        <v>Within Model #180 range</v>
      </c>
      <c r="S714" s="4" t="str">
        <f t="shared" si="70"/>
        <v>Not measured</v>
      </c>
      <c r="T714" t="s">
        <v>86</v>
      </c>
      <c r="U714" s="8" t="s">
        <v>1025</v>
      </c>
      <c r="V714" t="str">
        <f t="shared" si="71"/>
        <v>Tier 3</v>
      </c>
    </row>
    <row r="715" spans="1:22">
      <c r="A715" t="s">
        <v>1026</v>
      </c>
      <c r="B715" t="s">
        <v>644</v>
      </c>
      <c r="C715" s="3">
        <v>46227.535416666666</v>
      </c>
      <c r="D715" t="s">
        <v>711</v>
      </c>
      <c r="E715">
        <v>5</v>
      </c>
      <c r="F715" s="4">
        <v>0</v>
      </c>
      <c r="G715" s="4">
        <v>0.1</v>
      </c>
      <c r="H715" s="4">
        <v>21.7</v>
      </c>
      <c r="I715" s="4">
        <v>78.2</v>
      </c>
      <c r="J715" s="4">
        <v>81.5</v>
      </c>
      <c r="K715" s="4">
        <v>29.54</v>
      </c>
      <c r="L715" s="4">
        <v>-0.06</v>
      </c>
      <c r="M715" s="4">
        <v>-0.01</v>
      </c>
      <c r="N715" t="s">
        <v>85</v>
      </c>
      <c r="O715" s="4">
        <f t="shared" si="66"/>
        <v>0.38</v>
      </c>
      <c r="P715" s="5">
        <f t="shared" si="67"/>
        <v>0</v>
      </c>
      <c r="Q715" t="str">
        <f t="shared" si="68"/>
        <v>Negative ΔP</v>
      </c>
      <c r="R715" t="str">
        <f t="shared" si="69"/>
        <v>Within Model #180 range</v>
      </c>
      <c r="S715" s="4" t="str">
        <f t="shared" si="70"/>
        <v>Not measured</v>
      </c>
      <c r="T715" t="s">
        <v>86</v>
      </c>
      <c r="U715" s="8" t="s">
        <v>1027</v>
      </c>
      <c r="V715" t="str">
        <f t="shared" si="71"/>
        <v>Tier 1</v>
      </c>
    </row>
    <row r="716" spans="1:22">
      <c r="A716" t="s">
        <v>1028</v>
      </c>
      <c r="B716" t="s">
        <v>644</v>
      </c>
      <c r="C716" s="3">
        <v>46227.538888888892</v>
      </c>
      <c r="D716" t="s">
        <v>713</v>
      </c>
      <c r="E716">
        <v>5</v>
      </c>
      <c r="F716" s="4">
        <v>17.899999999999999</v>
      </c>
      <c r="G716" s="4">
        <v>10.5</v>
      </c>
      <c r="H716" s="4">
        <v>8.4</v>
      </c>
      <c r="I716" s="4">
        <v>63.2</v>
      </c>
      <c r="J716" s="4">
        <v>80.7</v>
      </c>
      <c r="K716" s="4">
        <v>29.53</v>
      </c>
      <c r="L716" s="4">
        <v>7.0000000000000007E-2</v>
      </c>
      <c r="M716" s="4">
        <v>0.02</v>
      </c>
      <c r="N716" t="s">
        <v>85</v>
      </c>
      <c r="O716" s="4">
        <f t="shared" si="66"/>
        <v>0.54</v>
      </c>
      <c r="P716" s="5">
        <f t="shared" si="67"/>
        <v>9.7000000000000003E-2</v>
      </c>
      <c r="Q716" t="str">
        <f t="shared" si="68"/>
        <v>Positive ΔP</v>
      </c>
      <c r="R716" t="str">
        <f t="shared" si="69"/>
        <v>Within Model #180 range</v>
      </c>
      <c r="S716" s="4" t="str">
        <f t="shared" si="70"/>
        <v>Not measured</v>
      </c>
      <c r="T716" t="s">
        <v>86</v>
      </c>
      <c r="U716" s="8" t="s">
        <v>1029</v>
      </c>
      <c r="V716" t="str">
        <f t="shared" si="71"/>
        <v>Tier 3</v>
      </c>
    </row>
    <row r="717" spans="1:22">
      <c r="A717" t="s">
        <v>1030</v>
      </c>
      <c r="B717" t="s">
        <v>644</v>
      </c>
      <c r="C717" s="3">
        <v>46227.541666666664</v>
      </c>
      <c r="D717" t="s">
        <v>715</v>
      </c>
      <c r="E717">
        <v>5</v>
      </c>
      <c r="F717" s="4">
        <v>34</v>
      </c>
      <c r="G717" s="4">
        <v>19.5</v>
      </c>
      <c r="H717" s="4">
        <v>0.9</v>
      </c>
      <c r="I717" s="4">
        <v>45.6</v>
      </c>
      <c r="J717" s="4">
        <v>80.2</v>
      </c>
      <c r="K717" s="4">
        <v>29.53</v>
      </c>
      <c r="L717" s="4">
        <v>0.17</v>
      </c>
      <c r="M717" s="4">
        <v>0.04</v>
      </c>
      <c r="N717" t="s">
        <v>85</v>
      </c>
      <c r="O717" s="4">
        <f t="shared" si="66"/>
        <v>0.76</v>
      </c>
      <c r="P717" s="5">
        <f t="shared" si="67"/>
        <v>0.25800000000000001</v>
      </c>
      <c r="Q717" t="str">
        <f t="shared" si="68"/>
        <v>Positive ΔP</v>
      </c>
      <c r="R717" t="str">
        <f t="shared" si="69"/>
        <v>Within Model #180 range</v>
      </c>
      <c r="S717" s="4" t="str">
        <f t="shared" si="70"/>
        <v>Not measured</v>
      </c>
      <c r="T717" t="s">
        <v>86</v>
      </c>
      <c r="U717" s="8" t="s">
        <v>1029</v>
      </c>
      <c r="V717" t="str">
        <f t="shared" si="71"/>
        <v>Tier 3</v>
      </c>
    </row>
    <row r="718" spans="1:22">
      <c r="A718" t="s">
        <v>1031</v>
      </c>
      <c r="B718" t="s">
        <v>644</v>
      </c>
      <c r="C718" s="3">
        <v>46227.543749999997</v>
      </c>
      <c r="D718" t="s">
        <v>717</v>
      </c>
      <c r="E718">
        <v>5</v>
      </c>
      <c r="F718" s="4">
        <v>6.4</v>
      </c>
      <c r="G718" s="4">
        <v>3.9</v>
      </c>
      <c r="H718" s="4">
        <v>16.8</v>
      </c>
      <c r="I718" s="4">
        <v>72.900000000000006</v>
      </c>
      <c r="J718" s="4">
        <v>81.8</v>
      </c>
      <c r="K718" s="4">
        <v>29.53</v>
      </c>
      <c r="L718" s="4">
        <v>-0.01</v>
      </c>
      <c r="M718" s="4">
        <v>-0.01</v>
      </c>
      <c r="N718" t="s">
        <v>85</v>
      </c>
      <c r="O718" s="4">
        <f t="shared" si="66"/>
        <v>0.38</v>
      </c>
      <c r="P718" s="5">
        <f t="shared" si="67"/>
        <v>2.4E-2</v>
      </c>
      <c r="Q718" t="str">
        <f t="shared" si="68"/>
        <v>Negative ΔP</v>
      </c>
      <c r="R718" t="str">
        <f t="shared" si="69"/>
        <v>Within Model #180 range</v>
      </c>
      <c r="S718" s="4" t="str">
        <f t="shared" si="70"/>
        <v>Not measured</v>
      </c>
      <c r="T718" t="s">
        <v>86</v>
      </c>
      <c r="U718" s="8" t="s">
        <v>1029</v>
      </c>
      <c r="V718" t="str">
        <f t="shared" si="71"/>
        <v>Tier 3</v>
      </c>
    </row>
    <row r="719" spans="1:22">
      <c r="A719" t="s">
        <v>1032</v>
      </c>
      <c r="B719" t="s">
        <v>644</v>
      </c>
      <c r="C719" s="3">
        <v>46227.54791666667</v>
      </c>
      <c r="D719" t="s">
        <v>719</v>
      </c>
      <c r="E719">
        <v>5</v>
      </c>
      <c r="F719" s="4">
        <v>20.6</v>
      </c>
      <c r="G719" s="4">
        <v>12</v>
      </c>
      <c r="H719" s="4">
        <v>6.9</v>
      </c>
      <c r="I719" s="4">
        <v>60.5</v>
      </c>
      <c r="J719" s="4">
        <v>80.400000000000006</v>
      </c>
      <c r="K719" s="4">
        <v>29.54</v>
      </c>
      <c r="L719" s="4">
        <v>0.09</v>
      </c>
      <c r="M719" s="4">
        <v>0.02</v>
      </c>
      <c r="N719" t="s">
        <v>85</v>
      </c>
      <c r="O719" s="4">
        <f t="shared" si="66"/>
        <v>0.54</v>
      </c>
      <c r="P719" s="5">
        <f t="shared" si="67"/>
        <v>0.111</v>
      </c>
      <c r="Q719" t="str">
        <f t="shared" si="68"/>
        <v>Positive ΔP</v>
      </c>
      <c r="R719" t="str">
        <f t="shared" si="69"/>
        <v>Within Model #180 range</v>
      </c>
      <c r="S719" s="4" t="str">
        <f t="shared" si="70"/>
        <v>Not measured</v>
      </c>
      <c r="T719" t="s">
        <v>86</v>
      </c>
      <c r="U719" s="8" t="s">
        <v>1027</v>
      </c>
      <c r="V719" t="str">
        <f t="shared" si="71"/>
        <v>Tier 3</v>
      </c>
    </row>
    <row r="720" spans="1:22">
      <c r="A720" t="s">
        <v>1033</v>
      </c>
      <c r="B720" t="s">
        <v>644</v>
      </c>
      <c r="C720" s="3">
        <v>46227.552083333336</v>
      </c>
      <c r="D720" t="s">
        <v>721</v>
      </c>
      <c r="E720">
        <v>5</v>
      </c>
      <c r="F720" s="4">
        <v>0</v>
      </c>
      <c r="G720" s="4">
        <v>0.2</v>
      </c>
      <c r="H720" s="4">
        <v>21.5</v>
      </c>
      <c r="I720" s="4">
        <v>78.3</v>
      </c>
      <c r="J720" s="4">
        <v>81.5</v>
      </c>
      <c r="K720" s="4">
        <v>29.55</v>
      </c>
      <c r="L720" s="4">
        <v>-0.06</v>
      </c>
      <c r="M720" s="4">
        <v>-0.01</v>
      </c>
      <c r="N720" t="s">
        <v>85</v>
      </c>
      <c r="O720" s="4">
        <f t="shared" si="66"/>
        <v>0.38</v>
      </c>
      <c r="P720" s="5">
        <f t="shared" si="67"/>
        <v>0</v>
      </c>
      <c r="Q720" t="str">
        <f t="shared" si="68"/>
        <v>Negative ΔP</v>
      </c>
      <c r="R720" t="str">
        <f t="shared" si="69"/>
        <v>Within Model #180 range</v>
      </c>
      <c r="S720" s="4" t="str">
        <f t="shared" si="70"/>
        <v>Not measured</v>
      </c>
      <c r="T720" t="s">
        <v>86</v>
      </c>
      <c r="U720" s="8" t="s">
        <v>1034</v>
      </c>
      <c r="V720" t="str">
        <f t="shared" si="71"/>
        <v>Tier 1</v>
      </c>
    </row>
    <row r="721" spans="1:22">
      <c r="A721" t="s">
        <v>1035</v>
      </c>
      <c r="B721" t="s">
        <v>644</v>
      </c>
      <c r="C721" s="3">
        <v>46227.556250000001</v>
      </c>
      <c r="D721" t="s">
        <v>723</v>
      </c>
      <c r="E721">
        <v>5</v>
      </c>
      <c r="F721" s="4">
        <v>25.7</v>
      </c>
      <c r="G721" s="4">
        <v>14.9</v>
      </c>
      <c r="H721" s="4">
        <v>4.3</v>
      </c>
      <c r="I721" s="4">
        <v>55.1</v>
      </c>
      <c r="J721" s="4">
        <v>80.400000000000006</v>
      </c>
      <c r="K721" s="4">
        <v>29.56</v>
      </c>
      <c r="L721" s="4">
        <v>0.12</v>
      </c>
      <c r="M721" s="4">
        <v>0.03</v>
      </c>
      <c r="N721" t="s">
        <v>85</v>
      </c>
      <c r="O721" s="4">
        <f t="shared" si="66"/>
        <v>0.66</v>
      </c>
      <c r="P721" s="5">
        <f t="shared" si="67"/>
        <v>0.17</v>
      </c>
      <c r="Q721" t="str">
        <f t="shared" si="68"/>
        <v>Positive ΔP</v>
      </c>
      <c r="R721" t="str">
        <f t="shared" si="69"/>
        <v>Within Model #180 range</v>
      </c>
      <c r="S721" s="4" t="str">
        <f t="shared" si="70"/>
        <v>Not measured</v>
      </c>
      <c r="T721" t="s">
        <v>86</v>
      </c>
      <c r="U721" s="8" t="s">
        <v>1025</v>
      </c>
      <c r="V721" t="str">
        <f t="shared" si="71"/>
        <v>Tier 3</v>
      </c>
    </row>
    <row r="722" spans="1:22">
      <c r="A722" t="s">
        <v>1036</v>
      </c>
      <c r="B722" t="s">
        <v>644</v>
      </c>
      <c r="C722" s="3">
        <v>46227.560416666667</v>
      </c>
      <c r="D722" t="s">
        <v>725</v>
      </c>
      <c r="E722">
        <v>5</v>
      </c>
      <c r="F722" s="4">
        <v>11.8</v>
      </c>
      <c r="G722" s="4">
        <v>7</v>
      </c>
      <c r="H722" s="4">
        <v>12.9</v>
      </c>
      <c r="I722" s="4">
        <v>68.3</v>
      </c>
      <c r="J722" s="4">
        <v>81.400000000000006</v>
      </c>
      <c r="K722" s="4">
        <v>29.58</v>
      </c>
      <c r="L722" s="4" t="s">
        <v>85</v>
      </c>
      <c r="M722" s="4" t="s">
        <v>85</v>
      </c>
      <c r="N722" t="s">
        <v>85</v>
      </c>
      <c r="O722" s="4" t="str">
        <f t="shared" si="66"/>
        <v>Not measured</v>
      </c>
      <c r="P722" s="5" t="str">
        <f t="shared" si="67"/>
        <v>Not measured</v>
      </c>
      <c r="Q722" t="str">
        <f t="shared" si="68"/>
        <v>Not measured</v>
      </c>
      <c r="R722" t="str">
        <f t="shared" si="69"/>
        <v>Not measured</v>
      </c>
      <c r="S722" s="4" t="str">
        <f t="shared" si="70"/>
        <v>Not measured</v>
      </c>
      <c r="T722" t="s">
        <v>85</v>
      </c>
      <c r="U722" s="8" t="s">
        <v>1007</v>
      </c>
      <c r="V722" t="str">
        <f t="shared" si="71"/>
        <v>Tier 3</v>
      </c>
    </row>
    <row r="723" spans="1:22">
      <c r="A723" t="s">
        <v>1037</v>
      </c>
      <c r="B723" t="s">
        <v>644</v>
      </c>
      <c r="C723" s="3">
        <v>46227.563194444447</v>
      </c>
      <c r="D723" t="s">
        <v>727</v>
      </c>
      <c r="E723">
        <v>5</v>
      </c>
      <c r="F723" s="4">
        <v>0</v>
      </c>
      <c r="G723" s="4">
        <v>0</v>
      </c>
      <c r="H723" s="4">
        <v>21.9</v>
      </c>
      <c r="I723" s="4">
        <v>78.099999999999994</v>
      </c>
      <c r="J723" s="4">
        <v>80.900000000000006</v>
      </c>
      <c r="K723" s="4">
        <v>29.59</v>
      </c>
      <c r="L723" s="4" t="s">
        <v>85</v>
      </c>
      <c r="M723" s="4" t="s">
        <v>85</v>
      </c>
      <c r="N723" t="s">
        <v>85</v>
      </c>
      <c r="O723" s="4" t="str">
        <f t="shared" si="66"/>
        <v>Not measured</v>
      </c>
      <c r="P723" s="5" t="str">
        <f t="shared" si="67"/>
        <v>Not measured</v>
      </c>
      <c r="Q723" t="str">
        <f t="shared" si="68"/>
        <v>Not measured</v>
      </c>
      <c r="R723" t="str">
        <f t="shared" si="69"/>
        <v>Not measured</v>
      </c>
      <c r="S723" s="4" t="str">
        <f t="shared" si="70"/>
        <v>Not measured</v>
      </c>
      <c r="T723" t="s">
        <v>85</v>
      </c>
      <c r="U723" s="8" t="s">
        <v>1005</v>
      </c>
      <c r="V723" t="str">
        <f t="shared" si="71"/>
        <v>Tier 1</v>
      </c>
    </row>
    <row r="724" spans="1:22">
      <c r="A724" t="s">
        <v>1038</v>
      </c>
      <c r="B724" t="s">
        <v>644</v>
      </c>
      <c r="C724" s="3">
        <v>46227.567361111112</v>
      </c>
      <c r="D724" t="s">
        <v>729</v>
      </c>
      <c r="E724">
        <v>5</v>
      </c>
      <c r="F724" s="4">
        <v>30.5</v>
      </c>
      <c r="G724" s="4">
        <v>17.399999999999999</v>
      </c>
      <c r="H724" s="4">
        <v>2.2000000000000002</v>
      </c>
      <c r="I724" s="4">
        <v>49.9</v>
      </c>
      <c r="J724" s="4">
        <v>80.2</v>
      </c>
      <c r="K724" s="4">
        <v>29.6</v>
      </c>
      <c r="L724" s="4" t="s">
        <v>85</v>
      </c>
      <c r="M724" s="4" t="s">
        <v>85</v>
      </c>
      <c r="N724" t="s">
        <v>85</v>
      </c>
      <c r="O724" s="4" t="str">
        <f t="shared" si="66"/>
        <v>Not measured</v>
      </c>
      <c r="P724" s="5" t="str">
        <f t="shared" si="67"/>
        <v>Not measured</v>
      </c>
      <c r="Q724" t="str">
        <f t="shared" si="68"/>
        <v>Not measured</v>
      </c>
      <c r="R724" t="str">
        <f t="shared" si="69"/>
        <v>Not measured</v>
      </c>
      <c r="S724" s="4" t="str">
        <f t="shared" si="70"/>
        <v>Not measured</v>
      </c>
      <c r="T724" t="s">
        <v>85</v>
      </c>
      <c r="U724" s="8" t="s">
        <v>114</v>
      </c>
      <c r="V724" t="str">
        <f t="shared" si="71"/>
        <v>Tier 3</v>
      </c>
    </row>
    <row r="725" spans="1:22">
      <c r="A725" t="s">
        <v>1039</v>
      </c>
      <c r="B725" t="s">
        <v>644</v>
      </c>
      <c r="C725" s="3">
        <v>46227.570833333331</v>
      </c>
      <c r="D725" t="s">
        <v>731</v>
      </c>
      <c r="E725">
        <v>5</v>
      </c>
      <c r="F725" s="4">
        <v>16.2</v>
      </c>
      <c r="G725" s="4">
        <v>9.4</v>
      </c>
      <c r="H725" s="4">
        <v>9.4</v>
      </c>
      <c r="I725" s="4">
        <v>65</v>
      </c>
      <c r="J725" s="4">
        <v>81</v>
      </c>
      <c r="K725" s="4">
        <v>29.61</v>
      </c>
      <c r="L725" s="4" t="s">
        <v>85</v>
      </c>
      <c r="M725" s="4" t="s">
        <v>85</v>
      </c>
      <c r="N725" t="s">
        <v>85</v>
      </c>
      <c r="O725" s="4" t="str">
        <f t="shared" si="66"/>
        <v>Not measured</v>
      </c>
      <c r="P725" s="5" t="str">
        <f t="shared" si="67"/>
        <v>Not measured</v>
      </c>
      <c r="Q725" t="str">
        <f t="shared" si="68"/>
        <v>Not measured</v>
      </c>
      <c r="R725" t="str">
        <f t="shared" si="69"/>
        <v>Not measured</v>
      </c>
      <c r="S725" s="4" t="str">
        <f t="shared" si="70"/>
        <v>Not measured</v>
      </c>
      <c r="T725" t="s">
        <v>85</v>
      </c>
      <c r="U725" s="8" t="s">
        <v>118</v>
      </c>
      <c r="V725" t="str">
        <f t="shared" si="71"/>
        <v>Tier 3</v>
      </c>
    </row>
    <row r="726" spans="1:22">
      <c r="A726" t="s">
        <v>1040</v>
      </c>
      <c r="B726" t="s">
        <v>644</v>
      </c>
      <c r="C726" s="3">
        <v>46227.573611111111</v>
      </c>
      <c r="D726" t="s">
        <v>733</v>
      </c>
      <c r="E726">
        <v>5</v>
      </c>
      <c r="F726" s="4">
        <v>0</v>
      </c>
      <c r="G726" s="4">
        <v>0.1</v>
      </c>
      <c r="H726" s="4">
        <v>21.8</v>
      </c>
      <c r="I726" s="4">
        <v>78.099999999999994</v>
      </c>
      <c r="J726" s="4">
        <v>83.2</v>
      </c>
      <c r="K726" s="4">
        <v>29.61</v>
      </c>
      <c r="L726" s="4" t="s">
        <v>85</v>
      </c>
      <c r="M726" s="4" t="s">
        <v>85</v>
      </c>
      <c r="N726" t="s">
        <v>85</v>
      </c>
      <c r="O726" s="4" t="str">
        <f t="shared" si="66"/>
        <v>Not measured</v>
      </c>
      <c r="P726" s="5" t="str">
        <f t="shared" si="67"/>
        <v>Not measured</v>
      </c>
      <c r="Q726" t="str">
        <f t="shared" si="68"/>
        <v>Not measured</v>
      </c>
      <c r="R726" t="str">
        <f t="shared" si="69"/>
        <v>Not measured</v>
      </c>
      <c r="S726" s="4" t="str">
        <f t="shared" si="70"/>
        <v>Not measured</v>
      </c>
      <c r="T726" t="s">
        <v>85</v>
      </c>
      <c r="U726" s="8" t="s">
        <v>118</v>
      </c>
      <c r="V726" t="str">
        <f t="shared" si="71"/>
        <v>Tier 1</v>
      </c>
    </row>
    <row r="727" spans="1:22">
      <c r="A727" t="s">
        <v>1041</v>
      </c>
      <c r="B727" t="s">
        <v>644</v>
      </c>
      <c r="C727" s="3">
        <v>46227.576388888891</v>
      </c>
      <c r="D727" t="s">
        <v>735</v>
      </c>
      <c r="E727">
        <v>5</v>
      </c>
      <c r="F727" s="4">
        <v>22.9</v>
      </c>
      <c r="G727" s="4">
        <v>13.3</v>
      </c>
      <c r="H727" s="4">
        <v>5.7</v>
      </c>
      <c r="I727" s="4">
        <v>58.1</v>
      </c>
      <c r="J727" s="4">
        <v>82</v>
      </c>
      <c r="K727" s="4">
        <v>29.61</v>
      </c>
      <c r="L727" s="4" t="s">
        <v>85</v>
      </c>
      <c r="M727" s="4" t="s">
        <v>85</v>
      </c>
      <c r="N727" t="s">
        <v>85</v>
      </c>
      <c r="O727" s="4" t="str">
        <f t="shared" si="66"/>
        <v>Not measured</v>
      </c>
      <c r="P727" s="5" t="str">
        <f t="shared" si="67"/>
        <v>Not measured</v>
      </c>
      <c r="Q727" t="str">
        <f t="shared" si="68"/>
        <v>Not measured</v>
      </c>
      <c r="R727" t="str">
        <f t="shared" si="69"/>
        <v>Not measured</v>
      </c>
      <c r="S727" s="4" t="str">
        <f t="shared" si="70"/>
        <v>Not measured</v>
      </c>
      <c r="T727" t="s">
        <v>85</v>
      </c>
      <c r="U727" s="8" t="s">
        <v>118</v>
      </c>
      <c r="V727" t="str">
        <f t="shared" si="71"/>
        <v>Tier 3</v>
      </c>
    </row>
    <row r="728" spans="1:22">
      <c r="A728" t="s">
        <v>1042</v>
      </c>
      <c r="B728" t="s">
        <v>644</v>
      </c>
      <c r="C728" s="3">
        <v>46227.578472222223</v>
      </c>
      <c r="D728" t="s">
        <v>737</v>
      </c>
      <c r="E728">
        <v>5</v>
      </c>
      <c r="F728" s="4">
        <v>13.6</v>
      </c>
      <c r="G728" s="4">
        <v>8</v>
      </c>
      <c r="H728" s="4">
        <v>11.2</v>
      </c>
      <c r="I728" s="4">
        <v>67.2</v>
      </c>
      <c r="J728" s="4">
        <v>81.7</v>
      </c>
      <c r="K728" s="4">
        <v>29.6</v>
      </c>
      <c r="L728" s="4" t="s">
        <v>85</v>
      </c>
      <c r="M728" s="4" t="s">
        <v>85</v>
      </c>
      <c r="N728" t="s">
        <v>85</v>
      </c>
      <c r="O728" s="4" t="str">
        <f t="shared" si="66"/>
        <v>Not measured</v>
      </c>
      <c r="P728" s="5" t="str">
        <f t="shared" si="67"/>
        <v>Not measured</v>
      </c>
      <c r="Q728" t="str">
        <f t="shared" si="68"/>
        <v>Not measured</v>
      </c>
      <c r="R728" t="str">
        <f t="shared" si="69"/>
        <v>Not measured</v>
      </c>
      <c r="S728" s="4" t="str">
        <f t="shared" si="70"/>
        <v>Not measured</v>
      </c>
      <c r="T728" t="s">
        <v>85</v>
      </c>
      <c r="U728" s="8" t="s">
        <v>114</v>
      </c>
      <c r="V728" t="str">
        <f t="shared" si="71"/>
        <v>Tier 3</v>
      </c>
    </row>
    <row r="729" spans="1:22">
      <c r="A729" t="s">
        <v>1043</v>
      </c>
      <c r="B729" t="s">
        <v>644</v>
      </c>
      <c r="C729" s="3">
        <v>46227.581944444442</v>
      </c>
      <c r="D729" t="s">
        <v>739</v>
      </c>
      <c r="E729">
        <v>5</v>
      </c>
      <c r="F729" s="4">
        <v>33.1</v>
      </c>
      <c r="G729" s="4">
        <v>18.899999999999999</v>
      </c>
      <c r="H729" s="4">
        <v>1.3</v>
      </c>
      <c r="I729" s="4">
        <v>46.7</v>
      </c>
      <c r="J729" s="4">
        <v>80.599999999999994</v>
      </c>
      <c r="K729" s="4">
        <v>29.59</v>
      </c>
      <c r="L729" s="4" t="s">
        <v>85</v>
      </c>
      <c r="M729" s="4" t="s">
        <v>85</v>
      </c>
      <c r="N729" t="s">
        <v>85</v>
      </c>
      <c r="O729" s="4" t="str">
        <f t="shared" si="66"/>
        <v>Not measured</v>
      </c>
      <c r="P729" s="5" t="str">
        <f t="shared" si="67"/>
        <v>Not measured</v>
      </c>
      <c r="Q729" t="str">
        <f t="shared" si="68"/>
        <v>Not measured</v>
      </c>
      <c r="R729" t="str">
        <f t="shared" si="69"/>
        <v>Not measured</v>
      </c>
      <c r="S729" s="4" t="str">
        <f t="shared" si="70"/>
        <v>Not measured</v>
      </c>
      <c r="T729" t="s">
        <v>85</v>
      </c>
      <c r="U729" s="8" t="s">
        <v>1005</v>
      </c>
      <c r="V729" t="str">
        <f t="shared" si="71"/>
        <v>Tier 3</v>
      </c>
    </row>
    <row r="730" spans="1:22">
      <c r="A730" t="s">
        <v>1044</v>
      </c>
      <c r="B730" t="s">
        <v>644</v>
      </c>
      <c r="C730" s="3">
        <v>46227.585416666669</v>
      </c>
      <c r="D730" t="s">
        <v>741</v>
      </c>
      <c r="E730">
        <v>5</v>
      </c>
      <c r="F730" s="4">
        <v>0</v>
      </c>
      <c r="G730" s="4">
        <v>0.1</v>
      </c>
      <c r="H730" s="4">
        <v>21.6</v>
      </c>
      <c r="I730" s="4">
        <v>78.3</v>
      </c>
      <c r="J730" s="4">
        <v>80.599999999999994</v>
      </c>
      <c r="K730" s="4">
        <v>29.58</v>
      </c>
      <c r="L730" s="4" t="s">
        <v>85</v>
      </c>
      <c r="M730" s="4" t="s">
        <v>85</v>
      </c>
      <c r="N730" t="s">
        <v>85</v>
      </c>
      <c r="O730" s="4" t="str">
        <f t="shared" si="66"/>
        <v>Not measured</v>
      </c>
      <c r="P730" s="5" t="str">
        <f t="shared" si="67"/>
        <v>Not measured</v>
      </c>
      <c r="Q730" t="str">
        <f t="shared" si="68"/>
        <v>Not measured</v>
      </c>
      <c r="R730" t="str">
        <f t="shared" si="69"/>
        <v>Not measured</v>
      </c>
      <c r="S730" s="4" t="str">
        <f t="shared" si="70"/>
        <v>Not measured</v>
      </c>
      <c r="T730" t="s">
        <v>85</v>
      </c>
      <c r="U730" s="8" t="s">
        <v>1007</v>
      </c>
      <c r="V730" t="str">
        <f t="shared" si="71"/>
        <v>Tier 1</v>
      </c>
    </row>
    <row r="731" spans="1:22">
      <c r="A731" t="s">
        <v>1045</v>
      </c>
      <c r="B731" t="s">
        <v>644</v>
      </c>
      <c r="C731" s="3">
        <v>46227.588888888888</v>
      </c>
      <c r="D731" t="s">
        <v>743</v>
      </c>
      <c r="E731">
        <v>5</v>
      </c>
      <c r="F731" s="4">
        <v>18.3</v>
      </c>
      <c r="G731" s="4">
        <v>10.7</v>
      </c>
      <c r="H731" s="4">
        <v>8.1</v>
      </c>
      <c r="I731" s="4">
        <v>62.9</v>
      </c>
      <c r="J731" s="4">
        <v>82.3</v>
      </c>
      <c r="K731" s="4">
        <v>29.56</v>
      </c>
      <c r="L731" s="4">
        <v>7.0000000000000007E-2</v>
      </c>
      <c r="M731" s="4">
        <v>0.02</v>
      </c>
      <c r="N731" t="s">
        <v>85</v>
      </c>
      <c r="O731" s="4">
        <f t="shared" si="66"/>
        <v>0.54</v>
      </c>
      <c r="P731" s="5">
        <f t="shared" si="67"/>
        <v>9.9000000000000005E-2</v>
      </c>
      <c r="Q731" t="str">
        <f t="shared" si="68"/>
        <v>Positive ΔP</v>
      </c>
      <c r="R731" t="str">
        <f t="shared" si="69"/>
        <v>Within Model #180 range</v>
      </c>
      <c r="S731" s="4" t="str">
        <f t="shared" si="70"/>
        <v>Not measured</v>
      </c>
      <c r="T731" t="s">
        <v>86</v>
      </c>
      <c r="U731" s="8" t="s">
        <v>1025</v>
      </c>
      <c r="V731" t="str">
        <f t="shared" si="71"/>
        <v>Tier 3</v>
      </c>
    </row>
    <row r="732" spans="1:22">
      <c r="A732" t="s">
        <v>1046</v>
      </c>
      <c r="B732" t="s">
        <v>644</v>
      </c>
      <c r="C732" s="3">
        <v>46227.591666666667</v>
      </c>
      <c r="D732" t="s">
        <v>745</v>
      </c>
      <c r="E732">
        <v>5</v>
      </c>
      <c r="F732" s="4">
        <v>27.2</v>
      </c>
      <c r="G732" s="4">
        <v>15.6</v>
      </c>
      <c r="H732" s="4">
        <v>3.6</v>
      </c>
      <c r="I732" s="4">
        <v>53.6</v>
      </c>
      <c r="J732" s="4">
        <v>82.5</v>
      </c>
      <c r="K732" s="4">
        <v>29.55</v>
      </c>
      <c r="L732" s="4">
        <v>0.13</v>
      </c>
      <c r="M732" s="4">
        <v>0.03</v>
      </c>
      <c r="N732" t="s">
        <v>85</v>
      </c>
      <c r="O732" s="4">
        <f t="shared" si="66"/>
        <v>0.66</v>
      </c>
      <c r="P732" s="5">
        <f t="shared" si="67"/>
        <v>0.18</v>
      </c>
      <c r="Q732" t="str">
        <f t="shared" si="68"/>
        <v>Positive ΔP</v>
      </c>
      <c r="R732" t="str">
        <f t="shared" si="69"/>
        <v>Within Model #180 range</v>
      </c>
      <c r="S732" s="4" t="str">
        <f t="shared" si="70"/>
        <v>Not measured</v>
      </c>
      <c r="T732" t="s">
        <v>86</v>
      </c>
      <c r="U732" s="8" t="s">
        <v>1034</v>
      </c>
      <c r="V732" t="str">
        <f t="shared" si="71"/>
        <v>Tier 3</v>
      </c>
    </row>
    <row r="733" spans="1:22">
      <c r="A733" t="s">
        <v>1047</v>
      </c>
      <c r="B733" t="s">
        <v>644</v>
      </c>
      <c r="C733" s="3">
        <v>46227.595138888886</v>
      </c>
      <c r="D733" t="s">
        <v>747</v>
      </c>
      <c r="E733">
        <v>5</v>
      </c>
      <c r="F733" s="4">
        <v>9.1</v>
      </c>
      <c r="G733" s="4">
        <v>5.4</v>
      </c>
      <c r="H733" s="4">
        <v>15.3</v>
      </c>
      <c r="I733" s="4">
        <v>70.2</v>
      </c>
      <c r="J733" s="4">
        <v>83</v>
      </c>
      <c r="K733" s="4">
        <v>29.54</v>
      </c>
      <c r="L733" s="4">
        <v>0</v>
      </c>
      <c r="M733" s="4">
        <v>0</v>
      </c>
      <c r="N733" t="s">
        <v>85</v>
      </c>
      <c r="O733" s="4">
        <f t="shared" si="66"/>
        <v>0</v>
      </c>
      <c r="P733" s="5">
        <f t="shared" si="67"/>
        <v>0</v>
      </c>
      <c r="Q733" t="str">
        <f t="shared" si="68"/>
        <v>Zero ΔP</v>
      </c>
      <c r="R733" t="str">
        <f t="shared" si="69"/>
        <v>Zero / below detection</v>
      </c>
      <c r="S733" s="4" t="str">
        <f t="shared" si="70"/>
        <v>Not measured</v>
      </c>
      <c r="T733" t="s">
        <v>86</v>
      </c>
      <c r="U733" s="8" t="s">
        <v>1027</v>
      </c>
      <c r="V733" t="str">
        <f t="shared" si="71"/>
        <v>Tier 3</v>
      </c>
    </row>
    <row r="734" spans="1:22">
      <c r="A734" t="s">
        <v>1048</v>
      </c>
      <c r="B734" t="s">
        <v>644</v>
      </c>
      <c r="C734" s="3">
        <v>46227.597222222219</v>
      </c>
      <c r="D734" t="s">
        <v>749</v>
      </c>
      <c r="E734">
        <v>5</v>
      </c>
      <c r="F734" s="4">
        <v>0</v>
      </c>
      <c r="G734" s="4">
        <v>0</v>
      </c>
      <c r="H734" s="4">
        <v>22</v>
      </c>
      <c r="I734" s="4">
        <v>78</v>
      </c>
      <c r="J734" s="4">
        <v>82.7</v>
      </c>
      <c r="K734" s="4">
        <v>29.54</v>
      </c>
      <c r="L734" s="4" t="s">
        <v>85</v>
      </c>
      <c r="M734" s="4" t="s">
        <v>85</v>
      </c>
      <c r="N734" t="s">
        <v>85</v>
      </c>
      <c r="O734" s="4" t="str">
        <f t="shared" si="66"/>
        <v>Not measured</v>
      </c>
      <c r="P734" s="5" t="str">
        <f t="shared" si="67"/>
        <v>Not measured</v>
      </c>
      <c r="Q734" t="str">
        <f t="shared" si="68"/>
        <v>Not measured</v>
      </c>
      <c r="R734" t="str">
        <f t="shared" si="69"/>
        <v>Not measured</v>
      </c>
      <c r="S734" s="4" t="str">
        <f t="shared" si="70"/>
        <v>Not measured</v>
      </c>
      <c r="T734" t="s">
        <v>85</v>
      </c>
      <c r="U734" s="8" t="s">
        <v>1027</v>
      </c>
      <c r="V734" t="str">
        <f t="shared" si="71"/>
        <v>Tier 1</v>
      </c>
    </row>
    <row r="735" spans="1:22">
      <c r="A735" t="s">
        <v>1049</v>
      </c>
      <c r="B735" t="s">
        <v>644</v>
      </c>
      <c r="C735" s="3">
        <v>46227.600694444445</v>
      </c>
      <c r="D735" t="s">
        <v>751</v>
      </c>
      <c r="E735">
        <v>5</v>
      </c>
      <c r="F735" s="4">
        <v>24.4</v>
      </c>
      <c r="G735" s="4">
        <v>14.1</v>
      </c>
      <c r="H735" s="4">
        <v>4.8</v>
      </c>
      <c r="I735" s="4">
        <v>56.7</v>
      </c>
      <c r="J735" s="4">
        <v>81.599999999999994</v>
      </c>
      <c r="K735" s="4">
        <v>29.54</v>
      </c>
      <c r="L735" s="4">
        <v>0.12</v>
      </c>
      <c r="M735" s="4">
        <v>0.03</v>
      </c>
      <c r="N735" t="s">
        <v>85</v>
      </c>
      <c r="O735" s="4">
        <f t="shared" si="66"/>
        <v>0.66</v>
      </c>
      <c r="P735" s="5">
        <f t="shared" si="67"/>
        <v>0.161</v>
      </c>
      <c r="Q735" t="str">
        <f t="shared" si="68"/>
        <v>Positive ΔP</v>
      </c>
      <c r="R735" t="str">
        <f t="shared" si="69"/>
        <v>Within Model #180 range</v>
      </c>
      <c r="S735" s="4" t="str">
        <f t="shared" si="70"/>
        <v>Not measured</v>
      </c>
      <c r="T735" t="s">
        <v>86</v>
      </c>
      <c r="U735" s="8" t="s">
        <v>1027</v>
      </c>
      <c r="V735" t="str">
        <f t="shared" si="71"/>
        <v>Tier 3</v>
      </c>
    </row>
    <row r="736" spans="1:22">
      <c r="A736" t="s">
        <v>1050</v>
      </c>
      <c r="B736" t="s">
        <v>644</v>
      </c>
      <c r="C736" s="3">
        <v>46227.604166666664</v>
      </c>
      <c r="D736" t="s">
        <v>753</v>
      </c>
      <c r="E736">
        <v>5</v>
      </c>
      <c r="F736" s="4">
        <v>31.8</v>
      </c>
      <c r="G736" s="4">
        <v>18.2</v>
      </c>
      <c r="H736" s="4">
        <v>1.8</v>
      </c>
      <c r="I736" s="4">
        <v>48.2</v>
      </c>
      <c r="J736" s="4">
        <v>80.7</v>
      </c>
      <c r="K736" s="4">
        <v>29.55</v>
      </c>
      <c r="L736" s="4">
        <v>0.16</v>
      </c>
      <c r="M736" s="4">
        <v>0.04</v>
      </c>
      <c r="N736" t="s">
        <v>85</v>
      </c>
      <c r="O736" s="4">
        <f t="shared" si="66"/>
        <v>0.76</v>
      </c>
      <c r="P736" s="5">
        <f t="shared" si="67"/>
        <v>0.24199999999999999</v>
      </c>
      <c r="Q736" t="str">
        <f t="shared" si="68"/>
        <v>Positive ΔP</v>
      </c>
      <c r="R736" t="str">
        <f t="shared" si="69"/>
        <v>Within Model #180 range</v>
      </c>
      <c r="S736" s="4" t="str">
        <f t="shared" si="70"/>
        <v>Not measured</v>
      </c>
      <c r="T736" t="s">
        <v>86</v>
      </c>
      <c r="U736" s="8" t="s">
        <v>1034</v>
      </c>
      <c r="V736" t="str">
        <f t="shared" si="71"/>
        <v>Tier 3</v>
      </c>
    </row>
    <row r="737" spans="1:22">
      <c r="A737" t="s">
        <v>1051</v>
      </c>
      <c r="B737" t="s">
        <v>644</v>
      </c>
      <c r="C737" s="3">
        <v>46227.60833333333</v>
      </c>
      <c r="D737" t="s">
        <v>755</v>
      </c>
      <c r="E737">
        <v>5</v>
      </c>
      <c r="F737" s="4">
        <v>15</v>
      </c>
      <c r="G737" s="4">
        <v>8.8000000000000007</v>
      </c>
      <c r="H737" s="4">
        <v>10</v>
      </c>
      <c r="I737" s="4">
        <v>66.2</v>
      </c>
      <c r="J737" s="4">
        <v>80.900000000000006</v>
      </c>
      <c r="K737" s="4">
        <v>29.56</v>
      </c>
      <c r="L737" s="4">
        <v>0.05</v>
      </c>
      <c r="M737" s="4">
        <v>0.01</v>
      </c>
      <c r="N737" t="s">
        <v>85</v>
      </c>
      <c r="O737" s="4">
        <f t="shared" si="66"/>
        <v>0.38</v>
      </c>
      <c r="P737" s="5">
        <f t="shared" si="67"/>
        <v>5.7000000000000002E-2</v>
      </c>
      <c r="Q737" t="str">
        <f t="shared" si="68"/>
        <v>Positive ΔP</v>
      </c>
      <c r="R737" t="str">
        <f t="shared" si="69"/>
        <v>Within Model #180 range</v>
      </c>
      <c r="S737" s="4" t="str">
        <f t="shared" si="70"/>
        <v>Not measured</v>
      </c>
      <c r="T737" t="s">
        <v>86</v>
      </c>
      <c r="U737" s="8" t="s">
        <v>1025</v>
      </c>
      <c r="V737" t="str">
        <f t="shared" si="71"/>
        <v>Tier 3</v>
      </c>
    </row>
    <row r="738" spans="1:22">
      <c r="A738" t="s">
        <v>1052</v>
      </c>
      <c r="B738" t="s">
        <v>644</v>
      </c>
      <c r="C738" s="3">
        <v>46227.61041666667</v>
      </c>
      <c r="D738" t="s">
        <v>757</v>
      </c>
      <c r="E738">
        <v>5</v>
      </c>
      <c r="F738" s="4">
        <v>0</v>
      </c>
      <c r="G738" s="4">
        <v>0.1</v>
      </c>
      <c r="H738" s="4">
        <v>21.8</v>
      </c>
      <c r="I738" s="4">
        <v>78.099999999999994</v>
      </c>
      <c r="J738" s="4">
        <v>82.8</v>
      </c>
      <c r="K738" s="4">
        <v>29.58</v>
      </c>
      <c r="L738" s="4" t="s">
        <v>85</v>
      </c>
      <c r="M738" s="4" t="s">
        <v>85</v>
      </c>
      <c r="N738" t="s">
        <v>85</v>
      </c>
      <c r="O738" s="4" t="str">
        <f t="shared" si="66"/>
        <v>Not measured</v>
      </c>
      <c r="P738" s="5" t="str">
        <f t="shared" si="67"/>
        <v>Not measured</v>
      </c>
      <c r="Q738" t="str">
        <f t="shared" si="68"/>
        <v>Not measured</v>
      </c>
      <c r="R738" t="str">
        <f t="shared" si="69"/>
        <v>Not measured</v>
      </c>
      <c r="S738" s="4" t="str">
        <f t="shared" si="70"/>
        <v>Not measured</v>
      </c>
      <c r="T738" t="s">
        <v>85</v>
      </c>
      <c r="U738" s="8" t="s">
        <v>1007</v>
      </c>
      <c r="V738" t="str">
        <f t="shared" si="71"/>
        <v>Tier 1</v>
      </c>
    </row>
    <row r="739" spans="1:22">
      <c r="A739" t="s">
        <v>1053</v>
      </c>
      <c r="B739" t="s">
        <v>644</v>
      </c>
      <c r="C739" s="3">
        <v>46227.613194444442</v>
      </c>
      <c r="D739" t="s">
        <v>759</v>
      </c>
      <c r="E739">
        <v>5</v>
      </c>
      <c r="F739" s="4">
        <v>19.8</v>
      </c>
      <c r="G739" s="4">
        <v>11.6</v>
      </c>
      <c r="H739" s="4">
        <v>7.1</v>
      </c>
      <c r="I739" s="4">
        <v>61.5</v>
      </c>
      <c r="J739" s="4">
        <v>80.7</v>
      </c>
      <c r="K739" s="4">
        <v>29.6</v>
      </c>
      <c r="L739" s="4">
        <v>0.09</v>
      </c>
      <c r="M739" s="4">
        <v>0.02</v>
      </c>
      <c r="N739" t="s">
        <v>85</v>
      </c>
      <c r="O739" s="4">
        <f t="shared" si="66"/>
        <v>0.54</v>
      </c>
      <c r="P739" s="5">
        <f t="shared" si="67"/>
        <v>0.107</v>
      </c>
      <c r="Q739" t="str">
        <f t="shared" si="68"/>
        <v>Positive ΔP</v>
      </c>
      <c r="R739" t="str">
        <f t="shared" si="69"/>
        <v>Within Model #180 range</v>
      </c>
      <c r="S739" s="4" t="str">
        <f t="shared" si="70"/>
        <v>Not measured</v>
      </c>
      <c r="T739" t="s">
        <v>86</v>
      </c>
      <c r="U739" s="8" t="s">
        <v>114</v>
      </c>
      <c r="V739" t="str">
        <f t="shared" si="71"/>
        <v>Tier 3</v>
      </c>
    </row>
    <row r="740" spans="1:22">
      <c r="A740" t="s">
        <v>1054</v>
      </c>
      <c r="B740" t="s">
        <v>644</v>
      </c>
      <c r="C740" s="3">
        <v>46227.617361111108</v>
      </c>
      <c r="D740" t="s">
        <v>761</v>
      </c>
      <c r="E740">
        <v>5</v>
      </c>
      <c r="F740" s="4">
        <v>34.200000000000003</v>
      </c>
      <c r="G740" s="4">
        <v>19.7</v>
      </c>
      <c r="H740" s="4">
        <v>0.8</v>
      </c>
      <c r="I740" s="4">
        <v>45.3</v>
      </c>
      <c r="J740" s="4">
        <v>80.3</v>
      </c>
      <c r="K740" s="4">
        <v>29.62</v>
      </c>
      <c r="L740" s="4">
        <v>0.18</v>
      </c>
      <c r="M740" s="4">
        <v>0.04</v>
      </c>
      <c r="N740" t="s">
        <v>85</v>
      </c>
      <c r="O740" s="4">
        <f t="shared" si="66"/>
        <v>0.76</v>
      </c>
      <c r="P740" s="5">
        <f t="shared" si="67"/>
        <v>0.26</v>
      </c>
      <c r="Q740" t="str">
        <f t="shared" si="68"/>
        <v>Positive ΔP</v>
      </c>
      <c r="R740" t="str">
        <f t="shared" si="69"/>
        <v>Within Model #180 range</v>
      </c>
      <c r="S740" s="4" t="str">
        <f t="shared" si="70"/>
        <v>Not measured</v>
      </c>
      <c r="T740" t="s">
        <v>86</v>
      </c>
      <c r="U740" s="8" t="s">
        <v>116</v>
      </c>
      <c r="V740" t="str">
        <f t="shared" si="71"/>
        <v>Tier 3</v>
      </c>
    </row>
    <row r="741" spans="1:22">
      <c r="A741" t="s">
        <v>1055</v>
      </c>
      <c r="B741" t="s">
        <v>644</v>
      </c>
      <c r="C741" s="3">
        <v>46227.620833333334</v>
      </c>
      <c r="D741" t="s">
        <v>763</v>
      </c>
      <c r="E741">
        <v>5</v>
      </c>
      <c r="F741" s="4">
        <v>6.8</v>
      </c>
      <c r="G741" s="4">
        <v>4.2</v>
      </c>
      <c r="H741" s="4">
        <v>16.399999999999999</v>
      </c>
      <c r="I741" s="4">
        <v>72.599999999999994</v>
      </c>
      <c r="J741" s="4">
        <v>81.5</v>
      </c>
      <c r="K741" s="4">
        <v>29.64</v>
      </c>
      <c r="L741" s="4">
        <v>-0.01</v>
      </c>
      <c r="M741" s="4">
        <v>-0.01</v>
      </c>
      <c r="N741" t="s">
        <v>85</v>
      </c>
      <c r="O741" s="4">
        <f t="shared" si="66"/>
        <v>0.38</v>
      </c>
      <c r="P741" s="5">
        <f t="shared" si="67"/>
        <v>2.5999999999999999E-2</v>
      </c>
      <c r="Q741" t="str">
        <f t="shared" si="68"/>
        <v>Negative ΔP</v>
      </c>
      <c r="R741" t="str">
        <f t="shared" si="69"/>
        <v>Within Model #180 range</v>
      </c>
      <c r="S741" s="4" t="str">
        <f t="shared" si="70"/>
        <v>Not measured</v>
      </c>
      <c r="T741" t="s">
        <v>86</v>
      </c>
      <c r="U741" s="8" t="s">
        <v>490</v>
      </c>
      <c r="V741" t="str">
        <f t="shared" si="71"/>
        <v>Tier 3</v>
      </c>
    </row>
    <row r="742" spans="1:22">
      <c r="A742" t="s">
        <v>1056</v>
      </c>
      <c r="B742" t="s">
        <v>644</v>
      </c>
      <c r="C742" s="3">
        <v>46227.623611111114</v>
      </c>
      <c r="D742" t="s">
        <v>765</v>
      </c>
      <c r="E742">
        <v>5</v>
      </c>
      <c r="F742" s="4">
        <v>26</v>
      </c>
      <c r="G742" s="4">
        <v>15</v>
      </c>
      <c r="H742" s="4">
        <v>4.2</v>
      </c>
      <c r="I742" s="4">
        <v>54.8</v>
      </c>
      <c r="J742" s="4">
        <v>81.2</v>
      </c>
      <c r="K742" s="4">
        <v>29.65</v>
      </c>
      <c r="L742" s="4">
        <v>0.13</v>
      </c>
      <c r="M742" s="4">
        <v>0.03</v>
      </c>
      <c r="N742" t="s">
        <v>85</v>
      </c>
      <c r="O742" s="4">
        <f t="shared" si="66"/>
        <v>0.66</v>
      </c>
      <c r="P742" s="5">
        <f t="shared" si="67"/>
        <v>0.17199999999999999</v>
      </c>
      <c r="Q742" t="str">
        <f t="shared" si="68"/>
        <v>Positive ΔP</v>
      </c>
      <c r="R742" t="str">
        <f t="shared" si="69"/>
        <v>Within Model #180 range</v>
      </c>
      <c r="S742" s="4" t="str">
        <f t="shared" si="70"/>
        <v>Not measured</v>
      </c>
      <c r="T742" t="s">
        <v>86</v>
      </c>
      <c r="U742" s="8" t="s">
        <v>485</v>
      </c>
      <c r="V742" t="str">
        <f t="shared" si="71"/>
        <v>Tier 3</v>
      </c>
    </row>
    <row r="743" spans="1:22">
      <c r="A743" t="s">
        <v>1057</v>
      </c>
      <c r="B743" t="s">
        <v>644</v>
      </c>
      <c r="C743" s="3">
        <v>46227.625694444447</v>
      </c>
      <c r="D743" t="s">
        <v>767</v>
      </c>
      <c r="E743">
        <v>5</v>
      </c>
      <c r="F743" s="4">
        <v>0</v>
      </c>
      <c r="G743" s="4">
        <v>0.1</v>
      </c>
      <c r="H743" s="4">
        <v>21.9</v>
      </c>
      <c r="I743" s="4">
        <v>78</v>
      </c>
      <c r="J743" s="4">
        <v>81.2</v>
      </c>
      <c r="K743" s="4">
        <v>29.66</v>
      </c>
      <c r="L743" s="4" t="s">
        <v>85</v>
      </c>
      <c r="M743" s="4" t="s">
        <v>85</v>
      </c>
      <c r="N743" t="s">
        <v>85</v>
      </c>
      <c r="O743" s="4" t="str">
        <f t="shared" si="66"/>
        <v>Not measured</v>
      </c>
      <c r="P743" s="5" t="str">
        <f t="shared" si="67"/>
        <v>Not measured</v>
      </c>
      <c r="Q743" t="str">
        <f t="shared" si="68"/>
        <v>Not measured</v>
      </c>
      <c r="R743" t="str">
        <f t="shared" si="69"/>
        <v>Not measured</v>
      </c>
      <c r="S743" s="4" t="str">
        <f t="shared" si="70"/>
        <v>Not measured</v>
      </c>
      <c r="T743" t="s">
        <v>85</v>
      </c>
      <c r="U743" s="8" t="s">
        <v>481</v>
      </c>
      <c r="V743" t="str">
        <f t="shared" si="71"/>
        <v>Tier 1</v>
      </c>
    </row>
    <row r="744" spans="1:22">
      <c r="A744" t="s">
        <v>1058</v>
      </c>
      <c r="B744" t="s">
        <v>644</v>
      </c>
      <c r="C744" s="3">
        <v>46227.62777777778</v>
      </c>
      <c r="D744" t="s">
        <v>769</v>
      </c>
      <c r="E744">
        <v>5</v>
      </c>
      <c r="F744" s="4">
        <v>29.8</v>
      </c>
      <c r="G744" s="4">
        <v>17.100000000000001</v>
      </c>
      <c r="H744" s="4">
        <v>2.5</v>
      </c>
      <c r="I744" s="4">
        <v>50.6</v>
      </c>
      <c r="J744" s="4">
        <v>80.099999999999994</v>
      </c>
      <c r="K744" s="4">
        <v>29.66</v>
      </c>
      <c r="L744" s="4">
        <v>0.15</v>
      </c>
      <c r="M744" s="4">
        <v>0.04</v>
      </c>
      <c r="N744" t="s">
        <v>85</v>
      </c>
      <c r="O744" s="4">
        <f t="shared" si="66"/>
        <v>0.76</v>
      </c>
      <c r="P744" s="5">
        <f t="shared" si="67"/>
        <v>0.22600000000000001</v>
      </c>
      <c r="Q744" t="str">
        <f t="shared" si="68"/>
        <v>Positive ΔP</v>
      </c>
      <c r="R744" t="str">
        <f t="shared" si="69"/>
        <v>Within Model #180 range</v>
      </c>
      <c r="S744" s="4" t="str">
        <f t="shared" si="70"/>
        <v>Not measured</v>
      </c>
      <c r="T744" t="s">
        <v>86</v>
      </c>
      <c r="U744" s="8" t="s">
        <v>481</v>
      </c>
      <c r="V744" t="str">
        <f t="shared" si="71"/>
        <v>Tier 3</v>
      </c>
    </row>
    <row r="745" spans="1:22">
      <c r="A745" t="s">
        <v>1059</v>
      </c>
      <c r="B745" t="s">
        <v>644</v>
      </c>
      <c r="C745" s="3">
        <v>46227.629861111112</v>
      </c>
      <c r="D745" t="s">
        <v>771</v>
      </c>
      <c r="E745">
        <v>5</v>
      </c>
      <c r="F745" s="4">
        <v>14.7</v>
      </c>
      <c r="G745" s="4">
        <v>8.6</v>
      </c>
      <c r="H745" s="4">
        <v>10.3</v>
      </c>
      <c r="I745" s="4">
        <v>66.400000000000006</v>
      </c>
      <c r="J745" s="4">
        <v>82.1</v>
      </c>
      <c r="K745" s="4">
        <v>29.66</v>
      </c>
      <c r="L745" s="4">
        <v>0.05</v>
      </c>
      <c r="M745" s="4">
        <v>0.01</v>
      </c>
      <c r="N745" t="s">
        <v>85</v>
      </c>
      <c r="O745" s="4">
        <f t="shared" si="66"/>
        <v>0.38</v>
      </c>
      <c r="P745" s="5">
        <f t="shared" si="67"/>
        <v>5.6000000000000001E-2</v>
      </c>
      <c r="Q745" t="str">
        <f t="shared" si="68"/>
        <v>Positive ΔP</v>
      </c>
      <c r="R745" t="str">
        <f t="shared" si="69"/>
        <v>Within Model #180 range</v>
      </c>
      <c r="S745" s="4" t="str">
        <f t="shared" si="70"/>
        <v>Not measured</v>
      </c>
      <c r="T745" t="s">
        <v>86</v>
      </c>
      <c r="U745" s="8" t="s">
        <v>481</v>
      </c>
      <c r="V745" t="str">
        <f t="shared" si="71"/>
        <v>Tier 3</v>
      </c>
    </row>
    <row r="746" spans="1:22">
      <c r="A746" t="s">
        <v>1060</v>
      </c>
      <c r="B746" t="s">
        <v>644</v>
      </c>
      <c r="C746" s="3">
        <v>46227.631249999999</v>
      </c>
      <c r="D746" t="s">
        <v>773</v>
      </c>
      <c r="E746">
        <v>5</v>
      </c>
      <c r="F746" s="4">
        <v>23.3</v>
      </c>
      <c r="G746" s="4">
        <v>13.6</v>
      </c>
      <c r="H746" s="4">
        <v>5.5</v>
      </c>
      <c r="I746" s="4">
        <v>57.6</v>
      </c>
      <c r="J746" s="4">
        <v>80.2</v>
      </c>
      <c r="K746" s="4">
        <v>29.65</v>
      </c>
      <c r="L746" s="4">
        <v>0.11</v>
      </c>
      <c r="M746" s="4">
        <v>0.03</v>
      </c>
      <c r="N746" t="s">
        <v>85</v>
      </c>
      <c r="O746" s="4">
        <f t="shared" si="66"/>
        <v>0.66</v>
      </c>
      <c r="P746" s="5">
        <f t="shared" si="67"/>
        <v>0.154</v>
      </c>
      <c r="Q746" t="str">
        <f t="shared" si="68"/>
        <v>Positive ΔP</v>
      </c>
      <c r="R746" t="str">
        <f t="shared" si="69"/>
        <v>Within Model #180 range</v>
      </c>
      <c r="S746" s="4" t="str">
        <f t="shared" si="70"/>
        <v>Not measured</v>
      </c>
      <c r="T746" t="s">
        <v>86</v>
      </c>
      <c r="U746" s="8" t="s">
        <v>485</v>
      </c>
      <c r="V746" t="str">
        <f t="shared" si="71"/>
        <v>Tier 3</v>
      </c>
    </row>
    <row r="747" spans="1:22">
      <c r="A747" t="s">
        <v>1061</v>
      </c>
      <c r="B747" t="s">
        <v>644</v>
      </c>
      <c r="C747" s="3">
        <v>46228.634722222225</v>
      </c>
      <c r="D747" t="s">
        <v>775</v>
      </c>
      <c r="E747">
        <v>5</v>
      </c>
      <c r="F747" s="4">
        <v>0</v>
      </c>
      <c r="G747" s="4">
        <v>0</v>
      </c>
      <c r="H747" s="4">
        <v>21.8</v>
      </c>
      <c r="I747" s="4">
        <v>78.2</v>
      </c>
      <c r="J747" s="4">
        <v>83.2</v>
      </c>
      <c r="K747" s="4">
        <v>29.64</v>
      </c>
      <c r="L747" s="4" t="s">
        <v>85</v>
      </c>
      <c r="M747" s="4" t="s">
        <v>85</v>
      </c>
      <c r="N747" t="s">
        <v>85</v>
      </c>
      <c r="O747" s="4" t="str">
        <f t="shared" si="66"/>
        <v>Not measured</v>
      </c>
      <c r="P747" s="5" t="str">
        <f t="shared" si="67"/>
        <v>Not measured</v>
      </c>
      <c r="Q747" t="str">
        <f t="shared" si="68"/>
        <v>Not measured</v>
      </c>
      <c r="R747" t="str">
        <f t="shared" si="69"/>
        <v>Not measured</v>
      </c>
      <c r="S747" s="4" t="str">
        <f t="shared" si="70"/>
        <v>Not measured</v>
      </c>
      <c r="T747" t="s">
        <v>85</v>
      </c>
      <c r="U747" s="8" t="s">
        <v>490</v>
      </c>
      <c r="V747" t="str">
        <f t="shared" si="71"/>
        <v>Tier 1</v>
      </c>
    </row>
    <row r="748" spans="1:22">
      <c r="A748" t="s">
        <v>1062</v>
      </c>
      <c r="B748" t="s">
        <v>1063</v>
      </c>
      <c r="C748" s="2">
        <v>45982</v>
      </c>
      <c r="D748" t="s">
        <v>1064</v>
      </c>
      <c r="E748">
        <v>1</v>
      </c>
      <c r="F748" s="4">
        <v>0</v>
      </c>
      <c r="G748" s="4">
        <v>1</v>
      </c>
      <c r="H748" s="4">
        <v>20.6</v>
      </c>
      <c r="I748" s="4">
        <v>78.400000000000006</v>
      </c>
      <c r="J748" s="4">
        <v>47.3</v>
      </c>
      <c r="K748" s="4">
        <v>30.27</v>
      </c>
      <c r="L748" t="s">
        <v>85</v>
      </c>
      <c r="M748" t="s">
        <v>85</v>
      </c>
      <c r="N748" t="s">
        <v>85</v>
      </c>
      <c r="O748" s="4" t="str">
        <f t="shared" si="66"/>
        <v>Not measured</v>
      </c>
      <c r="P748" s="5" t="str">
        <f t="shared" si="67"/>
        <v>Not measured</v>
      </c>
      <c r="Q748" t="str">
        <f t="shared" si="68"/>
        <v>Not measured</v>
      </c>
      <c r="R748" t="str">
        <f t="shared" si="69"/>
        <v>Not measured</v>
      </c>
      <c r="S748" s="4" t="str">
        <f t="shared" si="70"/>
        <v>Not measured</v>
      </c>
      <c r="T748" t="s">
        <v>86</v>
      </c>
      <c r="U748" s="8" t="s">
        <v>1065</v>
      </c>
      <c r="V748" t="str">
        <f t="shared" si="71"/>
        <v>Tier 1</v>
      </c>
    </row>
    <row r="749" spans="1:22">
      <c r="A749" t="s">
        <v>1066</v>
      </c>
      <c r="B749" t="s">
        <v>1063</v>
      </c>
      <c r="C749" s="2">
        <v>45982</v>
      </c>
      <c r="D749" t="s">
        <v>1067</v>
      </c>
      <c r="E749">
        <v>1</v>
      </c>
      <c r="F749" s="4">
        <v>0</v>
      </c>
      <c r="G749" s="4">
        <v>0.1</v>
      </c>
      <c r="H749" s="4">
        <v>22.2</v>
      </c>
      <c r="I749" s="4">
        <v>77.7</v>
      </c>
      <c r="J749" s="4">
        <v>50.2</v>
      </c>
      <c r="K749" s="4">
        <v>30.27</v>
      </c>
      <c r="L749" t="s">
        <v>85</v>
      </c>
      <c r="M749" t="s">
        <v>85</v>
      </c>
      <c r="N749" t="s">
        <v>85</v>
      </c>
      <c r="O749" s="4" t="str">
        <f t="shared" si="66"/>
        <v>Not measured</v>
      </c>
      <c r="P749" s="5" t="str">
        <f t="shared" si="67"/>
        <v>Not measured</v>
      </c>
      <c r="Q749" t="str">
        <f t="shared" si="68"/>
        <v>Not measured</v>
      </c>
      <c r="R749" t="str">
        <f t="shared" si="69"/>
        <v>Not measured</v>
      </c>
      <c r="S749" s="4" t="str">
        <f t="shared" si="70"/>
        <v>Not measured</v>
      </c>
      <c r="T749" t="s">
        <v>86</v>
      </c>
      <c r="U749" s="8" t="s">
        <v>1068</v>
      </c>
      <c r="V749" t="str">
        <f t="shared" si="71"/>
        <v>Tier 1</v>
      </c>
    </row>
    <row r="750" spans="1:22">
      <c r="A750" t="s">
        <v>1069</v>
      </c>
      <c r="B750" t="s">
        <v>1063</v>
      </c>
      <c r="C750" s="2">
        <v>45982</v>
      </c>
      <c r="D750" t="s">
        <v>1070</v>
      </c>
      <c r="E750">
        <v>1</v>
      </c>
      <c r="F750" s="4">
        <v>0</v>
      </c>
      <c r="G750" s="4">
        <v>1</v>
      </c>
      <c r="H750" s="4">
        <v>22.2</v>
      </c>
      <c r="I750" s="4">
        <v>78.400000000000006</v>
      </c>
      <c r="J750" s="4">
        <v>47.8</v>
      </c>
      <c r="K750" s="4">
        <v>30.27</v>
      </c>
      <c r="L750" t="s">
        <v>85</v>
      </c>
      <c r="M750" t="s">
        <v>85</v>
      </c>
      <c r="N750" t="s">
        <v>85</v>
      </c>
      <c r="O750" s="4" t="str">
        <f t="shared" si="66"/>
        <v>Not measured</v>
      </c>
      <c r="P750" s="5" t="str">
        <f t="shared" si="67"/>
        <v>Not measured</v>
      </c>
      <c r="Q750" t="str">
        <f t="shared" si="68"/>
        <v>Not measured</v>
      </c>
      <c r="R750" t="str">
        <f t="shared" si="69"/>
        <v>Not measured</v>
      </c>
      <c r="S750" s="4" t="str">
        <f t="shared" si="70"/>
        <v>Not measured</v>
      </c>
      <c r="T750" t="s">
        <v>86</v>
      </c>
      <c r="U750" s="8" t="s">
        <v>1068</v>
      </c>
      <c r="V750" t="str">
        <f t="shared" si="71"/>
        <v>Tier 1</v>
      </c>
    </row>
    <row r="751" spans="1:22">
      <c r="A751" t="s">
        <v>1071</v>
      </c>
      <c r="B751" t="s">
        <v>1063</v>
      </c>
      <c r="C751" s="2">
        <v>45982</v>
      </c>
      <c r="D751" t="s">
        <v>1072</v>
      </c>
      <c r="E751">
        <v>1</v>
      </c>
      <c r="F751" s="4">
        <v>0</v>
      </c>
      <c r="G751" s="4">
        <v>1.1000000000000001</v>
      </c>
      <c r="H751" s="4">
        <v>20.3</v>
      </c>
      <c r="I751" s="4">
        <v>78.7</v>
      </c>
      <c r="J751" s="4">
        <v>47.5</v>
      </c>
      <c r="K751" s="4">
        <v>30.27</v>
      </c>
      <c r="L751" t="s">
        <v>85</v>
      </c>
      <c r="M751" t="s">
        <v>85</v>
      </c>
      <c r="N751" t="s">
        <v>85</v>
      </c>
      <c r="O751" s="4" t="str">
        <f t="shared" si="66"/>
        <v>Not measured</v>
      </c>
      <c r="P751" s="5" t="str">
        <f t="shared" si="67"/>
        <v>Not measured</v>
      </c>
      <c r="Q751" t="str">
        <f t="shared" si="68"/>
        <v>Not measured</v>
      </c>
      <c r="R751" t="str">
        <f t="shared" si="69"/>
        <v>Not measured</v>
      </c>
      <c r="S751" s="4" t="str">
        <f t="shared" si="70"/>
        <v>Not measured</v>
      </c>
      <c r="T751" t="s">
        <v>86</v>
      </c>
      <c r="U751" s="8" t="s">
        <v>1068</v>
      </c>
      <c r="V751" t="str">
        <f t="shared" si="71"/>
        <v>Tier 1</v>
      </c>
    </row>
    <row r="752" spans="1:22">
      <c r="A752" t="s">
        <v>1073</v>
      </c>
      <c r="B752" t="s">
        <v>1063</v>
      </c>
      <c r="C752" s="2">
        <v>45982</v>
      </c>
      <c r="D752" t="s">
        <v>1074</v>
      </c>
      <c r="E752">
        <v>1</v>
      </c>
      <c r="F752" s="4">
        <v>0</v>
      </c>
      <c r="G752" s="4">
        <v>1.4</v>
      </c>
      <c r="H752" s="4">
        <v>18.899999999999999</v>
      </c>
      <c r="I752" s="4">
        <v>79.7</v>
      </c>
      <c r="J752" s="4">
        <v>45.8</v>
      </c>
      <c r="K752" s="4">
        <v>30.27</v>
      </c>
      <c r="L752" t="s">
        <v>85</v>
      </c>
      <c r="M752" t="s">
        <v>85</v>
      </c>
      <c r="N752" t="s">
        <v>85</v>
      </c>
      <c r="O752" s="4" t="str">
        <f t="shared" si="66"/>
        <v>Not measured</v>
      </c>
      <c r="P752" s="5" t="str">
        <f t="shared" si="67"/>
        <v>Not measured</v>
      </c>
      <c r="Q752" t="str">
        <f t="shared" si="68"/>
        <v>Not measured</v>
      </c>
      <c r="R752" t="str">
        <f t="shared" si="69"/>
        <v>Not measured</v>
      </c>
      <c r="S752" s="4" t="str">
        <f t="shared" si="70"/>
        <v>Not measured</v>
      </c>
      <c r="T752" t="s">
        <v>86</v>
      </c>
      <c r="U752" s="8" t="s">
        <v>1068</v>
      </c>
      <c r="V752" t="str">
        <f t="shared" si="71"/>
        <v>Tier 1</v>
      </c>
    </row>
    <row r="753" spans="1:22">
      <c r="A753" t="s">
        <v>1075</v>
      </c>
      <c r="B753" t="s">
        <v>1063</v>
      </c>
      <c r="C753" s="2">
        <v>45982</v>
      </c>
      <c r="D753" t="s">
        <v>1076</v>
      </c>
      <c r="E753">
        <v>1</v>
      </c>
      <c r="F753" t="s">
        <v>85</v>
      </c>
      <c r="G753" t="s">
        <v>85</v>
      </c>
      <c r="H753" t="s">
        <v>85</v>
      </c>
      <c r="I753" t="s">
        <v>85</v>
      </c>
      <c r="J753" t="s">
        <v>85</v>
      </c>
      <c r="K753" t="s">
        <v>85</v>
      </c>
      <c r="L753" t="s">
        <v>85</v>
      </c>
      <c r="M753" t="s">
        <v>85</v>
      </c>
      <c r="N753" t="s">
        <v>85</v>
      </c>
      <c r="O753" s="4" t="str">
        <f t="shared" si="66"/>
        <v>Not measured</v>
      </c>
      <c r="P753" s="5" t="str">
        <f t="shared" si="67"/>
        <v>Not measured</v>
      </c>
      <c r="Q753" t="str">
        <f t="shared" si="68"/>
        <v>Not measured</v>
      </c>
      <c r="R753" t="str">
        <f t="shared" si="69"/>
        <v>Not measured</v>
      </c>
      <c r="S753" s="4" t="str">
        <f t="shared" si="70"/>
        <v>Not measured</v>
      </c>
      <c r="T753" t="s">
        <v>85</v>
      </c>
      <c r="U753" s="8" t="s">
        <v>1077</v>
      </c>
      <c r="V753" t="str">
        <f t="shared" si="71"/>
        <v>Not Classified</v>
      </c>
    </row>
    <row r="754" spans="1:22">
      <c r="A754" t="s">
        <v>1078</v>
      </c>
      <c r="B754" t="s">
        <v>1063</v>
      </c>
      <c r="C754" s="2">
        <v>45982</v>
      </c>
      <c r="D754" t="s">
        <v>1079</v>
      </c>
      <c r="E754">
        <v>1</v>
      </c>
      <c r="F754" s="4">
        <v>0</v>
      </c>
      <c r="G754" s="4">
        <v>0.1</v>
      </c>
      <c r="H754" s="4">
        <v>22</v>
      </c>
      <c r="I754" s="4">
        <v>77.3</v>
      </c>
      <c r="J754" s="4">
        <v>45.6</v>
      </c>
      <c r="K754" s="4">
        <v>30.27</v>
      </c>
      <c r="L754" t="s">
        <v>85</v>
      </c>
      <c r="M754" t="s">
        <v>85</v>
      </c>
      <c r="N754" t="s">
        <v>85</v>
      </c>
      <c r="O754" s="4" t="str">
        <f t="shared" si="66"/>
        <v>Not measured</v>
      </c>
      <c r="P754" s="5" t="str">
        <f t="shared" si="67"/>
        <v>Not measured</v>
      </c>
      <c r="Q754" t="str">
        <f t="shared" si="68"/>
        <v>Not measured</v>
      </c>
      <c r="R754" t="str">
        <f t="shared" si="69"/>
        <v>Not measured</v>
      </c>
      <c r="S754" s="4" t="str">
        <f t="shared" si="70"/>
        <v>Not measured</v>
      </c>
      <c r="T754" t="s">
        <v>86</v>
      </c>
      <c r="U754" s="8" t="s">
        <v>1068</v>
      </c>
      <c r="V754" t="str">
        <f t="shared" si="71"/>
        <v>Tier 1</v>
      </c>
    </row>
    <row r="755" spans="1:22">
      <c r="A755" t="s">
        <v>1080</v>
      </c>
      <c r="B755" t="s">
        <v>1063</v>
      </c>
      <c r="C755" s="2">
        <v>45982</v>
      </c>
      <c r="D755" t="s">
        <v>1081</v>
      </c>
      <c r="E755">
        <v>1</v>
      </c>
      <c r="F755" s="4">
        <v>0</v>
      </c>
      <c r="G755" s="4">
        <v>0</v>
      </c>
      <c r="H755" s="4">
        <v>21.9</v>
      </c>
      <c r="I755" s="4">
        <v>77.3</v>
      </c>
      <c r="J755" s="4">
        <v>47.8</v>
      </c>
      <c r="K755" s="4">
        <v>30.27</v>
      </c>
      <c r="L755" t="s">
        <v>85</v>
      </c>
      <c r="M755" t="s">
        <v>85</v>
      </c>
      <c r="N755" t="s">
        <v>85</v>
      </c>
      <c r="O755" s="4" t="str">
        <f t="shared" si="66"/>
        <v>Not measured</v>
      </c>
      <c r="P755" s="5" t="str">
        <f t="shared" si="67"/>
        <v>Not measured</v>
      </c>
      <c r="Q755" t="str">
        <f t="shared" si="68"/>
        <v>Not measured</v>
      </c>
      <c r="R755" t="str">
        <f t="shared" si="69"/>
        <v>Not measured</v>
      </c>
      <c r="S755" s="4" t="str">
        <f t="shared" si="70"/>
        <v>Not measured</v>
      </c>
      <c r="T755" t="s">
        <v>86</v>
      </c>
      <c r="U755" s="8" t="s">
        <v>1068</v>
      </c>
      <c r="V755" t="str">
        <f t="shared" si="71"/>
        <v>Tier 1</v>
      </c>
    </row>
    <row r="756" spans="1:22">
      <c r="A756" t="s">
        <v>1082</v>
      </c>
      <c r="B756" t="s">
        <v>1063</v>
      </c>
      <c r="C756" s="2">
        <v>45982</v>
      </c>
      <c r="D756" t="s">
        <v>1083</v>
      </c>
      <c r="E756">
        <v>1</v>
      </c>
      <c r="F756" s="4">
        <v>0</v>
      </c>
      <c r="G756" s="4">
        <v>0.1</v>
      </c>
      <c r="H756" s="4">
        <v>22</v>
      </c>
      <c r="I756" s="4">
        <v>77.3</v>
      </c>
      <c r="J756" s="4">
        <v>48</v>
      </c>
      <c r="K756" s="4">
        <v>30.27</v>
      </c>
      <c r="L756" t="s">
        <v>85</v>
      </c>
      <c r="M756" t="s">
        <v>85</v>
      </c>
      <c r="N756" t="s">
        <v>85</v>
      </c>
      <c r="O756" s="4" t="str">
        <f t="shared" si="66"/>
        <v>Not measured</v>
      </c>
      <c r="P756" s="5" t="str">
        <f t="shared" si="67"/>
        <v>Not measured</v>
      </c>
      <c r="Q756" t="str">
        <f t="shared" si="68"/>
        <v>Not measured</v>
      </c>
      <c r="R756" t="str">
        <f t="shared" si="69"/>
        <v>Not measured</v>
      </c>
      <c r="S756" s="4" t="str">
        <f t="shared" si="70"/>
        <v>Not measured</v>
      </c>
      <c r="T756" t="s">
        <v>86</v>
      </c>
      <c r="U756" s="8" t="s">
        <v>1068</v>
      </c>
      <c r="V756" t="str">
        <f t="shared" si="71"/>
        <v>Tier 1</v>
      </c>
    </row>
    <row r="757" spans="1:22">
      <c r="A757" t="s">
        <v>1084</v>
      </c>
      <c r="B757" t="s">
        <v>1063</v>
      </c>
      <c r="C757" s="2">
        <v>45982</v>
      </c>
      <c r="D757" t="s">
        <v>1085</v>
      </c>
      <c r="E757">
        <v>1</v>
      </c>
      <c r="F757" s="4">
        <v>0</v>
      </c>
      <c r="G757" s="4">
        <v>0.1</v>
      </c>
      <c r="H757" s="4">
        <v>22</v>
      </c>
      <c r="I757" s="4">
        <v>77.3</v>
      </c>
      <c r="J757" s="4">
        <v>48.1</v>
      </c>
      <c r="K757" s="4">
        <v>30.27</v>
      </c>
      <c r="L757" t="s">
        <v>85</v>
      </c>
      <c r="M757" t="s">
        <v>85</v>
      </c>
      <c r="N757" t="s">
        <v>85</v>
      </c>
      <c r="O757" s="4" t="str">
        <f t="shared" si="66"/>
        <v>Not measured</v>
      </c>
      <c r="P757" s="5" t="str">
        <f t="shared" si="67"/>
        <v>Not measured</v>
      </c>
      <c r="Q757" t="str">
        <f t="shared" si="68"/>
        <v>Not measured</v>
      </c>
      <c r="R757" t="str">
        <f t="shared" si="69"/>
        <v>Not measured</v>
      </c>
      <c r="S757" s="4" t="str">
        <f t="shared" si="70"/>
        <v>Not measured</v>
      </c>
      <c r="T757" t="s">
        <v>86</v>
      </c>
      <c r="U757" s="8" t="s">
        <v>1068</v>
      </c>
      <c r="V757" t="str">
        <f t="shared" si="71"/>
        <v>Tier 1</v>
      </c>
    </row>
    <row r="758" spans="1:22">
      <c r="A758" t="s">
        <v>1086</v>
      </c>
      <c r="B758" t="s">
        <v>1063</v>
      </c>
      <c r="C758" s="2">
        <v>45982</v>
      </c>
      <c r="D758" t="s">
        <v>1087</v>
      </c>
      <c r="E758">
        <v>1</v>
      </c>
      <c r="F758" s="4">
        <v>0</v>
      </c>
      <c r="G758" s="4">
        <v>0.1</v>
      </c>
      <c r="H758" s="4">
        <v>22</v>
      </c>
      <c r="I758" s="4">
        <v>77.3</v>
      </c>
      <c r="J758" s="4">
        <v>47.9</v>
      </c>
      <c r="K758" s="4">
        <v>30.27</v>
      </c>
      <c r="L758" t="s">
        <v>85</v>
      </c>
      <c r="M758" t="s">
        <v>85</v>
      </c>
      <c r="N758" t="s">
        <v>85</v>
      </c>
      <c r="O758" s="4" t="str">
        <f t="shared" si="66"/>
        <v>Not measured</v>
      </c>
      <c r="P758" s="5" t="str">
        <f t="shared" si="67"/>
        <v>Not measured</v>
      </c>
      <c r="Q758" t="str">
        <f t="shared" si="68"/>
        <v>Not measured</v>
      </c>
      <c r="R758" t="str">
        <f t="shared" si="69"/>
        <v>Not measured</v>
      </c>
      <c r="S758" s="4" t="str">
        <f t="shared" si="70"/>
        <v>Not measured</v>
      </c>
      <c r="T758" t="s">
        <v>86</v>
      </c>
      <c r="U758" s="8" t="s">
        <v>1068</v>
      </c>
      <c r="V758" t="str">
        <f t="shared" si="71"/>
        <v>Tier 1</v>
      </c>
    </row>
    <row r="759" spans="1:22">
      <c r="A759" t="s">
        <v>1088</v>
      </c>
      <c r="B759" t="s">
        <v>1063</v>
      </c>
      <c r="C759" s="2">
        <v>45982</v>
      </c>
      <c r="D759" t="s">
        <v>1089</v>
      </c>
      <c r="E759">
        <v>1</v>
      </c>
      <c r="F759" s="4">
        <v>0.6</v>
      </c>
      <c r="G759" s="4">
        <v>0.3</v>
      </c>
      <c r="H759" s="4">
        <v>22</v>
      </c>
      <c r="I759" s="4">
        <v>76.400000000000006</v>
      </c>
      <c r="J759" s="4">
        <v>48</v>
      </c>
      <c r="K759" s="4">
        <v>30.27</v>
      </c>
      <c r="L759" t="s">
        <v>85</v>
      </c>
      <c r="M759" t="s">
        <v>85</v>
      </c>
      <c r="N759" t="s">
        <v>85</v>
      </c>
      <c r="O759" s="4" t="str">
        <f t="shared" si="66"/>
        <v>Not measured</v>
      </c>
      <c r="P759" s="5" t="str">
        <f t="shared" si="67"/>
        <v>Not measured</v>
      </c>
      <c r="Q759" t="str">
        <f t="shared" si="68"/>
        <v>Not measured</v>
      </c>
      <c r="R759" t="str">
        <f t="shared" si="69"/>
        <v>Not measured</v>
      </c>
      <c r="S759" s="4" t="str">
        <f t="shared" si="70"/>
        <v>Not measured</v>
      </c>
      <c r="T759" t="s">
        <v>86</v>
      </c>
      <c r="U759" s="8" t="s">
        <v>1068</v>
      </c>
      <c r="V759" t="str">
        <f t="shared" si="71"/>
        <v>Tier 1</v>
      </c>
    </row>
    <row r="760" spans="1:22">
      <c r="A760" t="s">
        <v>1090</v>
      </c>
      <c r="B760" t="s">
        <v>1063</v>
      </c>
      <c r="C760" s="2">
        <v>45982</v>
      </c>
      <c r="D760" t="s">
        <v>1091</v>
      </c>
      <c r="E760">
        <v>1</v>
      </c>
      <c r="F760" s="4">
        <v>0</v>
      </c>
      <c r="G760" s="4">
        <v>0</v>
      </c>
      <c r="H760" s="4">
        <v>22.7</v>
      </c>
      <c r="I760" s="4">
        <v>78.400000000000006</v>
      </c>
      <c r="J760" s="4">
        <v>48.1</v>
      </c>
      <c r="K760" s="4">
        <v>30.27</v>
      </c>
      <c r="L760" t="s">
        <v>85</v>
      </c>
      <c r="M760" t="s">
        <v>85</v>
      </c>
      <c r="N760" t="s">
        <v>85</v>
      </c>
      <c r="O760" s="4" t="str">
        <f t="shared" si="66"/>
        <v>Not measured</v>
      </c>
      <c r="P760" s="5" t="str">
        <f t="shared" si="67"/>
        <v>Not measured</v>
      </c>
      <c r="Q760" t="str">
        <f t="shared" si="68"/>
        <v>Not measured</v>
      </c>
      <c r="R760" t="str">
        <f t="shared" si="69"/>
        <v>Not measured</v>
      </c>
      <c r="S760" s="4" t="str">
        <f t="shared" si="70"/>
        <v>Not measured</v>
      </c>
      <c r="T760" t="s">
        <v>86</v>
      </c>
      <c r="U760" s="8" t="s">
        <v>1068</v>
      </c>
      <c r="V760" t="str">
        <f t="shared" si="71"/>
        <v>Tier 1</v>
      </c>
    </row>
    <row r="761" spans="1:22">
      <c r="A761" t="s">
        <v>1092</v>
      </c>
      <c r="B761" t="s">
        <v>1063</v>
      </c>
      <c r="C761" s="2">
        <v>45982</v>
      </c>
      <c r="D761" t="s">
        <v>1093</v>
      </c>
      <c r="E761">
        <v>1</v>
      </c>
      <c r="F761" s="4">
        <v>0</v>
      </c>
      <c r="G761" s="4">
        <v>0</v>
      </c>
      <c r="H761" s="4">
        <v>22</v>
      </c>
      <c r="I761" s="4">
        <v>78.400000000000006</v>
      </c>
      <c r="J761" s="4">
        <v>48</v>
      </c>
      <c r="K761" s="4">
        <v>30.27</v>
      </c>
      <c r="L761" t="s">
        <v>85</v>
      </c>
      <c r="M761" t="s">
        <v>85</v>
      </c>
      <c r="N761" t="s">
        <v>85</v>
      </c>
      <c r="O761" s="4" t="str">
        <f t="shared" si="66"/>
        <v>Not measured</v>
      </c>
      <c r="P761" s="5" t="str">
        <f t="shared" si="67"/>
        <v>Not measured</v>
      </c>
      <c r="Q761" t="str">
        <f t="shared" si="68"/>
        <v>Not measured</v>
      </c>
      <c r="R761" t="str">
        <f t="shared" si="69"/>
        <v>Not measured</v>
      </c>
      <c r="S761" s="4" t="str">
        <f t="shared" si="70"/>
        <v>Not measured</v>
      </c>
      <c r="T761" t="s">
        <v>86</v>
      </c>
      <c r="U761" s="8" t="s">
        <v>1068</v>
      </c>
      <c r="V761" t="str">
        <f t="shared" si="71"/>
        <v>Tier 1</v>
      </c>
    </row>
    <row r="762" spans="1:22">
      <c r="A762" t="s">
        <v>1094</v>
      </c>
      <c r="B762" t="s">
        <v>1063</v>
      </c>
      <c r="C762" s="2">
        <v>45982</v>
      </c>
      <c r="D762" t="s">
        <v>1095</v>
      </c>
      <c r="E762">
        <v>1</v>
      </c>
      <c r="F762" s="4">
        <v>0</v>
      </c>
      <c r="G762" s="4">
        <v>0</v>
      </c>
      <c r="H762" s="4">
        <v>22</v>
      </c>
      <c r="I762" s="4">
        <v>78.400000000000006</v>
      </c>
      <c r="J762" s="4">
        <v>48.4</v>
      </c>
      <c r="K762" s="4">
        <v>30.27</v>
      </c>
      <c r="L762" t="s">
        <v>85</v>
      </c>
      <c r="M762" t="s">
        <v>85</v>
      </c>
      <c r="N762" t="s">
        <v>85</v>
      </c>
      <c r="O762" s="4" t="str">
        <f t="shared" si="66"/>
        <v>Not measured</v>
      </c>
      <c r="P762" s="5" t="str">
        <f t="shared" si="67"/>
        <v>Not measured</v>
      </c>
      <c r="Q762" t="str">
        <f t="shared" si="68"/>
        <v>Not measured</v>
      </c>
      <c r="R762" t="str">
        <f t="shared" si="69"/>
        <v>Not measured</v>
      </c>
      <c r="S762" s="4" t="str">
        <f t="shared" si="70"/>
        <v>Not measured</v>
      </c>
      <c r="T762" t="s">
        <v>86</v>
      </c>
      <c r="U762" s="8" t="s">
        <v>1068</v>
      </c>
      <c r="V762" t="str">
        <f t="shared" si="71"/>
        <v>Tier 1</v>
      </c>
    </row>
    <row r="763" spans="1:22">
      <c r="A763" t="s">
        <v>1096</v>
      </c>
      <c r="B763" t="s">
        <v>1063</v>
      </c>
      <c r="C763" s="2">
        <v>45982</v>
      </c>
      <c r="D763" t="s">
        <v>1097</v>
      </c>
      <c r="E763">
        <v>1</v>
      </c>
      <c r="F763" s="4">
        <v>0</v>
      </c>
      <c r="G763" s="4">
        <v>0</v>
      </c>
      <c r="H763" s="4">
        <v>22</v>
      </c>
      <c r="I763" s="4">
        <v>78.400000000000006</v>
      </c>
      <c r="J763" s="4">
        <v>48</v>
      </c>
      <c r="K763" s="4">
        <v>30.27</v>
      </c>
      <c r="L763" t="s">
        <v>85</v>
      </c>
      <c r="M763" t="s">
        <v>85</v>
      </c>
      <c r="N763" t="s">
        <v>85</v>
      </c>
      <c r="O763" s="4" t="str">
        <f t="shared" si="66"/>
        <v>Not measured</v>
      </c>
      <c r="P763" s="5" t="str">
        <f t="shared" si="67"/>
        <v>Not measured</v>
      </c>
      <c r="Q763" t="str">
        <f t="shared" si="68"/>
        <v>Not measured</v>
      </c>
      <c r="R763" t="str">
        <f t="shared" si="69"/>
        <v>Not measured</v>
      </c>
      <c r="S763" s="4" t="str">
        <f t="shared" si="70"/>
        <v>Not measured</v>
      </c>
      <c r="T763" t="s">
        <v>86</v>
      </c>
      <c r="U763" s="8" t="s">
        <v>1068</v>
      </c>
      <c r="V763" t="str">
        <f t="shared" si="71"/>
        <v>Tier 1</v>
      </c>
    </row>
    <row r="764" spans="1:22">
      <c r="A764" t="s">
        <v>1098</v>
      </c>
      <c r="B764" t="s">
        <v>1063</v>
      </c>
      <c r="C764" s="2">
        <v>45982</v>
      </c>
      <c r="D764" t="s">
        <v>1099</v>
      </c>
      <c r="E764">
        <v>1</v>
      </c>
      <c r="F764" s="4">
        <v>0.4</v>
      </c>
      <c r="G764" s="4">
        <v>0.1</v>
      </c>
      <c r="H764" s="4">
        <v>22.7</v>
      </c>
      <c r="I764" s="4">
        <v>78.400000000000006</v>
      </c>
      <c r="J764" s="4">
        <v>48.3</v>
      </c>
      <c r="K764" s="4">
        <v>30.27</v>
      </c>
      <c r="L764" t="s">
        <v>85</v>
      </c>
      <c r="M764" t="s">
        <v>85</v>
      </c>
      <c r="N764" t="s">
        <v>85</v>
      </c>
      <c r="O764" s="4" t="str">
        <f t="shared" si="66"/>
        <v>Not measured</v>
      </c>
      <c r="P764" s="5" t="str">
        <f t="shared" si="67"/>
        <v>Not measured</v>
      </c>
      <c r="Q764" t="str">
        <f t="shared" si="68"/>
        <v>Not measured</v>
      </c>
      <c r="R764" t="str">
        <f t="shared" si="69"/>
        <v>Not measured</v>
      </c>
      <c r="S764" s="4" t="str">
        <f t="shared" si="70"/>
        <v>Not measured</v>
      </c>
      <c r="T764" t="s">
        <v>86</v>
      </c>
      <c r="U764" s="8" t="s">
        <v>1068</v>
      </c>
      <c r="V764" t="str">
        <f t="shared" si="71"/>
        <v>Tier 1</v>
      </c>
    </row>
    <row r="765" spans="1:22">
      <c r="A765" t="s">
        <v>1100</v>
      </c>
      <c r="B765" t="s">
        <v>1063</v>
      </c>
      <c r="C765" s="2">
        <v>45982</v>
      </c>
      <c r="D765" t="s">
        <v>1101</v>
      </c>
      <c r="E765">
        <v>1</v>
      </c>
      <c r="F765" s="4">
        <v>0</v>
      </c>
      <c r="G765" s="4">
        <v>0</v>
      </c>
      <c r="H765" s="4">
        <v>22.7</v>
      </c>
      <c r="I765" s="4">
        <v>78.400000000000006</v>
      </c>
      <c r="J765" s="4">
        <v>48.1</v>
      </c>
      <c r="K765" s="4">
        <v>30.27</v>
      </c>
      <c r="L765" t="s">
        <v>85</v>
      </c>
      <c r="M765" t="s">
        <v>85</v>
      </c>
      <c r="N765" t="s">
        <v>85</v>
      </c>
      <c r="O765" s="4" t="str">
        <f t="shared" si="66"/>
        <v>Not measured</v>
      </c>
      <c r="P765" s="5" t="str">
        <f t="shared" si="67"/>
        <v>Not measured</v>
      </c>
      <c r="Q765" t="str">
        <f t="shared" si="68"/>
        <v>Not measured</v>
      </c>
      <c r="R765" t="str">
        <f t="shared" si="69"/>
        <v>Not measured</v>
      </c>
      <c r="S765" s="4" t="str">
        <f t="shared" si="70"/>
        <v>Not measured</v>
      </c>
      <c r="T765" t="s">
        <v>86</v>
      </c>
      <c r="U765" s="8" t="s">
        <v>1068</v>
      </c>
      <c r="V765" t="str">
        <f t="shared" si="71"/>
        <v>Tier 1</v>
      </c>
    </row>
    <row r="766" spans="1:22">
      <c r="A766" t="s">
        <v>1102</v>
      </c>
      <c r="B766" t="s">
        <v>1063</v>
      </c>
      <c r="C766" s="2">
        <v>45982</v>
      </c>
      <c r="D766" t="s">
        <v>1103</v>
      </c>
      <c r="E766">
        <v>1</v>
      </c>
      <c r="F766" s="4">
        <v>0</v>
      </c>
      <c r="G766" s="4">
        <v>0</v>
      </c>
      <c r="H766" s="4">
        <v>22.7</v>
      </c>
      <c r="I766" s="4">
        <v>78.400000000000006</v>
      </c>
      <c r="J766" s="4">
        <v>48.7</v>
      </c>
      <c r="K766" s="4">
        <v>30.27</v>
      </c>
      <c r="L766" t="s">
        <v>85</v>
      </c>
      <c r="M766" t="s">
        <v>85</v>
      </c>
      <c r="N766" t="s">
        <v>85</v>
      </c>
      <c r="O766" s="4" t="str">
        <f t="shared" si="66"/>
        <v>Not measured</v>
      </c>
      <c r="P766" s="5" t="str">
        <f t="shared" si="67"/>
        <v>Not measured</v>
      </c>
      <c r="Q766" t="str">
        <f t="shared" si="68"/>
        <v>Not measured</v>
      </c>
      <c r="R766" t="str">
        <f t="shared" si="69"/>
        <v>Not measured</v>
      </c>
      <c r="S766" s="4" t="str">
        <f t="shared" si="70"/>
        <v>Not measured</v>
      </c>
      <c r="T766" t="s">
        <v>86</v>
      </c>
      <c r="U766" s="8" t="s">
        <v>1068</v>
      </c>
      <c r="V766" t="str">
        <f t="shared" si="71"/>
        <v>Tier 1</v>
      </c>
    </row>
    <row r="767" spans="1:22">
      <c r="A767" t="s">
        <v>1104</v>
      </c>
      <c r="B767" t="s">
        <v>1063</v>
      </c>
      <c r="C767" s="2">
        <v>45982</v>
      </c>
      <c r="D767" t="s">
        <v>1105</v>
      </c>
      <c r="E767">
        <v>1</v>
      </c>
      <c r="F767" t="s">
        <v>85</v>
      </c>
      <c r="G767" t="s">
        <v>85</v>
      </c>
      <c r="H767" t="s">
        <v>85</v>
      </c>
      <c r="I767" t="s">
        <v>85</v>
      </c>
      <c r="J767" t="s">
        <v>85</v>
      </c>
      <c r="K767" t="s">
        <v>85</v>
      </c>
      <c r="L767" t="s">
        <v>85</v>
      </c>
      <c r="M767" t="s">
        <v>85</v>
      </c>
      <c r="N767" t="s">
        <v>85</v>
      </c>
      <c r="O767" s="4" t="str">
        <f t="shared" si="66"/>
        <v>Not measured</v>
      </c>
      <c r="P767" s="5" t="str">
        <f t="shared" si="67"/>
        <v>Not measured</v>
      </c>
      <c r="Q767" t="str">
        <f t="shared" si="68"/>
        <v>Not measured</v>
      </c>
      <c r="R767" t="str">
        <f t="shared" si="69"/>
        <v>Not measured</v>
      </c>
      <c r="S767" s="4" t="str">
        <f t="shared" si="70"/>
        <v>Not measured</v>
      </c>
      <c r="T767" t="s">
        <v>85</v>
      </c>
      <c r="U767" s="8" t="s">
        <v>1106</v>
      </c>
      <c r="V767" t="str">
        <f t="shared" si="71"/>
        <v>Not Classified</v>
      </c>
    </row>
    <row r="768" spans="1:22">
      <c r="A768" t="s">
        <v>1107</v>
      </c>
      <c r="B768" t="s">
        <v>1063</v>
      </c>
      <c r="C768" s="2">
        <v>45982</v>
      </c>
      <c r="D768" t="s">
        <v>1108</v>
      </c>
      <c r="E768">
        <v>1</v>
      </c>
      <c r="F768" s="4">
        <v>0.1</v>
      </c>
      <c r="G768" s="4">
        <v>0.1</v>
      </c>
      <c r="H768" s="4">
        <v>20.5</v>
      </c>
      <c r="I768" s="4">
        <v>77.5</v>
      </c>
      <c r="J768" t="s">
        <v>85</v>
      </c>
      <c r="K768" s="4">
        <v>30.27</v>
      </c>
      <c r="L768" t="s">
        <v>85</v>
      </c>
      <c r="M768" t="s">
        <v>85</v>
      </c>
      <c r="N768" t="s">
        <v>85</v>
      </c>
      <c r="O768" s="4" t="str">
        <f t="shared" si="66"/>
        <v>Not measured</v>
      </c>
      <c r="P768" s="5" t="str">
        <f t="shared" si="67"/>
        <v>Not measured</v>
      </c>
      <c r="Q768" t="str">
        <f t="shared" si="68"/>
        <v>Not measured</v>
      </c>
      <c r="R768" t="str">
        <f t="shared" si="69"/>
        <v>Not measured</v>
      </c>
      <c r="S768" s="4" t="str">
        <f t="shared" si="70"/>
        <v>Not measured</v>
      </c>
      <c r="T768" t="s">
        <v>86</v>
      </c>
      <c r="U768" s="8" t="s">
        <v>1068</v>
      </c>
      <c r="V768" t="str">
        <f t="shared" si="71"/>
        <v>Tier 1</v>
      </c>
    </row>
    <row r="769" spans="1:22">
      <c r="A769" t="s">
        <v>1109</v>
      </c>
      <c r="B769" t="s">
        <v>1063</v>
      </c>
      <c r="C769" s="2">
        <v>45982</v>
      </c>
      <c r="D769" t="s">
        <v>1110</v>
      </c>
      <c r="E769">
        <v>1</v>
      </c>
      <c r="F769" s="4">
        <v>0.1</v>
      </c>
      <c r="G769" s="4">
        <v>0.1</v>
      </c>
      <c r="H769" s="4">
        <v>22.1</v>
      </c>
      <c r="I769" s="4">
        <v>77.5</v>
      </c>
      <c r="J769" s="4">
        <v>47.3</v>
      </c>
      <c r="K769" s="4">
        <v>30.27</v>
      </c>
      <c r="L769" t="s">
        <v>85</v>
      </c>
      <c r="M769" t="s">
        <v>85</v>
      </c>
      <c r="N769" t="s">
        <v>85</v>
      </c>
      <c r="O769" s="4" t="str">
        <f t="shared" si="66"/>
        <v>Not measured</v>
      </c>
      <c r="P769" s="5" t="str">
        <f t="shared" si="67"/>
        <v>Not measured</v>
      </c>
      <c r="Q769" t="str">
        <f t="shared" si="68"/>
        <v>Not measured</v>
      </c>
      <c r="R769" t="str">
        <f t="shared" si="69"/>
        <v>Not measured</v>
      </c>
      <c r="S769" s="4" t="str">
        <f t="shared" si="70"/>
        <v>Not measured</v>
      </c>
      <c r="T769" t="s">
        <v>86</v>
      </c>
      <c r="U769" s="8" t="s">
        <v>1068</v>
      </c>
      <c r="V769" t="str">
        <f t="shared" si="71"/>
        <v>Tier 1</v>
      </c>
    </row>
    <row r="770" spans="1:22">
      <c r="A770" t="s">
        <v>1111</v>
      </c>
      <c r="B770" t="s">
        <v>1063</v>
      </c>
      <c r="C770" s="2">
        <v>45982</v>
      </c>
      <c r="D770" t="s">
        <v>1112</v>
      </c>
      <c r="E770">
        <v>1</v>
      </c>
      <c r="F770" s="4">
        <v>0.1</v>
      </c>
      <c r="G770" s="4">
        <v>0.1</v>
      </c>
      <c r="H770" s="4">
        <v>22</v>
      </c>
      <c r="I770" s="4">
        <v>77.5</v>
      </c>
      <c r="J770" s="4">
        <v>50.2</v>
      </c>
      <c r="K770" s="4">
        <v>30.27</v>
      </c>
      <c r="L770" t="s">
        <v>85</v>
      </c>
      <c r="M770" t="s">
        <v>85</v>
      </c>
      <c r="N770" t="s">
        <v>85</v>
      </c>
      <c r="O770" s="4" t="str">
        <f t="shared" ref="O770:O833" si="72">IF(NOT(ISNUMBER(M770)),"Not measured",IF(ABS(M770)=0,0,IF(OR(ABS(M770)&lt;0.01,ABS(M770)&gt;24),"Not calculated",ROUND(3.8*SQRT(ABS(M770)),2))))</f>
        <v>Not measured</v>
      </c>
      <c r="P770" s="5" t="str">
        <f t="shared" ref="P770:P833" si="73">IF(AND(ISNUMBER(O770),ISNUMBER(F770)),ROUND(O770*F770/100,3),IF(O770="Not calculated","Not calculated","Not measured"))</f>
        <v>Not measured</v>
      </c>
      <c r="Q770" t="str">
        <f t="shared" ref="Q770:Q833" si="74">IF(NOT(ISNUMBER(M770)),"Not measured",IF(M770&gt;0,"Positive ΔP",IF(M770&lt;0,"Negative ΔP","Zero ΔP")))</f>
        <v>Not measured</v>
      </c>
      <c r="R770" t="str">
        <f t="shared" ref="R770:R833" si="75">IF(NOT(ISNUMBER(M770)),"Not measured",IF(ABS(M770)=0,"Zero / below detection",IF(ABS(M770)&lt;0.01,"Below table minimum",IF(ABS(M770)&gt;24,"Above table maximum",IF(3.8*SQRT(ABS(M770))&gt;10,"Above recommended range","Within Model #180 range")))))</f>
        <v>Not measured</v>
      </c>
      <c r="S770" s="4" t="str">
        <f t="shared" ref="S770:S833" si="76">IF(AND(ISNUMBER(N770),ISNUMBER(O770)),ROUND(N770-O770,2),IF(O770="Not calculated","Not calculated","Not measured"))</f>
        <v>Not measured</v>
      </c>
      <c r="T770" t="s">
        <v>86</v>
      </c>
      <c r="U770" s="8" t="s">
        <v>1068</v>
      </c>
      <c r="V770" t="str">
        <f t="shared" ref="V770:V833" si="77">IF(NOT(ISNUMBER(F770)),"Not Classified",IF(F770&lt;=1.25,"Tier 1",IF(F770&lt;2.5,"Tier 2","Tier 3")))</f>
        <v>Tier 1</v>
      </c>
    </row>
    <row r="771" spans="1:22">
      <c r="A771" t="s">
        <v>1113</v>
      </c>
      <c r="B771" t="s">
        <v>1063</v>
      </c>
      <c r="C771" s="2">
        <v>45982</v>
      </c>
      <c r="D771" t="s">
        <v>1114</v>
      </c>
      <c r="E771">
        <v>1</v>
      </c>
      <c r="F771" s="4">
        <v>0.1</v>
      </c>
      <c r="G771" s="4">
        <v>0.1</v>
      </c>
      <c r="H771" s="4">
        <v>22</v>
      </c>
      <c r="I771" s="4">
        <v>77.5</v>
      </c>
      <c r="J771" s="4">
        <v>47.8</v>
      </c>
      <c r="K771" s="4">
        <v>30.27</v>
      </c>
      <c r="L771" t="s">
        <v>85</v>
      </c>
      <c r="M771" t="s">
        <v>85</v>
      </c>
      <c r="N771" t="s">
        <v>85</v>
      </c>
      <c r="O771" s="4" t="str">
        <f t="shared" si="72"/>
        <v>Not measured</v>
      </c>
      <c r="P771" s="5" t="str">
        <f t="shared" si="73"/>
        <v>Not measured</v>
      </c>
      <c r="Q771" t="str">
        <f t="shared" si="74"/>
        <v>Not measured</v>
      </c>
      <c r="R771" t="str">
        <f t="shared" si="75"/>
        <v>Not measured</v>
      </c>
      <c r="S771" s="4" t="str">
        <f t="shared" si="76"/>
        <v>Not measured</v>
      </c>
      <c r="T771" t="s">
        <v>86</v>
      </c>
      <c r="U771" s="8" t="s">
        <v>1068</v>
      </c>
      <c r="V771" t="str">
        <f t="shared" si="77"/>
        <v>Tier 1</v>
      </c>
    </row>
    <row r="772" spans="1:22">
      <c r="A772" t="s">
        <v>1115</v>
      </c>
      <c r="B772" t="s">
        <v>1063</v>
      </c>
      <c r="C772" s="2">
        <v>45982</v>
      </c>
      <c r="D772" t="s">
        <v>1116</v>
      </c>
      <c r="E772">
        <v>1</v>
      </c>
      <c r="F772" s="4">
        <v>0.1</v>
      </c>
      <c r="G772" s="4">
        <v>0.1</v>
      </c>
      <c r="H772" s="4">
        <v>22</v>
      </c>
      <c r="I772" s="4">
        <v>77.5</v>
      </c>
      <c r="J772" s="4">
        <v>47.5</v>
      </c>
      <c r="K772" s="4">
        <v>30.27</v>
      </c>
      <c r="L772" t="s">
        <v>85</v>
      </c>
      <c r="M772" t="s">
        <v>85</v>
      </c>
      <c r="N772" t="s">
        <v>85</v>
      </c>
      <c r="O772" s="4" t="str">
        <f t="shared" si="72"/>
        <v>Not measured</v>
      </c>
      <c r="P772" s="5" t="str">
        <f t="shared" si="73"/>
        <v>Not measured</v>
      </c>
      <c r="Q772" t="str">
        <f t="shared" si="74"/>
        <v>Not measured</v>
      </c>
      <c r="R772" t="str">
        <f t="shared" si="75"/>
        <v>Not measured</v>
      </c>
      <c r="S772" s="4" t="str">
        <f t="shared" si="76"/>
        <v>Not measured</v>
      </c>
      <c r="T772" t="s">
        <v>86</v>
      </c>
      <c r="U772" s="8" t="s">
        <v>1068</v>
      </c>
      <c r="V772" t="str">
        <f t="shared" si="77"/>
        <v>Tier 1</v>
      </c>
    </row>
    <row r="773" spans="1:22">
      <c r="A773" t="s">
        <v>1117</v>
      </c>
      <c r="B773" t="s">
        <v>1063</v>
      </c>
      <c r="C773" s="2">
        <v>45982</v>
      </c>
      <c r="D773" t="s">
        <v>1118</v>
      </c>
      <c r="E773">
        <v>1</v>
      </c>
      <c r="F773" s="4">
        <v>0.1</v>
      </c>
      <c r="G773" s="4">
        <v>0.1</v>
      </c>
      <c r="H773" s="4">
        <v>22.3</v>
      </c>
      <c r="I773" s="4">
        <v>77.5</v>
      </c>
      <c r="J773" s="4">
        <v>45.8</v>
      </c>
      <c r="K773" s="4">
        <v>30.27</v>
      </c>
      <c r="L773" t="s">
        <v>85</v>
      </c>
      <c r="M773" t="s">
        <v>85</v>
      </c>
      <c r="N773" t="s">
        <v>85</v>
      </c>
      <c r="O773" s="4" t="str">
        <f t="shared" si="72"/>
        <v>Not measured</v>
      </c>
      <c r="P773" s="5" t="str">
        <f t="shared" si="73"/>
        <v>Not measured</v>
      </c>
      <c r="Q773" t="str">
        <f t="shared" si="74"/>
        <v>Not measured</v>
      </c>
      <c r="R773" t="str">
        <f t="shared" si="75"/>
        <v>Not measured</v>
      </c>
      <c r="S773" s="4" t="str">
        <f t="shared" si="76"/>
        <v>Not measured</v>
      </c>
      <c r="T773" t="s">
        <v>86</v>
      </c>
      <c r="U773" s="8" t="s">
        <v>1068</v>
      </c>
      <c r="V773" t="str">
        <f t="shared" si="77"/>
        <v>Tier 1</v>
      </c>
    </row>
    <row r="774" spans="1:22">
      <c r="A774" t="s">
        <v>1119</v>
      </c>
      <c r="B774" t="s">
        <v>1063</v>
      </c>
      <c r="C774" s="2">
        <v>45982</v>
      </c>
      <c r="D774" t="s">
        <v>1120</v>
      </c>
      <c r="E774">
        <v>1</v>
      </c>
      <c r="F774" s="4">
        <v>0.1</v>
      </c>
      <c r="G774" s="4">
        <v>0.1</v>
      </c>
      <c r="H774" s="4">
        <v>22.3</v>
      </c>
      <c r="I774" s="4">
        <v>77.5</v>
      </c>
      <c r="J774" s="4">
        <v>47.8</v>
      </c>
      <c r="K774" s="4">
        <v>30.27</v>
      </c>
      <c r="L774" t="s">
        <v>85</v>
      </c>
      <c r="M774" t="s">
        <v>85</v>
      </c>
      <c r="N774" t="s">
        <v>85</v>
      </c>
      <c r="O774" s="4" t="str">
        <f t="shared" si="72"/>
        <v>Not measured</v>
      </c>
      <c r="P774" s="5" t="str">
        <f t="shared" si="73"/>
        <v>Not measured</v>
      </c>
      <c r="Q774" t="str">
        <f t="shared" si="74"/>
        <v>Not measured</v>
      </c>
      <c r="R774" t="str">
        <f t="shared" si="75"/>
        <v>Not measured</v>
      </c>
      <c r="S774" s="4" t="str">
        <f t="shared" si="76"/>
        <v>Not measured</v>
      </c>
      <c r="T774" t="s">
        <v>86</v>
      </c>
      <c r="U774" s="8" t="s">
        <v>1068</v>
      </c>
      <c r="V774" t="str">
        <f t="shared" si="77"/>
        <v>Tier 1</v>
      </c>
    </row>
    <row r="775" spans="1:22">
      <c r="A775" t="s">
        <v>1121</v>
      </c>
      <c r="B775" t="s">
        <v>1063</v>
      </c>
      <c r="C775" s="2">
        <v>45982</v>
      </c>
      <c r="D775" t="s">
        <v>1122</v>
      </c>
      <c r="E775">
        <v>1</v>
      </c>
      <c r="F775" s="4">
        <v>0.1</v>
      </c>
      <c r="G775" s="4">
        <v>0.1</v>
      </c>
      <c r="H775" s="4">
        <v>22.3</v>
      </c>
      <c r="I775" s="4">
        <v>77.5</v>
      </c>
      <c r="J775" s="4">
        <v>48.8</v>
      </c>
      <c r="K775" s="4">
        <v>30.27</v>
      </c>
      <c r="L775" t="s">
        <v>85</v>
      </c>
      <c r="M775" t="s">
        <v>85</v>
      </c>
      <c r="N775" t="s">
        <v>85</v>
      </c>
      <c r="O775" s="4" t="str">
        <f t="shared" si="72"/>
        <v>Not measured</v>
      </c>
      <c r="P775" s="5" t="str">
        <f t="shared" si="73"/>
        <v>Not measured</v>
      </c>
      <c r="Q775" t="str">
        <f t="shared" si="74"/>
        <v>Not measured</v>
      </c>
      <c r="R775" t="str">
        <f t="shared" si="75"/>
        <v>Not measured</v>
      </c>
      <c r="S775" s="4" t="str">
        <f t="shared" si="76"/>
        <v>Not measured</v>
      </c>
      <c r="T775" t="s">
        <v>86</v>
      </c>
      <c r="U775" s="8" t="s">
        <v>1068</v>
      </c>
      <c r="V775" t="str">
        <f t="shared" si="77"/>
        <v>Tier 1</v>
      </c>
    </row>
    <row r="776" spans="1:22">
      <c r="A776" t="s">
        <v>1123</v>
      </c>
      <c r="B776" t="s">
        <v>1063</v>
      </c>
      <c r="C776" s="2">
        <v>45982</v>
      </c>
      <c r="D776" t="s">
        <v>1124</v>
      </c>
      <c r="E776">
        <v>1</v>
      </c>
      <c r="F776" s="4">
        <v>0.1</v>
      </c>
      <c r="G776" s="4">
        <v>0.1</v>
      </c>
      <c r="H776" s="4">
        <v>22.3</v>
      </c>
      <c r="I776" s="4">
        <v>77.5</v>
      </c>
      <c r="J776" s="4">
        <v>49.8</v>
      </c>
      <c r="K776" s="4">
        <v>30.27</v>
      </c>
      <c r="L776" t="s">
        <v>85</v>
      </c>
      <c r="M776" t="s">
        <v>85</v>
      </c>
      <c r="N776" t="s">
        <v>85</v>
      </c>
      <c r="O776" s="4" t="str">
        <f t="shared" si="72"/>
        <v>Not measured</v>
      </c>
      <c r="P776" s="5" t="str">
        <f t="shared" si="73"/>
        <v>Not measured</v>
      </c>
      <c r="Q776" t="str">
        <f t="shared" si="74"/>
        <v>Not measured</v>
      </c>
      <c r="R776" t="str">
        <f t="shared" si="75"/>
        <v>Not measured</v>
      </c>
      <c r="S776" s="4" t="str">
        <f t="shared" si="76"/>
        <v>Not measured</v>
      </c>
      <c r="T776" t="s">
        <v>86</v>
      </c>
      <c r="U776" s="8" t="s">
        <v>1068</v>
      </c>
      <c r="V776" t="str">
        <f t="shared" si="77"/>
        <v>Tier 1</v>
      </c>
    </row>
    <row r="777" spans="1:22">
      <c r="A777" t="s">
        <v>1125</v>
      </c>
      <c r="B777" t="s">
        <v>1063</v>
      </c>
      <c r="C777" s="2">
        <v>45982</v>
      </c>
      <c r="D777" t="s">
        <v>1126</v>
      </c>
      <c r="E777">
        <v>1</v>
      </c>
      <c r="F777" s="4">
        <v>0</v>
      </c>
      <c r="G777" s="4">
        <v>0</v>
      </c>
      <c r="H777" s="4">
        <v>20.5</v>
      </c>
      <c r="I777" s="4">
        <v>78.099999999999994</v>
      </c>
      <c r="J777" s="4">
        <v>50.8</v>
      </c>
      <c r="K777" s="4">
        <v>30.27</v>
      </c>
      <c r="L777" t="s">
        <v>85</v>
      </c>
      <c r="M777" t="s">
        <v>85</v>
      </c>
      <c r="N777" t="s">
        <v>85</v>
      </c>
      <c r="O777" s="4" t="str">
        <f t="shared" si="72"/>
        <v>Not measured</v>
      </c>
      <c r="P777" s="5" t="str">
        <f t="shared" si="73"/>
        <v>Not measured</v>
      </c>
      <c r="Q777" t="str">
        <f t="shared" si="74"/>
        <v>Not measured</v>
      </c>
      <c r="R777" t="str">
        <f t="shared" si="75"/>
        <v>Not measured</v>
      </c>
      <c r="S777" s="4" t="str">
        <f t="shared" si="76"/>
        <v>Not measured</v>
      </c>
      <c r="T777" t="s">
        <v>86</v>
      </c>
      <c r="U777" s="8" t="s">
        <v>1068</v>
      </c>
      <c r="V777" t="str">
        <f t="shared" si="77"/>
        <v>Tier 1</v>
      </c>
    </row>
    <row r="778" spans="1:22">
      <c r="A778" t="s">
        <v>1127</v>
      </c>
      <c r="B778" t="s">
        <v>1063</v>
      </c>
      <c r="C778" s="2">
        <v>45982</v>
      </c>
      <c r="D778" t="s">
        <v>1128</v>
      </c>
      <c r="E778">
        <v>1</v>
      </c>
      <c r="F778" s="4">
        <v>0</v>
      </c>
      <c r="G778" s="4">
        <v>0</v>
      </c>
      <c r="H778" s="4">
        <v>22.1</v>
      </c>
      <c r="I778" s="4">
        <v>78.099999999999994</v>
      </c>
      <c r="J778" s="4">
        <v>51.8</v>
      </c>
      <c r="K778" s="4">
        <v>30.27</v>
      </c>
      <c r="L778" t="s">
        <v>85</v>
      </c>
      <c r="M778" t="s">
        <v>85</v>
      </c>
      <c r="N778" t="s">
        <v>85</v>
      </c>
      <c r="O778" s="4" t="str">
        <f t="shared" si="72"/>
        <v>Not measured</v>
      </c>
      <c r="P778" s="5" t="str">
        <f t="shared" si="73"/>
        <v>Not measured</v>
      </c>
      <c r="Q778" t="str">
        <f t="shared" si="74"/>
        <v>Not measured</v>
      </c>
      <c r="R778" t="str">
        <f t="shared" si="75"/>
        <v>Not measured</v>
      </c>
      <c r="S778" s="4" t="str">
        <f t="shared" si="76"/>
        <v>Not measured</v>
      </c>
      <c r="T778" t="s">
        <v>86</v>
      </c>
      <c r="U778" s="8" t="s">
        <v>1068</v>
      </c>
      <c r="V778" t="str">
        <f t="shared" si="77"/>
        <v>Tier 1</v>
      </c>
    </row>
    <row r="779" spans="1:22">
      <c r="A779" t="s">
        <v>1129</v>
      </c>
      <c r="B779" t="s">
        <v>1063</v>
      </c>
      <c r="C779" s="2">
        <v>45982</v>
      </c>
      <c r="D779" t="s">
        <v>1130</v>
      </c>
      <c r="E779">
        <v>1</v>
      </c>
      <c r="F779" s="4">
        <v>0</v>
      </c>
      <c r="G779" s="4">
        <v>0</v>
      </c>
      <c r="H779" s="4">
        <v>22</v>
      </c>
      <c r="I779" s="4">
        <v>78.3</v>
      </c>
      <c r="J779" s="4">
        <v>52.3</v>
      </c>
      <c r="K779" s="4">
        <v>30.27</v>
      </c>
      <c r="L779" t="s">
        <v>85</v>
      </c>
      <c r="M779" t="s">
        <v>85</v>
      </c>
      <c r="N779" t="s">
        <v>85</v>
      </c>
      <c r="O779" s="4" t="str">
        <f t="shared" si="72"/>
        <v>Not measured</v>
      </c>
      <c r="P779" s="5" t="str">
        <f t="shared" si="73"/>
        <v>Not measured</v>
      </c>
      <c r="Q779" t="str">
        <f t="shared" si="74"/>
        <v>Not measured</v>
      </c>
      <c r="R779" t="str">
        <f t="shared" si="75"/>
        <v>Not measured</v>
      </c>
      <c r="S779" s="4" t="str">
        <f t="shared" si="76"/>
        <v>Not measured</v>
      </c>
      <c r="T779" t="s">
        <v>86</v>
      </c>
      <c r="U779" s="8" t="s">
        <v>1068</v>
      </c>
      <c r="V779" t="str">
        <f t="shared" si="77"/>
        <v>Tier 1</v>
      </c>
    </row>
    <row r="780" spans="1:22">
      <c r="A780" t="s">
        <v>1131</v>
      </c>
      <c r="B780" t="s">
        <v>1063</v>
      </c>
      <c r="C780" s="2">
        <v>45982</v>
      </c>
      <c r="D780" t="s">
        <v>1132</v>
      </c>
      <c r="E780">
        <v>1</v>
      </c>
      <c r="F780" s="4">
        <v>0</v>
      </c>
      <c r="G780" s="4">
        <v>0</v>
      </c>
      <c r="H780" s="4">
        <v>22</v>
      </c>
      <c r="I780" s="4">
        <v>78.7</v>
      </c>
      <c r="J780" s="4">
        <v>53</v>
      </c>
      <c r="K780" s="4">
        <v>30.27</v>
      </c>
      <c r="L780" t="s">
        <v>85</v>
      </c>
      <c r="M780" t="s">
        <v>85</v>
      </c>
      <c r="N780" t="s">
        <v>85</v>
      </c>
      <c r="O780" s="4" t="str">
        <f t="shared" si="72"/>
        <v>Not measured</v>
      </c>
      <c r="P780" s="5" t="str">
        <f t="shared" si="73"/>
        <v>Not measured</v>
      </c>
      <c r="Q780" t="str">
        <f t="shared" si="74"/>
        <v>Not measured</v>
      </c>
      <c r="R780" t="str">
        <f t="shared" si="75"/>
        <v>Not measured</v>
      </c>
      <c r="S780" s="4" t="str">
        <f t="shared" si="76"/>
        <v>Not measured</v>
      </c>
      <c r="T780" t="s">
        <v>86</v>
      </c>
      <c r="U780" s="8" t="s">
        <v>1068</v>
      </c>
      <c r="V780" t="str">
        <f t="shared" si="77"/>
        <v>Tier 1</v>
      </c>
    </row>
    <row r="781" spans="1:22">
      <c r="A781" t="s">
        <v>1133</v>
      </c>
      <c r="B781" t="s">
        <v>1063</v>
      </c>
      <c r="C781" s="2">
        <v>46010</v>
      </c>
      <c r="D781" t="s">
        <v>1064</v>
      </c>
      <c r="E781">
        <v>2</v>
      </c>
      <c r="F781" s="4">
        <v>0.1</v>
      </c>
      <c r="G781" s="4">
        <v>0.5</v>
      </c>
      <c r="H781" s="4">
        <v>20.5</v>
      </c>
      <c r="I781" s="4">
        <v>78.8</v>
      </c>
      <c r="J781" s="4">
        <v>54.4</v>
      </c>
      <c r="K781" s="4">
        <v>29.27</v>
      </c>
      <c r="L781" t="s">
        <v>85</v>
      </c>
      <c r="M781" t="s">
        <v>85</v>
      </c>
      <c r="N781" t="s">
        <v>85</v>
      </c>
      <c r="O781" s="4" t="str">
        <f t="shared" si="72"/>
        <v>Not measured</v>
      </c>
      <c r="P781" s="5" t="str">
        <f t="shared" si="73"/>
        <v>Not measured</v>
      </c>
      <c r="Q781" t="str">
        <f t="shared" si="74"/>
        <v>Not measured</v>
      </c>
      <c r="R781" t="str">
        <f t="shared" si="75"/>
        <v>Not measured</v>
      </c>
      <c r="S781" s="4" t="str">
        <f t="shared" si="76"/>
        <v>Not measured</v>
      </c>
      <c r="T781" t="s">
        <v>86</v>
      </c>
      <c r="U781" s="8" t="s">
        <v>1134</v>
      </c>
      <c r="V781" t="str">
        <f t="shared" si="77"/>
        <v>Tier 1</v>
      </c>
    </row>
    <row r="782" spans="1:22">
      <c r="A782" t="s">
        <v>1135</v>
      </c>
      <c r="B782" t="s">
        <v>1063</v>
      </c>
      <c r="C782" s="2">
        <v>46010</v>
      </c>
      <c r="D782" t="s">
        <v>1067</v>
      </c>
      <c r="E782">
        <v>2</v>
      </c>
      <c r="F782" s="4">
        <v>0</v>
      </c>
      <c r="G782" s="4">
        <v>0.1</v>
      </c>
      <c r="H782" s="4">
        <v>22.1</v>
      </c>
      <c r="I782" s="4">
        <v>77.8</v>
      </c>
      <c r="J782" s="4">
        <v>56.7</v>
      </c>
      <c r="K782" s="4">
        <v>29.27</v>
      </c>
      <c r="L782" t="s">
        <v>85</v>
      </c>
      <c r="M782" t="s">
        <v>85</v>
      </c>
      <c r="N782" t="s">
        <v>85</v>
      </c>
      <c r="O782" s="4" t="str">
        <f t="shared" si="72"/>
        <v>Not measured</v>
      </c>
      <c r="P782" s="5" t="str">
        <f t="shared" si="73"/>
        <v>Not measured</v>
      </c>
      <c r="Q782" t="str">
        <f t="shared" si="74"/>
        <v>Not measured</v>
      </c>
      <c r="R782" t="str">
        <f t="shared" si="75"/>
        <v>Not measured</v>
      </c>
      <c r="S782" s="4" t="str">
        <f t="shared" si="76"/>
        <v>Not measured</v>
      </c>
      <c r="T782" t="s">
        <v>86</v>
      </c>
      <c r="U782" s="8" t="s">
        <v>1134</v>
      </c>
      <c r="V782" t="str">
        <f t="shared" si="77"/>
        <v>Tier 1</v>
      </c>
    </row>
    <row r="783" spans="1:22">
      <c r="A783" t="s">
        <v>1136</v>
      </c>
      <c r="B783" t="s">
        <v>1063</v>
      </c>
      <c r="C783" s="2">
        <v>46010</v>
      </c>
      <c r="D783" t="s">
        <v>1070</v>
      </c>
      <c r="E783">
        <v>2</v>
      </c>
      <c r="F783" s="4">
        <v>0</v>
      </c>
      <c r="G783" s="4">
        <v>0.1</v>
      </c>
      <c r="H783" s="4">
        <v>22</v>
      </c>
      <c r="I783" s="4">
        <v>77.900000000000006</v>
      </c>
      <c r="J783" s="4">
        <v>53.8</v>
      </c>
      <c r="K783" s="4">
        <v>29.27</v>
      </c>
      <c r="L783" t="s">
        <v>85</v>
      </c>
      <c r="M783" t="s">
        <v>85</v>
      </c>
      <c r="N783" t="s">
        <v>85</v>
      </c>
      <c r="O783" s="4" t="str">
        <f t="shared" si="72"/>
        <v>Not measured</v>
      </c>
      <c r="P783" s="5" t="str">
        <f t="shared" si="73"/>
        <v>Not measured</v>
      </c>
      <c r="Q783" t="str">
        <f t="shared" si="74"/>
        <v>Not measured</v>
      </c>
      <c r="R783" t="str">
        <f t="shared" si="75"/>
        <v>Not measured</v>
      </c>
      <c r="S783" s="4" t="str">
        <f t="shared" si="76"/>
        <v>Not measured</v>
      </c>
      <c r="T783" t="s">
        <v>86</v>
      </c>
      <c r="U783" s="8" t="s">
        <v>1134</v>
      </c>
      <c r="V783" t="str">
        <f t="shared" si="77"/>
        <v>Tier 1</v>
      </c>
    </row>
    <row r="784" spans="1:22">
      <c r="A784" t="s">
        <v>1137</v>
      </c>
      <c r="B784" t="s">
        <v>1063</v>
      </c>
      <c r="C784" s="2">
        <v>46010</v>
      </c>
      <c r="D784" t="s">
        <v>1072</v>
      </c>
      <c r="E784">
        <v>2</v>
      </c>
      <c r="F784" s="4">
        <v>0.1</v>
      </c>
      <c r="G784" s="4">
        <v>0.1</v>
      </c>
      <c r="H784" s="4">
        <v>22</v>
      </c>
      <c r="I784" s="4">
        <v>77.900000000000006</v>
      </c>
      <c r="J784" s="4">
        <v>51.8</v>
      </c>
      <c r="K784" s="4">
        <v>29.27</v>
      </c>
      <c r="L784" t="s">
        <v>85</v>
      </c>
      <c r="M784" t="s">
        <v>85</v>
      </c>
      <c r="N784" t="s">
        <v>85</v>
      </c>
      <c r="O784" s="4" t="str">
        <f t="shared" si="72"/>
        <v>Not measured</v>
      </c>
      <c r="P784" s="5" t="str">
        <f t="shared" si="73"/>
        <v>Not measured</v>
      </c>
      <c r="Q784" t="str">
        <f t="shared" si="74"/>
        <v>Not measured</v>
      </c>
      <c r="R784" t="str">
        <f t="shared" si="75"/>
        <v>Not measured</v>
      </c>
      <c r="S784" s="4" t="str">
        <f t="shared" si="76"/>
        <v>Not measured</v>
      </c>
      <c r="T784" t="s">
        <v>86</v>
      </c>
      <c r="U784" s="8" t="s">
        <v>1138</v>
      </c>
      <c r="V784" t="str">
        <f t="shared" si="77"/>
        <v>Tier 1</v>
      </c>
    </row>
    <row r="785" spans="1:22">
      <c r="A785" t="s">
        <v>1139</v>
      </c>
      <c r="B785" t="s">
        <v>1063</v>
      </c>
      <c r="C785" s="2">
        <v>46010</v>
      </c>
      <c r="D785" t="s">
        <v>1074</v>
      </c>
      <c r="E785">
        <v>2</v>
      </c>
      <c r="F785" s="4">
        <v>0.1</v>
      </c>
      <c r="G785" s="4">
        <v>0.1</v>
      </c>
      <c r="H785" s="4">
        <v>22</v>
      </c>
      <c r="I785" s="4">
        <v>77.8</v>
      </c>
      <c r="J785" s="4">
        <v>50.8</v>
      </c>
      <c r="K785" s="4">
        <v>29.27</v>
      </c>
      <c r="L785" t="s">
        <v>85</v>
      </c>
      <c r="M785" t="s">
        <v>85</v>
      </c>
      <c r="N785" t="s">
        <v>85</v>
      </c>
      <c r="O785" s="4" t="str">
        <f t="shared" si="72"/>
        <v>Not measured</v>
      </c>
      <c r="P785" s="5" t="str">
        <f t="shared" si="73"/>
        <v>Not measured</v>
      </c>
      <c r="Q785" t="str">
        <f t="shared" si="74"/>
        <v>Not measured</v>
      </c>
      <c r="R785" t="str">
        <f t="shared" si="75"/>
        <v>Not measured</v>
      </c>
      <c r="S785" s="4" t="str">
        <f t="shared" si="76"/>
        <v>Not measured</v>
      </c>
      <c r="T785" t="s">
        <v>86</v>
      </c>
      <c r="U785" s="8" t="s">
        <v>666</v>
      </c>
      <c r="V785" t="str">
        <f t="shared" si="77"/>
        <v>Tier 1</v>
      </c>
    </row>
    <row r="786" spans="1:22">
      <c r="A786" t="s">
        <v>1140</v>
      </c>
      <c r="B786" t="s">
        <v>1063</v>
      </c>
      <c r="C786" s="2">
        <v>46010</v>
      </c>
      <c r="D786" t="s">
        <v>1076</v>
      </c>
      <c r="E786">
        <v>2</v>
      </c>
      <c r="F786" t="s">
        <v>85</v>
      </c>
      <c r="G786" t="s">
        <v>85</v>
      </c>
      <c r="H786" t="s">
        <v>85</v>
      </c>
      <c r="I786" t="s">
        <v>85</v>
      </c>
      <c r="J786" t="s">
        <v>85</v>
      </c>
      <c r="K786" t="s">
        <v>85</v>
      </c>
      <c r="L786" t="s">
        <v>85</v>
      </c>
      <c r="M786" t="s">
        <v>85</v>
      </c>
      <c r="N786" t="s">
        <v>85</v>
      </c>
      <c r="O786" s="4" t="str">
        <f t="shared" si="72"/>
        <v>Not measured</v>
      </c>
      <c r="P786" s="5" t="str">
        <f t="shared" si="73"/>
        <v>Not measured</v>
      </c>
      <c r="Q786" t="str">
        <f t="shared" si="74"/>
        <v>Not measured</v>
      </c>
      <c r="R786" t="str">
        <f t="shared" si="75"/>
        <v>Not measured</v>
      </c>
      <c r="S786" s="4" t="str">
        <f t="shared" si="76"/>
        <v>Not measured</v>
      </c>
      <c r="T786" t="s">
        <v>85</v>
      </c>
      <c r="U786" s="8" t="s">
        <v>85</v>
      </c>
      <c r="V786" t="str">
        <f t="shared" si="77"/>
        <v>Not Classified</v>
      </c>
    </row>
    <row r="787" spans="1:22">
      <c r="A787" t="s">
        <v>1141</v>
      </c>
      <c r="B787" t="s">
        <v>1063</v>
      </c>
      <c r="C787" s="2">
        <v>46010</v>
      </c>
      <c r="D787" t="s">
        <v>1079</v>
      </c>
      <c r="E787">
        <v>2</v>
      </c>
      <c r="F787" s="4">
        <v>0</v>
      </c>
      <c r="G787" s="4">
        <v>0.1</v>
      </c>
      <c r="H787" s="4">
        <v>22.3</v>
      </c>
      <c r="I787" s="4">
        <v>77.599999999999994</v>
      </c>
      <c r="J787" s="4">
        <v>50.9</v>
      </c>
      <c r="K787" s="4">
        <v>29.27</v>
      </c>
      <c r="L787" t="s">
        <v>85</v>
      </c>
      <c r="M787" t="s">
        <v>85</v>
      </c>
      <c r="N787" t="s">
        <v>85</v>
      </c>
      <c r="O787" s="4" t="str">
        <f t="shared" si="72"/>
        <v>Not measured</v>
      </c>
      <c r="P787" s="5" t="str">
        <f t="shared" si="73"/>
        <v>Not measured</v>
      </c>
      <c r="Q787" t="str">
        <f t="shared" si="74"/>
        <v>Not measured</v>
      </c>
      <c r="R787" t="str">
        <f t="shared" si="75"/>
        <v>Not measured</v>
      </c>
      <c r="S787" s="4" t="str">
        <f t="shared" si="76"/>
        <v>Not measured</v>
      </c>
      <c r="T787" t="s">
        <v>86</v>
      </c>
      <c r="U787" s="8" t="s">
        <v>1134</v>
      </c>
      <c r="V787" t="str">
        <f t="shared" si="77"/>
        <v>Tier 1</v>
      </c>
    </row>
    <row r="788" spans="1:22">
      <c r="A788" t="s">
        <v>1142</v>
      </c>
      <c r="B788" t="s">
        <v>1063</v>
      </c>
      <c r="C788" s="2">
        <v>46010</v>
      </c>
      <c r="D788" t="s">
        <v>1081</v>
      </c>
      <c r="E788">
        <v>2</v>
      </c>
      <c r="F788" s="4">
        <v>0</v>
      </c>
      <c r="G788" s="4">
        <v>0.1</v>
      </c>
      <c r="H788" s="4">
        <v>22.3</v>
      </c>
      <c r="I788" s="4">
        <v>77.599999999999994</v>
      </c>
      <c r="J788" s="4">
        <v>51</v>
      </c>
      <c r="K788" s="4">
        <v>29.27</v>
      </c>
      <c r="L788" t="s">
        <v>85</v>
      </c>
      <c r="M788" t="s">
        <v>85</v>
      </c>
      <c r="N788" t="s">
        <v>85</v>
      </c>
      <c r="O788" s="4" t="str">
        <f t="shared" si="72"/>
        <v>Not measured</v>
      </c>
      <c r="P788" s="5" t="str">
        <f t="shared" si="73"/>
        <v>Not measured</v>
      </c>
      <c r="Q788" t="str">
        <f t="shared" si="74"/>
        <v>Not measured</v>
      </c>
      <c r="R788" t="str">
        <f t="shared" si="75"/>
        <v>Not measured</v>
      </c>
      <c r="S788" s="4" t="str">
        <f t="shared" si="76"/>
        <v>Not measured</v>
      </c>
      <c r="T788" t="s">
        <v>86</v>
      </c>
      <c r="U788" s="8" t="s">
        <v>1134</v>
      </c>
      <c r="V788" t="str">
        <f t="shared" si="77"/>
        <v>Tier 1</v>
      </c>
    </row>
    <row r="789" spans="1:22">
      <c r="A789" t="s">
        <v>1143</v>
      </c>
      <c r="B789" t="s">
        <v>1063</v>
      </c>
      <c r="C789" s="2">
        <v>46010</v>
      </c>
      <c r="D789" t="s">
        <v>1083</v>
      </c>
      <c r="E789">
        <v>2</v>
      </c>
      <c r="F789" s="4">
        <v>0</v>
      </c>
      <c r="G789" s="4">
        <v>0.1</v>
      </c>
      <c r="H789" s="4">
        <v>22.3</v>
      </c>
      <c r="I789" s="4">
        <v>77.599999999999994</v>
      </c>
      <c r="J789" s="4">
        <v>51.3</v>
      </c>
      <c r="K789" s="4">
        <v>29.27</v>
      </c>
      <c r="L789" t="s">
        <v>85</v>
      </c>
      <c r="M789" t="s">
        <v>85</v>
      </c>
      <c r="N789" t="s">
        <v>85</v>
      </c>
      <c r="O789" s="4" t="str">
        <f t="shared" si="72"/>
        <v>Not measured</v>
      </c>
      <c r="P789" s="5" t="str">
        <f t="shared" si="73"/>
        <v>Not measured</v>
      </c>
      <c r="Q789" t="str">
        <f t="shared" si="74"/>
        <v>Not measured</v>
      </c>
      <c r="R789" t="str">
        <f t="shared" si="75"/>
        <v>Not measured</v>
      </c>
      <c r="S789" s="4" t="str">
        <f t="shared" si="76"/>
        <v>Not measured</v>
      </c>
      <c r="T789" t="s">
        <v>86</v>
      </c>
      <c r="U789" s="8" t="s">
        <v>1134</v>
      </c>
      <c r="V789" t="str">
        <f t="shared" si="77"/>
        <v>Tier 1</v>
      </c>
    </row>
    <row r="790" spans="1:22">
      <c r="A790" t="s">
        <v>1144</v>
      </c>
      <c r="B790" t="s">
        <v>1063</v>
      </c>
      <c r="C790" s="2">
        <v>46010</v>
      </c>
      <c r="D790" t="s">
        <v>1085</v>
      </c>
      <c r="E790">
        <v>2</v>
      </c>
      <c r="F790" s="4">
        <v>0</v>
      </c>
      <c r="G790" s="4">
        <v>0.1</v>
      </c>
      <c r="H790" s="4">
        <v>22.4</v>
      </c>
      <c r="I790" s="4">
        <v>77.599999999999994</v>
      </c>
      <c r="J790" s="4">
        <v>50.6</v>
      </c>
      <c r="K790" s="4">
        <v>29.27</v>
      </c>
      <c r="L790" t="s">
        <v>85</v>
      </c>
      <c r="M790" t="s">
        <v>85</v>
      </c>
      <c r="N790" t="s">
        <v>85</v>
      </c>
      <c r="O790" s="4" t="str">
        <f t="shared" si="72"/>
        <v>Not measured</v>
      </c>
      <c r="P790" s="5" t="str">
        <f t="shared" si="73"/>
        <v>Not measured</v>
      </c>
      <c r="Q790" t="str">
        <f t="shared" si="74"/>
        <v>Not measured</v>
      </c>
      <c r="R790" t="str">
        <f t="shared" si="75"/>
        <v>Not measured</v>
      </c>
      <c r="S790" s="4" t="str">
        <f t="shared" si="76"/>
        <v>Not measured</v>
      </c>
      <c r="T790" t="s">
        <v>86</v>
      </c>
      <c r="U790" s="8" t="s">
        <v>1134</v>
      </c>
      <c r="V790" t="str">
        <f t="shared" si="77"/>
        <v>Tier 1</v>
      </c>
    </row>
    <row r="791" spans="1:22">
      <c r="A791" t="s">
        <v>1145</v>
      </c>
      <c r="B791" t="s">
        <v>1063</v>
      </c>
      <c r="C791" s="2">
        <v>46010</v>
      </c>
      <c r="D791" t="s">
        <v>1087</v>
      </c>
      <c r="E791">
        <v>2</v>
      </c>
      <c r="F791" s="4">
        <v>0</v>
      </c>
      <c r="G791" s="4">
        <v>0.1</v>
      </c>
      <c r="H791" s="4">
        <v>22.4</v>
      </c>
      <c r="I791" s="4">
        <v>77.599999999999994</v>
      </c>
      <c r="J791" s="4">
        <v>50.6</v>
      </c>
      <c r="K791" s="4">
        <v>29.27</v>
      </c>
      <c r="L791" t="s">
        <v>85</v>
      </c>
      <c r="M791" t="s">
        <v>85</v>
      </c>
      <c r="N791" t="s">
        <v>85</v>
      </c>
      <c r="O791" s="4" t="str">
        <f t="shared" si="72"/>
        <v>Not measured</v>
      </c>
      <c r="P791" s="5" t="str">
        <f t="shared" si="73"/>
        <v>Not measured</v>
      </c>
      <c r="Q791" t="str">
        <f t="shared" si="74"/>
        <v>Not measured</v>
      </c>
      <c r="R791" t="str">
        <f t="shared" si="75"/>
        <v>Not measured</v>
      </c>
      <c r="S791" s="4" t="str">
        <f t="shared" si="76"/>
        <v>Not measured</v>
      </c>
      <c r="T791" t="s">
        <v>86</v>
      </c>
      <c r="U791" s="8" t="s">
        <v>1134</v>
      </c>
      <c r="V791" t="str">
        <f t="shared" si="77"/>
        <v>Tier 1</v>
      </c>
    </row>
    <row r="792" spans="1:22">
      <c r="A792" t="s">
        <v>1146</v>
      </c>
      <c r="B792" t="s">
        <v>1063</v>
      </c>
      <c r="C792" s="2">
        <v>46010</v>
      </c>
      <c r="D792" t="s">
        <v>1089</v>
      </c>
      <c r="E792">
        <v>2</v>
      </c>
      <c r="F792" s="4">
        <v>0</v>
      </c>
      <c r="G792" s="4">
        <v>0.1</v>
      </c>
      <c r="H792" s="4">
        <v>22.4</v>
      </c>
      <c r="I792" s="4">
        <v>77.5</v>
      </c>
      <c r="J792" s="4">
        <v>51.9</v>
      </c>
      <c r="K792" s="4">
        <v>29.27</v>
      </c>
      <c r="L792" t="s">
        <v>85</v>
      </c>
      <c r="M792" t="s">
        <v>85</v>
      </c>
      <c r="N792" t="s">
        <v>85</v>
      </c>
      <c r="O792" s="4" t="str">
        <f t="shared" si="72"/>
        <v>Not measured</v>
      </c>
      <c r="P792" s="5" t="str">
        <f t="shared" si="73"/>
        <v>Not measured</v>
      </c>
      <c r="Q792" t="str">
        <f t="shared" si="74"/>
        <v>Not measured</v>
      </c>
      <c r="R792" t="str">
        <f t="shared" si="75"/>
        <v>Not measured</v>
      </c>
      <c r="S792" s="4" t="str">
        <f t="shared" si="76"/>
        <v>Not measured</v>
      </c>
      <c r="T792" t="s">
        <v>86</v>
      </c>
      <c r="U792" s="8" t="s">
        <v>1134</v>
      </c>
      <c r="V792" t="str">
        <f t="shared" si="77"/>
        <v>Tier 1</v>
      </c>
    </row>
    <row r="793" spans="1:22" ht="27.6">
      <c r="A793" t="s">
        <v>1147</v>
      </c>
      <c r="B793" t="s">
        <v>1063</v>
      </c>
      <c r="C793" s="2">
        <v>46010</v>
      </c>
      <c r="D793" t="s">
        <v>1091</v>
      </c>
      <c r="E793">
        <v>2</v>
      </c>
      <c r="F793" s="4">
        <v>0</v>
      </c>
      <c r="G793" s="4">
        <v>0.1</v>
      </c>
      <c r="H793" s="4">
        <v>22.5</v>
      </c>
      <c r="I793" s="4">
        <v>77.5</v>
      </c>
      <c r="J793" s="4">
        <v>51.9</v>
      </c>
      <c r="K793" s="4">
        <v>29.27</v>
      </c>
      <c r="L793" t="s">
        <v>85</v>
      </c>
      <c r="M793" t="s">
        <v>85</v>
      </c>
      <c r="N793" t="s">
        <v>85</v>
      </c>
      <c r="O793" s="4" t="str">
        <f t="shared" si="72"/>
        <v>Not measured</v>
      </c>
      <c r="P793" s="5" t="str">
        <f t="shared" si="73"/>
        <v>Not measured</v>
      </c>
      <c r="Q793" t="str">
        <f t="shared" si="74"/>
        <v>Not measured</v>
      </c>
      <c r="R793" t="str">
        <f t="shared" si="75"/>
        <v>Not measured</v>
      </c>
      <c r="S793" s="4" t="str">
        <f t="shared" si="76"/>
        <v>Not measured</v>
      </c>
      <c r="T793" t="s">
        <v>86</v>
      </c>
      <c r="U793" s="8" t="s">
        <v>1148</v>
      </c>
      <c r="V793" t="str">
        <f t="shared" si="77"/>
        <v>Tier 1</v>
      </c>
    </row>
    <row r="794" spans="1:22">
      <c r="A794" t="s">
        <v>1149</v>
      </c>
      <c r="B794" t="s">
        <v>1063</v>
      </c>
      <c r="C794" s="2">
        <v>46010</v>
      </c>
      <c r="D794" t="s">
        <v>1093</v>
      </c>
      <c r="E794">
        <v>2</v>
      </c>
      <c r="F794" s="4">
        <v>0.1</v>
      </c>
      <c r="G794" s="4">
        <v>0.1</v>
      </c>
      <c r="H794" s="4">
        <v>22.3</v>
      </c>
      <c r="I794" s="4">
        <v>77.5</v>
      </c>
      <c r="J794" s="4">
        <v>52.3</v>
      </c>
      <c r="K794" s="4">
        <v>29.27</v>
      </c>
      <c r="L794" t="s">
        <v>85</v>
      </c>
      <c r="M794" t="s">
        <v>85</v>
      </c>
      <c r="N794" t="s">
        <v>85</v>
      </c>
      <c r="O794" s="4" t="str">
        <f t="shared" si="72"/>
        <v>Not measured</v>
      </c>
      <c r="P794" s="5" t="str">
        <f t="shared" si="73"/>
        <v>Not measured</v>
      </c>
      <c r="Q794" t="str">
        <f t="shared" si="74"/>
        <v>Not measured</v>
      </c>
      <c r="R794" t="str">
        <f t="shared" si="75"/>
        <v>Not measured</v>
      </c>
      <c r="S794" s="4" t="str">
        <f t="shared" si="76"/>
        <v>Not measured</v>
      </c>
      <c r="T794" t="s">
        <v>86</v>
      </c>
      <c r="U794" s="8" t="s">
        <v>1134</v>
      </c>
      <c r="V794" t="str">
        <f t="shared" si="77"/>
        <v>Tier 1</v>
      </c>
    </row>
    <row r="795" spans="1:22">
      <c r="A795" t="s">
        <v>1150</v>
      </c>
      <c r="B795" t="s">
        <v>1063</v>
      </c>
      <c r="C795" s="2">
        <v>46010</v>
      </c>
      <c r="D795" t="s">
        <v>1095</v>
      </c>
      <c r="E795">
        <v>2</v>
      </c>
      <c r="F795" s="4">
        <v>0</v>
      </c>
      <c r="G795" s="4">
        <v>0.1</v>
      </c>
      <c r="H795" s="4">
        <v>22.5</v>
      </c>
      <c r="I795" s="4">
        <v>77.5</v>
      </c>
      <c r="J795" s="4">
        <v>51.9</v>
      </c>
      <c r="K795" s="4">
        <v>29.27</v>
      </c>
      <c r="L795" t="s">
        <v>85</v>
      </c>
      <c r="M795" t="s">
        <v>85</v>
      </c>
      <c r="N795" t="s">
        <v>85</v>
      </c>
      <c r="O795" s="4" t="str">
        <f t="shared" si="72"/>
        <v>Not measured</v>
      </c>
      <c r="P795" s="5" t="str">
        <f t="shared" si="73"/>
        <v>Not measured</v>
      </c>
      <c r="Q795" t="str">
        <f t="shared" si="74"/>
        <v>Not measured</v>
      </c>
      <c r="R795" t="str">
        <f t="shared" si="75"/>
        <v>Not measured</v>
      </c>
      <c r="S795" s="4" t="str">
        <f t="shared" si="76"/>
        <v>Not measured</v>
      </c>
      <c r="T795" t="s">
        <v>86</v>
      </c>
      <c r="U795" s="8" t="s">
        <v>1134</v>
      </c>
      <c r="V795" t="str">
        <f t="shared" si="77"/>
        <v>Tier 1</v>
      </c>
    </row>
    <row r="796" spans="1:22">
      <c r="A796" t="s">
        <v>1151</v>
      </c>
      <c r="B796" t="s">
        <v>1063</v>
      </c>
      <c r="C796" s="2">
        <v>46010</v>
      </c>
      <c r="D796" t="s">
        <v>1097</v>
      </c>
      <c r="E796">
        <v>2</v>
      </c>
      <c r="F796" s="4">
        <v>0</v>
      </c>
      <c r="G796" s="4">
        <v>0.1</v>
      </c>
      <c r="H796" s="4">
        <v>22.5</v>
      </c>
      <c r="I796" s="4">
        <v>77.5</v>
      </c>
      <c r="J796" s="4">
        <v>51.9</v>
      </c>
      <c r="K796" s="4">
        <v>29.27</v>
      </c>
      <c r="L796" t="s">
        <v>85</v>
      </c>
      <c r="M796" t="s">
        <v>85</v>
      </c>
      <c r="N796" t="s">
        <v>85</v>
      </c>
      <c r="O796" s="4" t="str">
        <f t="shared" si="72"/>
        <v>Not measured</v>
      </c>
      <c r="P796" s="5" t="str">
        <f t="shared" si="73"/>
        <v>Not measured</v>
      </c>
      <c r="Q796" t="str">
        <f t="shared" si="74"/>
        <v>Not measured</v>
      </c>
      <c r="R796" t="str">
        <f t="shared" si="75"/>
        <v>Not measured</v>
      </c>
      <c r="S796" s="4" t="str">
        <f t="shared" si="76"/>
        <v>Not measured</v>
      </c>
      <c r="T796" t="s">
        <v>86</v>
      </c>
      <c r="U796" s="8" t="s">
        <v>1134</v>
      </c>
      <c r="V796" t="str">
        <f t="shared" si="77"/>
        <v>Tier 1</v>
      </c>
    </row>
    <row r="797" spans="1:22">
      <c r="A797" t="s">
        <v>1152</v>
      </c>
      <c r="B797" t="s">
        <v>1063</v>
      </c>
      <c r="C797" s="2">
        <v>46010</v>
      </c>
      <c r="D797" t="s">
        <v>1099</v>
      </c>
      <c r="E797">
        <v>2</v>
      </c>
      <c r="F797" s="4">
        <v>1</v>
      </c>
      <c r="G797" s="4">
        <v>0.4</v>
      </c>
      <c r="H797" s="4">
        <v>22.1</v>
      </c>
      <c r="I797" s="4">
        <v>76.5</v>
      </c>
      <c r="J797" s="4">
        <v>52.8</v>
      </c>
      <c r="K797" s="4">
        <v>29.27</v>
      </c>
      <c r="L797" t="s">
        <v>85</v>
      </c>
      <c r="M797" t="s">
        <v>85</v>
      </c>
      <c r="N797" t="s">
        <v>85</v>
      </c>
      <c r="O797" s="4" t="str">
        <f t="shared" si="72"/>
        <v>Not measured</v>
      </c>
      <c r="P797" s="5" t="str">
        <f t="shared" si="73"/>
        <v>Not measured</v>
      </c>
      <c r="Q797" t="str">
        <f t="shared" si="74"/>
        <v>Not measured</v>
      </c>
      <c r="R797" t="str">
        <f t="shared" si="75"/>
        <v>Not measured</v>
      </c>
      <c r="S797" s="4" t="str">
        <f t="shared" si="76"/>
        <v>Not measured</v>
      </c>
      <c r="T797" t="s">
        <v>86</v>
      </c>
      <c r="U797" s="8" t="s">
        <v>1134</v>
      </c>
      <c r="V797" t="str">
        <f t="shared" si="77"/>
        <v>Tier 1</v>
      </c>
    </row>
    <row r="798" spans="1:22">
      <c r="A798" t="s">
        <v>1153</v>
      </c>
      <c r="B798" t="s">
        <v>1063</v>
      </c>
      <c r="C798" s="2">
        <v>46010</v>
      </c>
      <c r="D798" t="s">
        <v>1101</v>
      </c>
      <c r="E798">
        <v>2</v>
      </c>
      <c r="F798" s="4">
        <v>0.1</v>
      </c>
      <c r="G798" s="4">
        <v>0.1</v>
      </c>
      <c r="H798" s="4">
        <v>22.3</v>
      </c>
      <c r="I798" s="4">
        <v>77.5</v>
      </c>
      <c r="J798" s="4">
        <v>52.3</v>
      </c>
      <c r="K798" s="4">
        <v>29.27</v>
      </c>
      <c r="L798" t="s">
        <v>85</v>
      </c>
      <c r="M798" t="s">
        <v>85</v>
      </c>
      <c r="N798" t="s">
        <v>85</v>
      </c>
      <c r="O798" s="4" t="str">
        <f t="shared" si="72"/>
        <v>Not measured</v>
      </c>
      <c r="P798" s="5" t="str">
        <f t="shared" si="73"/>
        <v>Not measured</v>
      </c>
      <c r="Q798" t="str">
        <f t="shared" si="74"/>
        <v>Not measured</v>
      </c>
      <c r="R798" t="str">
        <f t="shared" si="75"/>
        <v>Not measured</v>
      </c>
      <c r="S798" s="4" t="str">
        <f t="shared" si="76"/>
        <v>Not measured</v>
      </c>
      <c r="T798" t="s">
        <v>86</v>
      </c>
      <c r="U798" s="8" t="s">
        <v>1134</v>
      </c>
      <c r="V798" t="str">
        <f t="shared" si="77"/>
        <v>Tier 1</v>
      </c>
    </row>
    <row r="799" spans="1:22">
      <c r="A799" t="s">
        <v>1154</v>
      </c>
      <c r="B799" t="s">
        <v>1063</v>
      </c>
      <c r="C799" s="2">
        <v>46010</v>
      </c>
      <c r="D799" t="s">
        <v>1103</v>
      </c>
      <c r="E799">
        <v>2</v>
      </c>
      <c r="F799" s="4">
        <v>0.1</v>
      </c>
      <c r="G799" s="4">
        <v>0.1</v>
      </c>
      <c r="H799" s="4">
        <v>22.3</v>
      </c>
      <c r="I799" s="4">
        <v>77.5</v>
      </c>
      <c r="J799" s="4">
        <v>52.3</v>
      </c>
      <c r="K799" s="4">
        <v>29.27</v>
      </c>
      <c r="L799" t="s">
        <v>85</v>
      </c>
      <c r="M799" t="s">
        <v>85</v>
      </c>
      <c r="N799" t="s">
        <v>85</v>
      </c>
      <c r="O799" s="4" t="str">
        <f t="shared" si="72"/>
        <v>Not measured</v>
      </c>
      <c r="P799" s="5" t="str">
        <f t="shared" si="73"/>
        <v>Not measured</v>
      </c>
      <c r="Q799" t="str">
        <f t="shared" si="74"/>
        <v>Not measured</v>
      </c>
      <c r="R799" t="str">
        <f t="shared" si="75"/>
        <v>Not measured</v>
      </c>
      <c r="S799" s="4" t="str">
        <f t="shared" si="76"/>
        <v>Not measured</v>
      </c>
      <c r="T799" t="s">
        <v>86</v>
      </c>
      <c r="U799" s="8" t="s">
        <v>1134</v>
      </c>
      <c r="V799" t="str">
        <f t="shared" si="77"/>
        <v>Tier 1</v>
      </c>
    </row>
    <row r="800" spans="1:22">
      <c r="A800" t="s">
        <v>1155</v>
      </c>
      <c r="B800" t="s">
        <v>1063</v>
      </c>
      <c r="C800" s="2">
        <v>46010</v>
      </c>
      <c r="D800" t="s">
        <v>1105</v>
      </c>
      <c r="E800">
        <v>2</v>
      </c>
      <c r="F800" t="s">
        <v>85</v>
      </c>
      <c r="G800" t="s">
        <v>85</v>
      </c>
      <c r="H800" t="s">
        <v>85</v>
      </c>
      <c r="I800" t="s">
        <v>85</v>
      </c>
      <c r="J800" t="s">
        <v>85</v>
      </c>
      <c r="K800" t="s">
        <v>85</v>
      </c>
      <c r="L800" t="s">
        <v>85</v>
      </c>
      <c r="M800" t="s">
        <v>85</v>
      </c>
      <c r="N800" t="s">
        <v>85</v>
      </c>
      <c r="O800" s="4" t="str">
        <f t="shared" si="72"/>
        <v>Not measured</v>
      </c>
      <c r="P800" s="5" t="str">
        <f t="shared" si="73"/>
        <v>Not measured</v>
      </c>
      <c r="Q800" t="str">
        <f t="shared" si="74"/>
        <v>Not measured</v>
      </c>
      <c r="R800" t="str">
        <f t="shared" si="75"/>
        <v>Not measured</v>
      </c>
      <c r="S800" s="4" t="str">
        <f t="shared" si="76"/>
        <v>Not measured</v>
      </c>
      <c r="T800" t="s">
        <v>85</v>
      </c>
      <c r="U800" s="8" t="s">
        <v>1106</v>
      </c>
      <c r="V800" t="str">
        <f t="shared" si="77"/>
        <v>Not Classified</v>
      </c>
    </row>
    <row r="801" spans="1:22">
      <c r="A801" t="s">
        <v>1156</v>
      </c>
      <c r="B801" t="s">
        <v>1063</v>
      </c>
      <c r="C801" s="2">
        <v>46010</v>
      </c>
      <c r="D801" t="s">
        <v>1108</v>
      </c>
      <c r="E801">
        <v>2</v>
      </c>
      <c r="F801" s="4">
        <v>0.1</v>
      </c>
      <c r="G801" s="4">
        <v>0.1</v>
      </c>
      <c r="H801" s="4">
        <v>22.3</v>
      </c>
      <c r="I801" s="4">
        <v>77.5</v>
      </c>
      <c r="J801" s="4">
        <v>52.3</v>
      </c>
      <c r="K801" s="4">
        <v>29.27</v>
      </c>
      <c r="L801" t="s">
        <v>85</v>
      </c>
      <c r="M801" t="s">
        <v>85</v>
      </c>
      <c r="N801" t="s">
        <v>85</v>
      </c>
      <c r="O801" s="4" t="str">
        <f t="shared" si="72"/>
        <v>Not measured</v>
      </c>
      <c r="P801" s="5" t="str">
        <f t="shared" si="73"/>
        <v>Not measured</v>
      </c>
      <c r="Q801" t="str">
        <f t="shared" si="74"/>
        <v>Not measured</v>
      </c>
      <c r="R801" t="str">
        <f t="shared" si="75"/>
        <v>Not measured</v>
      </c>
      <c r="S801" s="4" t="str">
        <f t="shared" si="76"/>
        <v>Not measured</v>
      </c>
      <c r="T801" t="s">
        <v>86</v>
      </c>
      <c r="U801" s="8" t="s">
        <v>1134</v>
      </c>
      <c r="V801" t="str">
        <f t="shared" si="77"/>
        <v>Tier 1</v>
      </c>
    </row>
    <row r="802" spans="1:22">
      <c r="A802" t="s">
        <v>1157</v>
      </c>
      <c r="B802" t="s">
        <v>1063</v>
      </c>
      <c r="C802" s="2">
        <v>46010</v>
      </c>
      <c r="D802" t="s">
        <v>1110</v>
      </c>
      <c r="E802">
        <v>2</v>
      </c>
      <c r="F802" s="4">
        <v>0.1</v>
      </c>
      <c r="G802" s="4">
        <v>0.1</v>
      </c>
      <c r="H802" s="4">
        <v>22.3</v>
      </c>
      <c r="I802" s="4">
        <v>78</v>
      </c>
      <c r="J802" s="4">
        <v>52.3</v>
      </c>
      <c r="K802" s="4">
        <v>29.27</v>
      </c>
      <c r="L802" t="s">
        <v>85</v>
      </c>
      <c r="M802" t="s">
        <v>85</v>
      </c>
      <c r="N802" t="s">
        <v>85</v>
      </c>
      <c r="O802" s="4" t="str">
        <f t="shared" si="72"/>
        <v>Not measured</v>
      </c>
      <c r="P802" s="5" t="str">
        <f t="shared" si="73"/>
        <v>Not measured</v>
      </c>
      <c r="Q802" t="str">
        <f t="shared" si="74"/>
        <v>Not measured</v>
      </c>
      <c r="R802" t="str">
        <f t="shared" si="75"/>
        <v>Not measured</v>
      </c>
      <c r="S802" s="4" t="str">
        <f t="shared" si="76"/>
        <v>Not measured</v>
      </c>
      <c r="T802" t="s">
        <v>86</v>
      </c>
      <c r="U802" s="8" t="s">
        <v>1134</v>
      </c>
      <c r="V802" t="str">
        <f t="shared" si="77"/>
        <v>Tier 1</v>
      </c>
    </row>
    <row r="803" spans="1:22">
      <c r="A803" t="s">
        <v>1158</v>
      </c>
      <c r="B803" t="s">
        <v>1063</v>
      </c>
      <c r="C803" s="2">
        <v>46010</v>
      </c>
      <c r="D803" t="s">
        <v>1112</v>
      </c>
      <c r="E803">
        <v>2</v>
      </c>
      <c r="F803" s="4">
        <v>0.1</v>
      </c>
      <c r="G803" s="4">
        <v>0.1</v>
      </c>
      <c r="H803" s="4">
        <v>22.3</v>
      </c>
      <c r="I803" s="4">
        <v>77.5</v>
      </c>
      <c r="J803" s="4">
        <v>52.3</v>
      </c>
      <c r="K803" s="4">
        <v>29.27</v>
      </c>
      <c r="L803" t="s">
        <v>85</v>
      </c>
      <c r="M803" t="s">
        <v>85</v>
      </c>
      <c r="N803" t="s">
        <v>85</v>
      </c>
      <c r="O803" s="4" t="str">
        <f t="shared" si="72"/>
        <v>Not measured</v>
      </c>
      <c r="P803" s="5" t="str">
        <f t="shared" si="73"/>
        <v>Not measured</v>
      </c>
      <c r="Q803" t="str">
        <f t="shared" si="74"/>
        <v>Not measured</v>
      </c>
      <c r="R803" t="str">
        <f t="shared" si="75"/>
        <v>Not measured</v>
      </c>
      <c r="S803" s="4" t="str">
        <f t="shared" si="76"/>
        <v>Not measured</v>
      </c>
      <c r="T803" t="s">
        <v>86</v>
      </c>
      <c r="U803" s="8" t="s">
        <v>1134</v>
      </c>
      <c r="V803" t="str">
        <f t="shared" si="77"/>
        <v>Tier 1</v>
      </c>
    </row>
    <row r="804" spans="1:22">
      <c r="A804" t="s">
        <v>1159</v>
      </c>
      <c r="B804" t="s">
        <v>1063</v>
      </c>
      <c r="C804" s="2">
        <v>46010</v>
      </c>
      <c r="D804" t="s">
        <v>1114</v>
      </c>
      <c r="E804">
        <v>2</v>
      </c>
      <c r="F804" s="4">
        <v>0.1</v>
      </c>
      <c r="G804" s="4">
        <v>0.1</v>
      </c>
      <c r="H804" s="4">
        <v>22.3</v>
      </c>
      <c r="I804" s="4">
        <v>78.099999999999994</v>
      </c>
      <c r="J804" s="4">
        <v>52.3</v>
      </c>
      <c r="K804" s="4">
        <v>29.27</v>
      </c>
      <c r="L804" t="s">
        <v>85</v>
      </c>
      <c r="M804" t="s">
        <v>85</v>
      </c>
      <c r="N804" t="s">
        <v>85</v>
      </c>
      <c r="O804" s="4" t="str">
        <f t="shared" si="72"/>
        <v>Not measured</v>
      </c>
      <c r="P804" s="5" t="str">
        <f t="shared" si="73"/>
        <v>Not measured</v>
      </c>
      <c r="Q804" t="str">
        <f t="shared" si="74"/>
        <v>Not measured</v>
      </c>
      <c r="R804" t="str">
        <f t="shared" si="75"/>
        <v>Not measured</v>
      </c>
      <c r="S804" s="4" t="str">
        <f t="shared" si="76"/>
        <v>Not measured</v>
      </c>
      <c r="T804" t="s">
        <v>86</v>
      </c>
      <c r="U804" s="8" t="s">
        <v>1134</v>
      </c>
      <c r="V804" t="str">
        <f t="shared" si="77"/>
        <v>Tier 1</v>
      </c>
    </row>
    <row r="805" spans="1:22">
      <c r="A805" t="s">
        <v>1160</v>
      </c>
      <c r="B805" t="s">
        <v>1063</v>
      </c>
      <c r="C805" s="2">
        <v>46010</v>
      </c>
      <c r="D805" t="s">
        <v>1116</v>
      </c>
      <c r="E805">
        <v>2</v>
      </c>
      <c r="F805" s="4">
        <v>0.1</v>
      </c>
      <c r="G805" s="4">
        <v>0.1</v>
      </c>
      <c r="H805" s="4">
        <v>22.3</v>
      </c>
      <c r="I805" s="4">
        <v>77.5</v>
      </c>
      <c r="J805" s="4">
        <v>52.3</v>
      </c>
      <c r="K805" s="4">
        <v>29.27</v>
      </c>
      <c r="L805" t="s">
        <v>85</v>
      </c>
      <c r="M805" t="s">
        <v>85</v>
      </c>
      <c r="N805" t="s">
        <v>85</v>
      </c>
      <c r="O805" s="4" t="str">
        <f t="shared" si="72"/>
        <v>Not measured</v>
      </c>
      <c r="P805" s="5" t="str">
        <f t="shared" si="73"/>
        <v>Not measured</v>
      </c>
      <c r="Q805" t="str">
        <f t="shared" si="74"/>
        <v>Not measured</v>
      </c>
      <c r="R805" t="str">
        <f t="shared" si="75"/>
        <v>Not measured</v>
      </c>
      <c r="S805" s="4" t="str">
        <f t="shared" si="76"/>
        <v>Not measured</v>
      </c>
      <c r="T805" t="s">
        <v>86</v>
      </c>
      <c r="U805" s="8" t="s">
        <v>1134</v>
      </c>
      <c r="V805" t="str">
        <f t="shared" si="77"/>
        <v>Tier 1</v>
      </c>
    </row>
    <row r="806" spans="1:22">
      <c r="A806" t="s">
        <v>1161</v>
      </c>
      <c r="B806" t="s">
        <v>1063</v>
      </c>
      <c r="C806" s="2">
        <v>46010</v>
      </c>
      <c r="D806" t="s">
        <v>1118</v>
      </c>
      <c r="E806">
        <v>2</v>
      </c>
      <c r="F806" s="4">
        <v>0.1</v>
      </c>
      <c r="G806" s="4">
        <v>0.1</v>
      </c>
      <c r="H806" s="4">
        <v>22.3</v>
      </c>
      <c r="I806" s="4">
        <v>77.5</v>
      </c>
      <c r="J806" s="4">
        <v>52.3</v>
      </c>
      <c r="K806" s="4">
        <v>29.27</v>
      </c>
      <c r="L806" t="s">
        <v>85</v>
      </c>
      <c r="M806" t="s">
        <v>85</v>
      </c>
      <c r="N806" t="s">
        <v>85</v>
      </c>
      <c r="O806" s="4" t="str">
        <f t="shared" si="72"/>
        <v>Not measured</v>
      </c>
      <c r="P806" s="5" t="str">
        <f t="shared" si="73"/>
        <v>Not measured</v>
      </c>
      <c r="Q806" t="str">
        <f t="shared" si="74"/>
        <v>Not measured</v>
      </c>
      <c r="R806" t="str">
        <f t="shared" si="75"/>
        <v>Not measured</v>
      </c>
      <c r="S806" s="4" t="str">
        <f t="shared" si="76"/>
        <v>Not measured</v>
      </c>
      <c r="T806" t="s">
        <v>86</v>
      </c>
      <c r="U806" s="8" t="s">
        <v>1134</v>
      </c>
      <c r="V806" t="str">
        <f t="shared" si="77"/>
        <v>Tier 1</v>
      </c>
    </row>
    <row r="807" spans="1:22">
      <c r="A807" t="s">
        <v>1162</v>
      </c>
      <c r="B807" t="s">
        <v>1063</v>
      </c>
      <c r="C807" s="2">
        <v>46010</v>
      </c>
      <c r="D807" t="s">
        <v>1120</v>
      </c>
      <c r="E807">
        <v>2</v>
      </c>
      <c r="F807" s="4">
        <v>0.1</v>
      </c>
      <c r="G807" s="4">
        <v>0.1</v>
      </c>
      <c r="H807" s="4">
        <v>22.3</v>
      </c>
      <c r="I807" s="4">
        <v>77.5</v>
      </c>
      <c r="J807" s="4">
        <v>52.3</v>
      </c>
      <c r="K807" s="4">
        <v>29.27</v>
      </c>
      <c r="L807" t="s">
        <v>85</v>
      </c>
      <c r="M807" t="s">
        <v>85</v>
      </c>
      <c r="N807" t="s">
        <v>85</v>
      </c>
      <c r="O807" s="4" t="str">
        <f t="shared" si="72"/>
        <v>Not measured</v>
      </c>
      <c r="P807" s="5" t="str">
        <f t="shared" si="73"/>
        <v>Not measured</v>
      </c>
      <c r="Q807" t="str">
        <f t="shared" si="74"/>
        <v>Not measured</v>
      </c>
      <c r="R807" t="str">
        <f t="shared" si="75"/>
        <v>Not measured</v>
      </c>
      <c r="S807" s="4" t="str">
        <f t="shared" si="76"/>
        <v>Not measured</v>
      </c>
      <c r="T807" t="s">
        <v>86</v>
      </c>
      <c r="U807" s="8" t="s">
        <v>1134</v>
      </c>
      <c r="V807" t="str">
        <f t="shared" si="77"/>
        <v>Tier 1</v>
      </c>
    </row>
    <row r="808" spans="1:22">
      <c r="A808" t="s">
        <v>1163</v>
      </c>
      <c r="B808" t="s">
        <v>1063</v>
      </c>
      <c r="C808" s="2">
        <v>46010</v>
      </c>
      <c r="D808" t="s">
        <v>1122</v>
      </c>
      <c r="E808">
        <v>2</v>
      </c>
      <c r="F808" s="4">
        <v>0.1</v>
      </c>
      <c r="G808" s="4">
        <v>0.1</v>
      </c>
      <c r="H808" s="4">
        <v>22.3</v>
      </c>
      <c r="I808" s="4">
        <v>78.5</v>
      </c>
      <c r="J808" s="4">
        <v>52.3</v>
      </c>
      <c r="K808" s="4">
        <v>29.27</v>
      </c>
      <c r="L808" t="s">
        <v>85</v>
      </c>
      <c r="M808" t="s">
        <v>85</v>
      </c>
      <c r="N808" t="s">
        <v>85</v>
      </c>
      <c r="O808" s="4" t="str">
        <f t="shared" si="72"/>
        <v>Not measured</v>
      </c>
      <c r="P808" s="5" t="str">
        <f t="shared" si="73"/>
        <v>Not measured</v>
      </c>
      <c r="Q808" t="str">
        <f t="shared" si="74"/>
        <v>Not measured</v>
      </c>
      <c r="R808" t="str">
        <f t="shared" si="75"/>
        <v>Not measured</v>
      </c>
      <c r="S808" s="4" t="str">
        <f t="shared" si="76"/>
        <v>Not measured</v>
      </c>
      <c r="T808" t="s">
        <v>86</v>
      </c>
      <c r="U808" s="8" t="s">
        <v>1134</v>
      </c>
      <c r="V808" t="str">
        <f t="shared" si="77"/>
        <v>Tier 1</v>
      </c>
    </row>
    <row r="809" spans="1:22">
      <c r="A809" t="s">
        <v>1164</v>
      </c>
      <c r="B809" t="s">
        <v>1063</v>
      </c>
      <c r="C809" s="2">
        <v>46010</v>
      </c>
      <c r="D809" t="s">
        <v>1124</v>
      </c>
      <c r="E809">
        <v>2</v>
      </c>
      <c r="F809" s="4">
        <v>0.1</v>
      </c>
      <c r="G809" s="4">
        <v>0.1</v>
      </c>
      <c r="H809" s="4">
        <v>22.3</v>
      </c>
      <c r="I809" s="4">
        <v>78</v>
      </c>
      <c r="J809" s="4">
        <v>52.3</v>
      </c>
      <c r="K809" s="4">
        <v>29.27</v>
      </c>
      <c r="L809" t="s">
        <v>85</v>
      </c>
      <c r="M809" t="s">
        <v>85</v>
      </c>
      <c r="N809" t="s">
        <v>85</v>
      </c>
      <c r="O809" s="4" t="str">
        <f t="shared" si="72"/>
        <v>Not measured</v>
      </c>
      <c r="P809" s="5" t="str">
        <f t="shared" si="73"/>
        <v>Not measured</v>
      </c>
      <c r="Q809" t="str">
        <f t="shared" si="74"/>
        <v>Not measured</v>
      </c>
      <c r="R809" t="str">
        <f t="shared" si="75"/>
        <v>Not measured</v>
      </c>
      <c r="S809" s="4" t="str">
        <f t="shared" si="76"/>
        <v>Not measured</v>
      </c>
      <c r="T809" t="s">
        <v>86</v>
      </c>
      <c r="U809" s="8" t="s">
        <v>1134</v>
      </c>
      <c r="V809" t="str">
        <f t="shared" si="77"/>
        <v>Tier 1</v>
      </c>
    </row>
    <row r="810" spans="1:22">
      <c r="A810" t="s">
        <v>1165</v>
      </c>
      <c r="B810" t="s">
        <v>1063</v>
      </c>
      <c r="C810" s="2">
        <v>46010</v>
      </c>
      <c r="D810" t="s">
        <v>1126</v>
      </c>
      <c r="E810">
        <v>2</v>
      </c>
      <c r="F810" s="4">
        <v>0.1</v>
      </c>
      <c r="G810" s="4">
        <v>0.1</v>
      </c>
      <c r="H810" s="4">
        <v>22.3</v>
      </c>
      <c r="I810" s="4">
        <v>77.5</v>
      </c>
      <c r="J810" s="4">
        <v>52.3</v>
      </c>
      <c r="K810" s="4">
        <v>29.27</v>
      </c>
      <c r="L810" t="s">
        <v>85</v>
      </c>
      <c r="M810" t="s">
        <v>85</v>
      </c>
      <c r="N810" t="s">
        <v>85</v>
      </c>
      <c r="O810" s="4" t="str">
        <f t="shared" si="72"/>
        <v>Not measured</v>
      </c>
      <c r="P810" s="5" t="str">
        <f t="shared" si="73"/>
        <v>Not measured</v>
      </c>
      <c r="Q810" t="str">
        <f t="shared" si="74"/>
        <v>Not measured</v>
      </c>
      <c r="R810" t="str">
        <f t="shared" si="75"/>
        <v>Not measured</v>
      </c>
      <c r="S810" s="4" t="str">
        <f t="shared" si="76"/>
        <v>Not measured</v>
      </c>
      <c r="T810" t="s">
        <v>86</v>
      </c>
      <c r="U810" s="8" t="s">
        <v>1134</v>
      </c>
      <c r="V810" t="str">
        <f t="shared" si="77"/>
        <v>Tier 1</v>
      </c>
    </row>
    <row r="811" spans="1:22">
      <c r="A811" t="s">
        <v>1166</v>
      </c>
      <c r="B811" t="s">
        <v>1063</v>
      </c>
      <c r="C811" s="2">
        <v>46010</v>
      </c>
      <c r="D811" t="s">
        <v>1128</v>
      </c>
      <c r="E811">
        <v>2</v>
      </c>
      <c r="F811" s="4">
        <v>0.1</v>
      </c>
      <c r="G811" s="4">
        <v>0.1</v>
      </c>
      <c r="H811" s="4">
        <v>22.3</v>
      </c>
      <c r="I811" s="4">
        <v>77.5</v>
      </c>
      <c r="J811" s="4">
        <v>52.3</v>
      </c>
      <c r="K811" s="4">
        <v>29.27</v>
      </c>
      <c r="L811" t="s">
        <v>85</v>
      </c>
      <c r="M811" t="s">
        <v>85</v>
      </c>
      <c r="N811" t="s">
        <v>85</v>
      </c>
      <c r="O811" s="4" t="str">
        <f t="shared" si="72"/>
        <v>Not measured</v>
      </c>
      <c r="P811" s="5" t="str">
        <f t="shared" si="73"/>
        <v>Not measured</v>
      </c>
      <c r="Q811" t="str">
        <f t="shared" si="74"/>
        <v>Not measured</v>
      </c>
      <c r="R811" t="str">
        <f t="shared" si="75"/>
        <v>Not measured</v>
      </c>
      <c r="S811" s="4" t="str">
        <f t="shared" si="76"/>
        <v>Not measured</v>
      </c>
      <c r="T811" t="s">
        <v>86</v>
      </c>
      <c r="U811" s="8" t="s">
        <v>1134</v>
      </c>
      <c r="V811" t="str">
        <f t="shared" si="77"/>
        <v>Tier 1</v>
      </c>
    </row>
    <row r="812" spans="1:22">
      <c r="A812" t="s">
        <v>1167</v>
      </c>
      <c r="B812" t="s">
        <v>1063</v>
      </c>
      <c r="C812" s="2">
        <v>46010</v>
      </c>
      <c r="D812" t="s">
        <v>1130</v>
      </c>
      <c r="E812">
        <v>2</v>
      </c>
      <c r="F812" s="4">
        <v>0.1</v>
      </c>
      <c r="G812" s="4">
        <v>0.1</v>
      </c>
      <c r="H812" s="4">
        <v>22.3</v>
      </c>
      <c r="I812" s="4">
        <v>77.5</v>
      </c>
      <c r="J812" s="4">
        <v>52.3</v>
      </c>
      <c r="K812" s="4">
        <v>29.27</v>
      </c>
      <c r="L812" t="s">
        <v>85</v>
      </c>
      <c r="M812" t="s">
        <v>85</v>
      </c>
      <c r="N812" t="s">
        <v>85</v>
      </c>
      <c r="O812" s="4" t="str">
        <f t="shared" si="72"/>
        <v>Not measured</v>
      </c>
      <c r="P812" s="5" t="str">
        <f t="shared" si="73"/>
        <v>Not measured</v>
      </c>
      <c r="Q812" t="str">
        <f t="shared" si="74"/>
        <v>Not measured</v>
      </c>
      <c r="R812" t="str">
        <f t="shared" si="75"/>
        <v>Not measured</v>
      </c>
      <c r="S812" s="4" t="str">
        <f t="shared" si="76"/>
        <v>Not measured</v>
      </c>
      <c r="T812" t="s">
        <v>86</v>
      </c>
      <c r="U812" s="8" t="s">
        <v>1134</v>
      </c>
      <c r="V812" t="str">
        <f t="shared" si="77"/>
        <v>Tier 1</v>
      </c>
    </row>
    <row r="813" spans="1:22">
      <c r="A813" t="s">
        <v>1168</v>
      </c>
      <c r="B813" t="s">
        <v>1063</v>
      </c>
      <c r="C813" s="2">
        <v>46010</v>
      </c>
      <c r="D813" t="s">
        <v>1132</v>
      </c>
      <c r="E813">
        <v>2</v>
      </c>
      <c r="F813" s="4">
        <v>0.1</v>
      </c>
      <c r="G813" s="4">
        <v>0.1</v>
      </c>
      <c r="H813" s="4">
        <v>22.3</v>
      </c>
      <c r="I813" s="4">
        <v>77.5</v>
      </c>
      <c r="J813" s="4">
        <v>52.3</v>
      </c>
      <c r="K813" s="4">
        <v>29.27</v>
      </c>
      <c r="L813" t="s">
        <v>85</v>
      </c>
      <c r="M813" t="s">
        <v>85</v>
      </c>
      <c r="N813" t="s">
        <v>85</v>
      </c>
      <c r="O813" s="4" t="str">
        <f t="shared" si="72"/>
        <v>Not measured</v>
      </c>
      <c r="P813" s="5" t="str">
        <f t="shared" si="73"/>
        <v>Not measured</v>
      </c>
      <c r="Q813" t="str">
        <f t="shared" si="74"/>
        <v>Not measured</v>
      </c>
      <c r="R813" t="str">
        <f t="shared" si="75"/>
        <v>Not measured</v>
      </c>
      <c r="S813" s="4" t="str">
        <f t="shared" si="76"/>
        <v>Not measured</v>
      </c>
      <c r="T813" t="s">
        <v>86</v>
      </c>
      <c r="U813" s="8" t="s">
        <v>1134</v>
      </c>
      <c r="V813" t="str">
        <f t="shared" si="77"/>
        <v>Tier 1</v>
      </c>
    </row>
    <row r="814" spans="1:22">
      <c r="A814" t="s">
        <v>1169</v>
      </c>
      <c r="B814" t="s">
        <v>1063</v>
      </c>
      <c r="C814" s="3">
        <v>46097.620138888888</v>
      </c>
      <c r="D814" t="s">
        <v>1064</v>
      </c>
      <c r="E814">
        <v>3</v>
      </c>
      <c r="F814" s="4">
        <v>0</v>
      </c>
      <c r="G814" s="4">
        <v>0.1</v>
      </c>
      <c r="H814" s="4">
        <v>21</v>
      </c>
      <c r="I814" s="4">
        <v>78.900000000000006</v>
      </c>
      <c r="J814" s="4">
        <v>63.7</v>
      </c>
      <c r="K814" s="4">
        <v>29.56</v>
      </c>
      <c r="L814" t="s">
        <v>85</v>
      </c>
      <c r="M814" t="s">
        <v>85</v>
      </c>
      <c r="N814" t="s">
        <v>85</v>
      </c>
      <c r="O814" s="4" t="str">
        <f t="shared" si="72"/>
        <v>Not measured</v>
      </c>
      <c r="P814" s="5" t="str">
        <f t="shared" si="73"/>
        <v>Not measured</v>
      </c>
      <c r="Q814" t="str">
        <f t="shared" si="74"/>
        <v>Not measured</v>
      </c>
      <c r="R814" t="str">
        <f t="shared" si="75"/>
        <v>Not measured</v>
      </c>
      <c r="S814" s="4" t="str">
        <f t="shared" si="76"/>
        <v>Not measured</v>
      </c>
      <c r="T814" t="s">
        <v>86</v>
      </c>
      <c r="U814" s="8" t="s">
        <v>1170</v>
      </c>
      <c r="V814" t="str">
        <f t="shared" si="77"/>
        <v>Tier 1</v>
      </c>
    </row>
    <row r="815" spans="1:22">
      <c r="A815" t="s">
        <v>1171</v>
      </c>
      <c r="B815" t="s">
        <v>1063</v>
      </c>
      <c r="C815" s="3">
        <v>46097.621527777781</v>
      </c>
      <c r="D815" t="s">
        <v>1067</v>
      </c>
      <c r="E815">
        <v>3</v>
      </c>
      <c r="F815" s="4">
        <v>0</v>
      </c>
      <c r="G815" s="4">
        <v>7.7</v>
      </c>
      <c r="H815" s="4">
        <v>3.6</v>
      </c>
      <c r="I815" s="4">
        <v>88.7</v>
      </c>
      <c r="J815" s="4">
        <v>68.400000000000006</v>
      </c>
      <c r="K815" s="4">
        <v>29.56</v>
      </c>
      <c r="L815" t="s">
        <v>85</v>
      </c>
      <c r="M815" t="s">
        <v>85</v>
      </c>
      <c r="N815" t="s">
        <v>85</v>
      </c>
      <c r="O815" s="4" t="str">
        <f t="shared" si="72"/>
        <v>Not measured</v>
      </c>
      <c r="P815" s="5" t="str">
        <f t="shared" si="73"/>
        <v>Not measured</v>
      </c>
      <c r="Q815" t="str">
        <f t="shared" si="74"/>
        <v>Not measured</v>
      </c>
      <c r="R815" t="str">
        <f t="shared" si="75"/>
        <v>Not measured</v>
      </c>
      <c r="S815" s="4" t="str">
        <f t="shared" si="76"/>
        <v>Not measured</v>
      </c>
      <c r="T815" t="s">
        <v>86</v>
      </c>
      <c r="U815" s="8" t="s">
        <v>1170</v>
      </c>
      <c r="V815" t="str">
        <f t="shared" si="77"/>
        <v>Tier 1</v>
      </c>
    </row>
    <row r="816" spans="1:22">
      <c r="A816" t="s">
        <v>1172</v>
      </c>
      <c r="B816" t="s">
        <v>1063</v>
      </c>
      <c r="C816" s="3">
        <v>46097.622916666667</v>
      </c>
      <c r="D816" t="s">
        <v>1070</v>
      </c>
      <c r="E816">
        <v>3</v>
      </c>
      <c r="F816" s="4">
        <v>0</v>
      </c>
      <c r="G816" s="4">
        <v>2.9</v>
      </c>
      <c r="H816" s="4">
        <v>4.9000000000000004</v>
      </c>
      <c r="I816" s="4">
        <v>92.2</v>
      </c>
      <c r="J816" s="4">
        <v>61.4</v>
      </c>
      <c r="K816" s="4">
        <v>29.56</v>
      </c>
      <c r="L816" t="s">
        <v>85</v>
      </c>
      <c r="M816" t="s">
        <v>85</v>
      </c>
      <c r="N816" t="s">
        <v>85</v>
      </c>
      <c r="O816" s="4" t="str">
        <f t="shared" si="72"/>
        <v>Not measured</v>
      </c>
      <c r="P816" s="5" t="str">
        <f t="shared" si="73"/>
        <v>Not measured</v>
      </c>
      <c r="Q816" t="str">
        <f t="shared" si="74"/>
        <v>Not measured</v>
      </c>
      <c r="R816" t="str">
        <f t="shared" si="75"/>
        <v>Not measured</v>
      </c>
      <c r="S816" s="4" t="str">
        <f t="shared" si="76"/>
        <v>Not measured</v>
      </c>
      <c r="T816" t="s">
        <v>86</v>
      </c>
      <c r="U816" s="8" t="s">
        <v>1170</v>
      </c>
      <c r="V816" t="str">
        <f t="shared" si="77"/>
        <v>Tier 1</v>
      </c>
    </row>
    <row r="817" spans="1:22">
      <c r="A817" t="s">
        <v>1173</v>
      </c>
      <c r="B817" t="s">
        <v>1063</v>
      </c>
      <c r="C817" s="3">
        <v>46097.625</v>
      </c>
      <c r="D817" t="s">
        <v>1072</v>
      </c>
      <c r="E817">
        <v>3</v>
      </c>
      <c r="F817" s="4">
        <v>0</v>
      </c>
      <c r="G817" s="4">
        <v>0.5</v>
      </c>
      <c r="H817" s="4">
        <v>19.7</v>
      </c>
      <c r="I817" s="4">
        <v>79.8</v>
      </c>
      <c r="J817" s="4">
        <v>59.8</v>
      </c>
      <c r="K817" s="4">
        <v>29.55</v>
      </c>
      <c r="L817" t="s">
        <v>85</v>
      </c>
      <c r="M817" t="s">
        <v>85</v>
      </c>
      <c r="N817" t="s">
        <v>85</v>
      </c>
      <c r="O817" s="4" t="str">
        <f t="shared" si="72"/>
        <v>Not measured</v>
      </c>
      <c r="P817" s="5" t="str">
        <f t="shared" si="73"/>
        <v>Not measured</v>
      </c>
      <c r="Q817" t="str">
        <f t="shared" si="74"/>
        <v>Not measured</v>
      </c>
      <c r="R817" t="str">
        <f t="shared" si="75"/>
        <v>Not measured</v>
      </c>
      <c r="S817" s="4" t="str">
        <f t="shared" si="76"/>
        <v>Not measured</v>
      </c>
      <c r="T817" t="s">
        <v>86</v>
      </c>
      <c r="U817" s="8" t="s">
        <v>1174</v>
      </c>
      <c r="V817" t="str">
        <f t="shared" si="77"/>
        <v>Tier 1</v>
      </c>
    </row>
    <row r="818" spans="1:22">
      <c r="A818" t="s">
        <v>1175</v>
      </c>
      <c r="B818" t="s">
        <v>1063</v>
      </c>
      <c r="C818" s="3">
        <v>46097.626388888886</v>
      </c>
      <c r="D818" t="s">
        <v>1074</v>
      </c>
      <c r="E818">
        <v>3</v>
      </c>
      <c r="F818" s="4">
        <v>0</v>
      </c>
      <c r="G818" s="4">
        <v>0.1</v>
      </c>
      <c r="H818" s="4">
        <v>21.3</v>
      </c>
      <c r="I818" s="4">
        <v>78.599999999999994</v>
      </c>
      <c r="J818" s="4">
        <v>59.9</v>
      </c>
      <c r="K818" s="4">
        <v>29.55</v>
      </c>
      <c r="L818" t="s">
        <v>85</v>
      </c>
      <c r="M818" t="s">
        <v>85</v>
      </c>
      <c r="N818" t="s">
        <v>85</v>
      </c>
      <c r="O818" s="4" t="str">
        <f t="shared" si="72"/>
        <v>Not measured</v>
      </c>
      <c r="P818" s="5" t="str">
        <f t="shared" si="73"/>
        <v>Not measured</v>
      </c>
      <c r="Q818" t="str">
        <f t="shared" si="74"/>
        <v>Not measured</v>
      </c>
      <c r="R818" t="str">
        <f t="shared" si="75"/>
        <v>Not measured</v>
      </c>
      <c r="S818" s="4" t="str">
        <f t="shared" si="76"/>
        <v>Not measured</v>
      </c>
      <c r="T818" t="s">
        <v>86</v>
      </c>
      <c r="U818" s="8" t="s">
        <v>1174</v>
      </c>
      <c r="V818" t="str">
        <f t="shared" si="77"/>
        <v>Tier 1</v>
      </c>
    </row>
    <row r="819" spans="1:22">
      <c r="A819" t="s">
        <v>1176</v>
      </c>
      <c r="B819" t="s">
        <v>1063</v>
      </c>
      <c r="C819" s="3">
        <v>46097.629166666666</v>
      </c>
      <c r="D819" t="s">
        <v>1079</v>
      </c>
      <c r="E819">
        <v>3</v>
      </c>
      <c r="F819" s="4">
        <v>0</v>
      </c>
      <c r="G819" s="4">
        <v>0</v>
      </c>
      <c r="H819" s="4">
        <v>21.5</v>
      </c>
      <c r="I819" s="4">
        <v>78.5</v>
      </c>
      <c r="J819" s="4">
        <v>59.4</v>
      </c>
      <c r="K819" s="4">
        <v>29.56</v>
      </c>
      <c r="L819" t="s">
        <v>85</v>
      </c>
      <c r="M819" t="s">
        <v>85</v>
      </c>
      <c r="N819" t="s">
        <v>85</v>
      </c>
      <c r="O819" s="4" t="str">
        <f t="shared" si="72"/>
        <v>Not measured</v>
      </c>
      <c r="P819" s="5" t="str">
        <f t="shared" si="73"/>
        <v>Not measured</v>
      </c>
      <c r="Q819" t="str">
        <f t="shared" si="74"/>
        <v>Not measured</v>
      </c>
      <c r="R819" t="str">
        <f t="shared" si="75"/>
        <v>Not measured</v>
      </c>
      <c r="S819" s="4" t="str">
        <f t="shared" si="76"/>
        <v>Not measured</v>
      </c>
      <c r="T819" t="s">
        <v>86</v>
      </c>
      <c r="U819" s="8" t="s">
        <v>1170</v>
      </c>
      <c r="V819" t="str">
        <f t="shared" si="77"/>
        <v>Tier 1</v>
      </c>
    </row>
    <row r="820" spans="1:22">
      <c r="A820" t="s">
        <v>1177</v>
      </c>
      <c r="B820" t="s">
        <v>1063</v>
      </c>
      <c r="C820" s="3">
        <v>46097.630555555559</v>
      </c>
      <c r="D820" t="s">
        <v>1081</v>
      </c>
      <c r="E820">
        <v>3</v>
      </c>
      <c r="F820" s="4">
        <v>0</v>
      </c>
      <c r="G820" s="4">
        <v>0.1</v>
      </c>
      <c r="H820" s="4">
        <v>21.3</v>
      </c>
      <c r="I820" s="4">
        <v>78.599999999999994</v>
      </c>
      <c r="J820" s="4">
        <v>59.6</v>
      </c>
      <c r="K820" s="4">
        <v>29.55</v>
      </c>
      <c r="L820" t="s">
        <v>85</v>
      </c>
      <c r="M820" t="s">
        <v>85</v>
      </c>
      <c r="N820" t="s">
        <v>85</v>
      </c>
      <c r="O820" s="4" t="str">
        <f t="shared" si="72"/>
        <v>Not measured</v>
      </c>
      <c r="P820" s="5" t="str">
        <f t="shared" si="73"/>
        <v>Not measured</v>
      </c>
      <c r="Q820" t="str">
        <f t="shared" si="74"/>
        <v>Not measured</v>
      </c>
      <c r="R820" t="str">
        <f t="shared" si="75"/>
        <v>Not measured</v>
      </c>
      <c r="S820" s="4" t="str">
        <f t="shared" si="76"/>
        <v>Not measured</v>
      </c>
      <c r="T820" t="s">
        <v>86</v>
      </c>
      <c r="U820" s="8" t="s">
        <v>1174</v>
      </c>
      <c r="V820" t="str">
        <f t="shared" si="77"/>
        <v>Tier 1</v>
      </c>
    </row>
    <row r="821" spans="1:22">
      <c r="A821" t="s">
        <v>1178</v>
      </c>
      <c r="B821" t="s">
        <v>1063</v>
      </c>
      <c r="C821" s="3">
        <v>46097.631944444445</v>
      </c>
      <c r="D821" t="s">
        <v>1083</v>
      </c>
      <c r="E821">
        <v>3</v>
      </c>
      <c r="F821" s="4">
        <v>0</v>
      </c>
      <c r="G821" s="4">
        <v>0</v>
      </c>
      <c r="H821" s="4">
        <v>21.7</v>
      </c>
      <c r="I821" s="4">
        <v>78.3</v>
      </c>
      <c r="J821" s="4">
        <v>59.6</v>
      </c>
      <c r="K821" s="4">
        <v>29.54</v>
      </c>
      <c r="L821" t="s">
        <v>85</v>
      </c>
      <c r="M821" t="s">
        <v>85</v>
      </c>
      <c r="N821" t="s">
        <v>85</v>
      </c>
      <c r="O821" s="4" t="str">
        <f t="shared" si="72"/>
        <v>Not measured</v>
      </c>
      <c r="P821" s="5" t="str">
        <f t="shared" si="73"/>
        <v>Not measured</v>
      </c>
      <c r="Q821" t="str">
        <f t="shared" si="74"/>
        <v>Not measured</v>
      </c>
      <c r="R821" t="str">
        <f t="shared" si="75"/>
        <v>Not measured</v>
      </c>
      <c r="S821" s="4" t="str">
        <f t="shared" si="76"/>
        <v>Not measured</v>
      </c>
      <c r="T821" t="s">
        <v>86</v>
      </c>
      <c r="U821" s="8" t="s">
        <v>1179</v>
      </c>
      <c r="V821" t="str">
        <f t="shared" si="77"/>
        <v>Tier 1</v>
      </c>
    </row>
    <row r="822" spans="1:22">
      <c r="A822" t="s">
        <v>1180</v>
      </c>
      <c r="B822" t="s">
        <v>1063</v>
      </c>
      <c r="C822" s="3">
        <v>46097.634027777778</v>
      </c>
      <c r="D822" t="s">
        <v>1085</v>
      </c>
      <c r="E822">
        <v>3</v>
      </c>
      <c r="F822" s="4">
        <v>0</v>
      </c>
      <c r="G822" s="4">
        <v>0</v>
      </c>
      <c r="H822" s="4">
        <v>21.6</v>
      </c>
      <c r="I822" s="4">
        <v>78.400000000000006</v>
      </c>
      <c r="J822" s="4">
        <v>59.9</v>
      </c>
      <c r="K822" s="4">
        <v>29.53</v>
      </c>
      <c r="L822" t="s">
        <v>85</v>
      </c>
      <c r="M822" t="s">
        <v>85</v>
      </c>
      <c r="N822" t="s">
        <v>85</v>
      </c>
      <c r="O822" s="4" t="str">
        <f t="shared" si="72"/>
        <v>Not measured</v>
      </c>
      <c r="P822" s="5" t="str">
        <f t="shared" si="73"/>
        <v>Not measured</v>
      </c>
      <c r="Q822" t="str">
        <f t="shared" si="74"/>
        <v>Not measured</v>
      </c>
      <c r="R822" t="str">
        <f t="shared" si="75"/>
        <v>Not measured</v>
      </c>
      <c r="S822" s="4" t="str">
        <f t="shared" si="76"/>
        <v>Not measured</v>
      </c>
      <c r="T822" t="s">
        <v>86</v>
      </c>
      <c r="U822" s="8" t="s">
        <v>1181</v>
      </c>
      <c r="V822" t="str">
        <f t="shared" si="77"/>
        <v>Tier 1</v>
      </c>
    </row>
    <row r="823" spans="1:22">
      <c r="A823" t="s">
        <v>1182</v>
      </c>
      <c r="B823" t="s">
        <v>1063</v>
      </c>
      <c r="C823" s="3">
        <v>46097.636805555558</v>
      </c>
      <c r="D823" t="s">
        <v>1087</v>
      </c>
      <c r="E823">
        <v>3</v>
      </c>
      <c r="F823" s="4">
        <v>0</v>
      </c>
      <c r="G823" s="4">
        <v>0.1</v>
      </c>
      <c r="H823" s="4">
        <v>21.7</v>
      </c>
      <c r="I823" s="4">
        <v>78.2</v>
      </c>
      <c r="J823" s="4">
        <v>59.5</v>
      </c>
      <c r="K823" s="4">
        <v>29.53</v>
      </c>
      <c r="L823" t="s">
        <v>85</v>
      </c>
      <c r="M823" t="s">
        <v>85</v>
      </c>
      <c r="N823" t="s">
        <v>85</v>
      </c>
      <c r="O823" s="4" t="str">
        <f t="shared" si="72"/>
        <v>Not measured</v>
      </c>
      <c r="P823" s="5" t="str">
        <f t="shared" si="73"/>
        <v>Not measured</v>
      </c>
      <c r="Q823" t="str">
        <f t="shared" si="74"/>
        <v>Not measured</v>
      </c>
      <c r="R823" t="str">
        <f t="shared" si="75"/>
        <v>Not measured</v>
      </c>
      <c r="S823" s="4" t="str">
        <f t="shared" si="76"/>
        <v>Not measured</v>
      </c>
      <c r="T823" t="s">
        <v>86</v>
      </c>
      <c r="U823" s="8" t="s">
        <v>1181</v>
      </c>
      <c r="V823" t="str">
        <f t="shared" si="77"/>
        <v>Tier 1</v>
      </c>
    </row>
    <row r="824" spans="1:22">
      <c r="A824" t="s">
        <v>1183</v>
      </c>
      <c r="B824" t="s">
        <v>1063</v>
      </c>
      <c r="C824" s="3">
        <v>46097.638888888891</v>
      </c>
      <c r="D824" t="s">
        <v>1089</v>
      </c>
      <c r="E824">
        <v>3</v>
      </c>
      <c r="F824" s="4">
        <v>0</v>
      </c>
      <c r="G824" s="4">
        <v>0</v>
      </c>
      <c r="H824" s="4">
        <v>21.8</v>
      </c>
      <c r="I824" s="4">
        <v>78.2</v>
      </c>
      <c r="J824" s="4">
        <v>59</v>
      </c>
      <c r="K824" s="4">
        <v>29.52</v>
      </c>
      <c r="L824" t="s">
        <v>85</v>
      </c>
      <c r="M824" t="s">
        <v>85</v>
      </c>
      <c r="N824" t="s">
        <v>85</v>
      </c>
      <c r="O824" s="4" t="str">
        <f t="shared" si="72"/>
        <v>Not measured</v>
      </c>
      <c r="P824" s="5" t="str">
        <f t="shared" si="73"/>
        <v>Not measured</v>
      </c>
      <c r="Q824" t="str">
        <f t="shared" si="74"/>
        <v>Not measured</v>
      </c>
      <c r="R824" t="str">
        <f t="shared" si="75"/>
        <v>Not measured</v>
      </c>
      <c r="S824" s="4" t="str">
        <f t="shared" si="76"/>
        <v>Not measured</v>
      </c>
      <c r="T824" t="s">
        <v>86</v>
      </c>
      <c r="U824" s="8" t="s">
        <v>1184</v>
      </c>
      <c r="V824" t="str">
        <f t="shared" si="77"/>
        <v>Tier 1</v>
      </c>
    </row>
    <row r="825" spans="1:22">
      <c r="A825" t="s">
        <v>1185</v>
      </c>
      <c r="B825" t="s">
        <v>1063</v>
      </c>
      <c r="C825" s="3">
        <v>46097.640277777777</v>
      </c>
      <c r="D825" t="s">
        <v>1091</v>
      </c>
      <c r="E825">
        <v>3</v>
      </c>
      <c r="F825" s="4">
        <v>0</v>
      </c>
      <c r="G825" s="4">
        <v>0</v>
      </c>
      <c r="H825" s="4">
        <v>21.8</v>
      </c>
      <c r="I825" s="4">
        <v>78.2</v>
      </c>
      <c r="J825" s="4">
        <v>60.9</v>
      </c>
      <c r="K825" s="4">
        <v>29.54</v>
      </c>
      <c r="L825" t="s">
        <v>85</v>
      </c>
      <c r="M825" t="s">
        <v>85</v>
      </c>
      <c r="N825" t="s">
        <v>85</v>
      </c>
      <c r="O825" s="4" t="str">
        <f t="shared" si="72"/>
        <v>Not measured</v>
      </c>
      <c r="P825" s="5" t="str">
        <f t="shared" si="73"/>
        <v>Not measured</v>
      </c>
      <c r="Q825" t="str">
        <f t="shared" si="74"/>
        <v>Not measured</v>
      </c>
      <c r="R825" t="str">
        <f t="shared" si="75"/>
        <v>Not measured</v>
      </c>
      <c r="S825" s="4" t="str">
        <f t="shared" si="76"/>
        <v>Not measured</v>
      </c>
      <c r="T825" t="s">
        <v>86</v>
      </c>
      <c r="U825" s="8" t="s">
        <v>1179</v>
      </c>
      <c r="V825" t="str">
        <f t="shared" si="77"/>
        <v>Tier 1</v>
      </c>
    </row>
    <row r="826" spans="1:22">
      <c r="A826" t="s">
        <v>1186</v>
      </c>
      <c r="B826" t="s">
        <v>1063</v>
      </c>
      <c r="C826" s="3">
        <v>46097.64166666667</v>
      </c>
      <c r="D826" t="s">
        <v>1093</v>
      </c>
      <c r="E826">
        <v>3</v>
      </c>
      <c r="F826" s="4">
        <v>3.1</v>
      </c>
      <c r="G826" s="4">
        <v>5.9</v>
      </c>
      <c r="H826" s="4">
        <v>8.5</v>
      </c>
      <c r="I826" s="4">
        <v>82.5</v>
      </c>
      <c r="J826" s="4">
        <v>61.3</v>
      </c>
      <c r="K826" s="4">
        <v>29.55</v>
      </c>
      <c r="L826" t="s">
        <v>85</v>
      </c>
      <c r="M826" t="s">
        <v>85</v>
      </c>
      <c r="N826" t="s">
        <v>85</v>
      </c>
      <c r="O826" s="4" t="str">
        <f t="shared" si="72"/>
        <v>Not measured</v>
      </c>
      <c r="P826" s="5" t="str">
        <f t="shared" si="73"/>
        <v>Not measured</v>
      </c>
      <c r="Q826" t="str">
        <f t="shared" si="74"/>
        <v>Not measured</v>
      </c>
      <c r="R826" t="str">
        <f t="shared" si="75"/>
        <v>Not measured</v>
      </c>
      <c r="S826" s="4" t="str">
        <f t="shared" si="76"/>
        <v>Not measured</v>
      </c>
      <c r="T826" t="s">
        <v>86</v>
      </c>
      <c r="U826" s="8" t="s">
        <v>1174</v>
      </c>
      <c r="V826" t="str">
        <f t="shared" si="77"/>
        <v>Tier 3</v>
      </c>
    </row>
    <row r="827" spans="1:22">
      <c r="A827" t="s">
        <v>1187</v>
      </c>
      <c r="B827" t="s">
        <v>1063</v>
      </c>
      <c r="C827" s="3">
        <v>46097.645138888889</v>
      </c>
      <c r="D827" t="s">
        <v>1095</v>
      </c>
      <c r="E827">
        <v>3</v>
      </c>
      <c r="F827" s="4">
        <v>0</v>
      </c>
      <c r="G827" s="4">
        <v>0.1</v>
      </c>
      <c r="H827" s="4">
        <v>21.8</v>
      </c>
      <c r="I827" s="4">
        <v>78.099999999999994</v>
      </c>
      <c r="J827" s="4">
        <v>60.8</v>
      </c>
      <c r="K827" s="4">
        <v>29.54</v>
      </c>
      <c r="L827" t="s">
        <v>85</v>
      </c>
      <c r="M827" t="s">
        <v>85</v>
      </c>
      <c r="N827" t="s">
        <v>85</v>
      </c>
      <c r="O827" s="4" t="str">
        <f t="shared" si="72"/>
        <v>Not measured</v>
      </c>
      <c r="P827" s="5" t="str">
        <f t="shared" si="73"/>
        <v>Not measured</v>
      </c>
      <c r="Q827" t="str">
        <f t="shared" si="74"/>
        <v>Not measured</v>
      </c>
      <c r="R827" t="str">
        <f t="shared" si="75"/>
        <v>Not measured</v>
      </c>
      <c r="S827" s="4" t="str">
        <f t="shared" si="76"/>
        <v>Not measured</v>
      </c>
      <c r="T827" t="s">
        <v>86</v>
      </c>
      <c r="U827" s="8" t="s">
        <v>1179</v>
      </c>
      <c r="V827" t="str">
        <f t="shared" si="77"/>
        <v>Tier 1</v>
      </c>
    </row>
    <row r="828" spans="1:22">
      <c r="A828" t="s">
        <v>1188</v>
      </c>
      <c r="B828" t="s">
        <v>1063</v>
      </c>
      <c r="C828" s="3">
        <v>46097.645833333336</v>
      </c>
      <c r="D828" t="s">
        <v>1097</v>
      </c>
      <c r="E828">
        <v>3</v>
      </c>
      <c r="F828" s="4">
        <v>1.4</v>
      </c>
      <c r="G828" s="4">
        <v>0.7</v>
      </c>
      <c r="H828" s="4">
        <v>20.5</v>
      </c>
      <c r="I828" s="4">
        <v>77.400000000000006</v>
      </c>
      <c r="J828" s="4">
        <v>60.8</v>
      </c>
      <c r="K828" s="4">
        <v>29.53</v>
      </c>
      <c r="L828" t="s">
        <v>85</v>
      </c>
      <c r="M828" t="s">
        <v>85</v>
      </c>
      <c r="N828" t="s">
        <v>85</v>
      </c>
      <c r="O828" s="4" t="str">
        <f t="shared" si="72"/>
        <v>Not measured</v>
      </c>
      <c r="P828" s="5" t="str">
        <f t="shared" si="73"/>
        <v>Not measured</v>
      </c>
      <c r="Q828" t="str">
        <f t="shared" si="74"/>
        <v>Not measured</v>
      </c>
      <c r="R828" t="str">
        <f t="shared" si="75"/>
        <v>Not measured</v>
      </c>
      <c r="S828" s="4" t="str">
        <f t="shared" si="76"/>
        <v>Not measured</v>
      </c>
      <c r="T828" t="s">
        <v>86</v>
      </c>
      <c r="U828" s="8" t="s">
        <v>1181</v>
      </c>
      <c r="V828" t="str">
        <f t="shared" si="77"/>
        <v>Tier 2</v>
      </c>
    </row>
    <row r="829" spans="1:22">
      <c r="A829" t="s">
        <v>1189</v>
      </c>
      <c r="B829" t="s">
        <v>1063</v>
      </c>
      <c r="C829" s="3">
        <v>46097.647222222222</v>
      </c>
      <c r="D829" t="s">
        <v>1099</v>
      </c>
      <c r="E829">
        <v>3</v>
      </c>
      <c r="F829" s="4">
        <v>3.8</v>
      </c>
      <c r="G829" s="4">
        <v>1.2</v>
      </c>
      <c r="H829" s="4">
        <v>20.7</v>
      </c>
      <c r="I829" s="4">
        <v>74.3</v>
      </c>
      <c r="J829" s="4">
        <v>60.8</v>
      </c>
      <c r="K829" s="4">
        <v>29.52</v>
      </c>
      <c r="L829" t="s">
        <v>85</v>
      </c>
      <c r="M829" t="s">
        <v>85</v>
      </c>
      <c r="N829" t="s">
        <v>85</v>
      </c>
      <c r="O829" s="4" t="str">
        <f t="shared" si="72"/>
        <v>Not measured</v>
      </c>
      <c r="P829" s="5" t="str">
        <f t="shared" si="73"/>
        <v>Not measured</v>
      </c>
      <c r="Q829" t="str">
        <f t="shared" si="74"/>
        <v>Not measured</v>
      </c>
      <c r="R829" t="str">
        <f t="shared" si="75"/>
        <v>Not measured</v>
      </c>
      <c r="S829" s="4" t="str">
        <f t="shared" si="76"/>
        <v>Not measured</v>
      </c>
      <c r="T829" t="s">
        <v>86</v>
      </c>
      <c r="U829" s="8" t="s">
        <v>1184</v>
      </c>
      <c r="V829" t="str">
        <f t="shared" si="77"/>
        <v>Tier 3</v>
      </c>
    </row>
    <row r="830" spans="1:22">
      <c r="A830" t="s">
        <v>1190</v>
      </c>
      <c r="B830" t="s">
        <v>1063</v>
      </c>
      <c r="C830" s="3">
        <v>46097.648611111108</v>
      </c>
      <c r="D830" t="s">
        <v>1101</v>
      </c>
      <c r="E830">
        <v>3</v>
      </c>
      <c r="F830" s="4">
        <v>29.4</v>
      </c>
      <c r="G830" s="4">
        <v>12.1</v>
      </c>
      <c r="H830" s="4">
        <v>10.7</v>
      </c>
      <c r="I830" s="4">
        <v>47.8</v>
      </c>
      <c r="J830" s="4">
        <v>60.5</v>
      </c>
      <c r="K830" s="4">
        <v>29.51</v>
      </c>
      <c r="L830" t="s">
        <v>85</v>
      </c>
      <c r="M830" t="s">
        <v>85</v>
      </c>
      <c r="N830" t="s">
        <v>85</v>
      </c>
      <c r="O830" s="4" t="str">
        <f t="shared" si="72"/>
        <v>Not measured</v>
      </c>
      <c r="P830" s="5" t="str">
        <f t="shared" si="73"/>
        <v>Not measured</v>
      </c>
      <c r="Q830" t="str">
        <f t="shared" si="74"/>
        <v>Not measured</v>
      </c>
      <c r="R830" t="str">
        <f t="shared" si="75"/>
        <v>Not measured</v>
      </c>
      <c r="S830" s="4" t="str">
        <f t="shared" si="76"/>
        <v>Not measured</v>
      </c>
      <c r="T830" t="s">
        <v>86</v>
      </c>
      <c r="U830" s="8" t="s">
        <v>1191</v>
      </c>
      <c r="V830" t="str">
        <f t="shared" si="77"/>
        <v>Tier 3</v>
      </c>
    </row>
    <row r="831" spans="1:22">
      <c r="A831" t="s">
        <v>1192</v>
      </c>
      <c r="B831" t="s">
        <v>1063</v>
      </c>
      <c r="C831" s="3">
        <v>46097.65</v>
      </c>
      <c r="D831" t="s">
        <v>1103</v>
      </c>
      <c r="E831">
        <v>3</v>
      </c>
      <c r="F831" s="4">
        <v>0</v>
      </c>
      <c r="G831" s="4">
        <v>0.1</v>
      </c>
      <c r="H831" s="4">
        <v>21.8</v>
      </c>
      <c r="I831" s="4">
        <v>78.099999999999994</v>
      </c>
      <c r="J831" s="4">
        <v>61.3</v>
      </c>
      <c r="K831" t="s">
        <v>85</v>
      </c>
      <c r="L831" t="s">
        <v>85</v>
      </c>
      <c r="M831" t="s">
        <v>85</v>
      </c>
      <c r="N831" t="s">
        <v>85</v>
      </c>
      <c r="O831" s="4" t="str">
        <f t="shared" si="72"/>
        <v>Not measured</v>
      </c>
      <c r="P831" s="5" t="str">
        <f t="shared" si="73"/>
        <v>Not measured</v>
      </c>
      <c r="Q831" t="str">
        <f t="shared" si="74"/>
        <v>Not measured</v>
      </c>
      <c r="R831" t="str">
        <f t="shared" si="75"/>
        <v>Not measured</v>
      </c>
      <c r="S831" s="4" t="str">
        <f t="shared" si="76"/>
        <v>Not measured</v>
      </c>
      <c r="T831" t="s">
        <v>86</v>
      </c>
      <c r="U831" s="8" t="s">
        <v>1193</v>
      </c>
      <c r="V831" t="str">
        <f t="shared" si="77"/>
        <v>Tier 1</v>
      </c>
    </row>
    <row r="832" spans="1:22">
      <c r="A832" t="s">
        <v>1194</v>
      </c>
      <c r="B832" t="s">
        <v>1063</v>
      </c>
      <c r="C832" s="3">
        <v>46097.652777777781</v>
      </c>
      <c r="D832" t="s">
        <v>1108</v>
      </c>
      <c r="E832">
        <v>3</v>
      </c>
      <c r="F832" s="4">
        <v>0</v>
      </c>
      <c r="G832" s="4">
        <v>0</v>
      </c>
      <c r="H832" s="4">
        <v>21.8</v>
      </c>
      <c r="I832" s="4">
        <v>78.2</v>
      </c>
      <c r="J832" s="4">
        <v>61.5</v>
      </c>
      <c r="K832" s="4">
        <v>29.52</v>
      </c>
      <c r="L832" t="s">
        <v>85</v>
      </c>
      <c r="M832" t="s">
        <v>85</v>
      </c>
      <c r="N832" t="s">
        <v>85</v>
      </c>
      <c r="O832" s="4" t="str">
        <f t="shared" si="72"/>
        <v>Not measured</v>
      </c>
      <c r="P832" s="5" t="str">
        <f t="shared" si="73"/>
        <v>Not measured</v>
      </c>
      <c r="Q832" t="str">
        <f t="shared" si="74"/>
        <v>Not measured</v>
      </c>
      <c r="R832" t="str">
        <f t="shared" si="75"/>
        <v>Not measured</v>
      </c>
      <c r="S832" s="4" t="str">
        <f t="shared" si="76"/>
        <v>Not measured</v>
      </c>
      <c r="T832" t="s">
        <v>86</v>
      </c>
      <c r="U832" s="8" t="s">
        <v>1184</v>
      </c>
      <c r="V832" t="str">
        <f t="shared" si="77"/>
        <v>Tier 1</v>
      </c>
    </row>
    <row r="833" spans="1:22">
      <c r="A833" t="s">
        <v>1195</v>
      </c>
      <c r="B833" t="s">
        <v>1063</v>
      </c>
      <c r="C833" s="3">
        <v>46097.654861111114</v>
      </c>
      <c r="D833" t="s">
        <v>1110</v>
      </c>
      <c r="E833">
        <v>3</v>
      </c>
      <c r="F833" s="4">
        <v>0.5</v>
      </c>
      <c r="G833" s="4">
        <v>0.2</v>
      </c>
      <c r="H833" s="4">
        <v>21.6</v>
      </c>
      <c r="I833" s="4">
        <v>77.7</v>
      </c>
      <c r="J833" s="4">
        <v>60.4</v>
      </c>
      <c r="K833" s="4">
        <v>29.53</v>
      </c>
      <c r="L833" t="s">
        <v>85</v>
      </c>
      <c r="M833" t="s">
        <v>85</v>
      </c>
      <c r="N833" t="s">
        <v>85</v>
      </c>
      <c r="O833" s="4" t="str">
        <f t="shared" si="72"/>
        <v>Not measured</v>
      </c>
      <c r="P833" s="5" t="str">
        <f t="shared" si="73"/>
        <v>Not measured</v>
      </c>
      <c r="Q833" t="str">
        <f t="shared" si="74"/>
        <v>Not measured</v>
      </c>
      <c r="R833" t="str">
        <f t="shared" si="75"/>
        <v>Not measured</v>
      </c>
      <c r="S833" s="4" t="str">
        <f t="shared" si="76"/>
        <v>Not measured</v>
      </c>
      <c r="T833" t="s">
        <v>86</v>
      </c>
      <c r="U833" s="8" t="s">
        <v>1181</v>
      </c>
      <c r="V833" t="str">
        <f t="shared" si="77"/>
        <v>Tier 1</v>
      </c>
    </row>
    <row r="834" spans="1:22">
      <c r="A834" t="s">
        <v>1196</v>
      </c>
      <c r="B834" t="s">
        <v>1063</v>
      </c>
      <c r="C834" s="3">
        <v>46097.65625</v>
      </c>
      <c r="D834" t="s">
        <v>1112</v>
      </c>
      <c r="E834">
        <v>3</v>
      </c>
      <c r="F834" s="4">
        <v>0</v>
      </c>
      <c r="G834" s="4">
        <v>0</v>
      </c>
      <c r="H834" s="4">
        <v>21.8</v>
      </c>
      <c r="I834" s="4">
        <v>78.2</v>
      </c>
      <c r="J834" s="4">
        <v>61.3</v>
      </c>
      <c r="K834" s="4">
        <v>29.52</v>
      </c>
      <c r="L834" t="s">
        <v>85</v>
      </c>
      <c r="M834" t="s">
        <v>85</v>
      </c>
      <c r="N834" t="s">
        <v>85</v>
      </c>
      <c r="O834" s="4" t="str">
        <f t="shared" ref="O834:O897" si="78">IF(NOT(ISNUMBER(M834)),"Not measured",IF(ABS(M834)=0,0,IF(OR(ABS(M834)&lt;0.01,ABS(M834)&gt;24),"Not calculated",ROUND(3.8*SQRT(ABS(M834)),2))))</f>
        <v>Not measured</v>
      </c>
      <c r="P834" s="5" t="str">
        <f t="shared" ref="P834:P897" si="79">IF(AND(ISNUMBER(O834),ISNUMBER(F834)),ROUND(O834*F834/100,3),IF(O834="Not calculated","Not calculated","Not measured"))</f>
        <v>Not measured</v>
      </c>
      <c r="Q834" t="str">
        <f t="shared" ref="Q834:Q897" si="80">IF(NOT(ISNUMBER(M834)),"Not measured",IF(M834&gt;0,"Positive ΔP",IF(M834&lt;0,"Negative ΔP","Zero ΔP")))</f>
        <v>Not measured</v>
      </c>
      <c r="R834" t="str">
        <f t="shared" ref="R834:R897" si="81">IF(NOT(ISNUMBER(M834)),"Not measured",IF(ABS(M834)=0,"Zero / below detection",IF(ABS(M834)&lt;0.01,"Below table minimum",IF(ABS(M834)&gt;24,"Above table maximum",IF(3.8*SQRT(ABS(M834))&gt;10,"Above recommended range","Within Model #180 range")))))</f>
        <v>Not measured</v>
      </c>
      <c r="S834" s="4" t="str">
        <f t="shared" ref="S834:S897" si="82">IF(AND(ISNUMBER(N834),ISNUMBER(O834)),ROUND(N834-O834,2),IF(O834="Not calculated","Not calculated","Not measured"))</f>
        <v>Not measured</v>
      </c>
      <c r="T834" t="s">
        <v>86</v>
      </c>
      <c r="U834" s="8" t="s">
        <v>1197</v>
      </c>
      <c r="V834" t="str">
        <f t="shared" ref="V834:V897" si="83">IF(NOT(ISNUMBER(F834)),"Not Classified",IF(F834&lt;=1.25,"Tier 1",IF(F834&lt;2.5,"Tier 2","Tier 3")))</f>
        <v>Tier 1</v>
      </c>
    </row>
    <row r="835" spans="1:22">
      <c r="A835" t="s">
        <v>1198</v>
      </c>
      <c r="B835" t="s">
        <v>1063</v>
      </c>
      <c r="C835" s="3">
        <v>46097.657638888886</v>
      </c>
      <c r="D835" t="s">
        <v>1114</v>
      </c>
      <c r="E835">
        <v>3</v>
      </c>
      <c r="F835" s="4">
        <v>43.5</v>
      </c>
      <c r="G835" s="4">
        <v>26.9</v>
      </c>
      <c r="H835" s="4">
        <v>0.5</v>
      </c>
      <c r="I835" s="4">
        <v>29.1</v>
      </c>
      <c r="J835" s="4">
        <v>61.3</v>
      </c>
      <c r="K835" s="4">
        <v>29.51</v>
      </c>
      <c r="L835" t="s">
        <v>85</v>
      </c>
      <c r="M835" t="s">
        <v>85</v>
      </c>
      <c r="N835" t="s">
        <v>85</v>
      </c>
      <c r="O835" s="4" t="str">
        <f t="shared" si="78"/>
        <v>Not measured</v>
      </c>
      <c r="P835" s="5" t="str">
        <f t="shared" si="79"/>
        <v>Not measured</v>
      </c>
      <c r="Q835" t="str">
        <f t="shared" si="80"/>
        <v>Not measured</v>
      </c>
      <c r="R835" t="str">
        <f t="shared" si="81"/>
        <v>Not measured</v>
      </c>
      <c r="S835" s="4" t="str">
        <f t="shared" si="82"/>
        <v>Not measured</v>
      </c>
      <c r="T835" t="s">
        <v>86</v>
      </c>
      <c r="U835" s="8" t="s">
        <v>1191</v>
      </c>
      <c r="V835" t="str">
        <f t="shared" si="83"/>
        <v>Tier 3</v>
      </c>
    </row>
    <row r="836" spans="1:22">
      <c r="A836" t="s">
        <v>1199</v>
      </c>
      <c r="B836" t="s">
        <v>1063</v>
      </c>
      <c r="C836" s="3">
        <v>46097.659722222219</v>
      </c>
      <c r="D836" t="s">
        <v>1116</v>
      </c>
      <c r="E836">
        <v>3</v>
      </c>
      <c r="F836" s="4">
        <v>2.9</v>
      </c>
      <c r="G836" s="4">
        <v>0.5</v>
      </c>
      <c r="H836" s="4">
        <v>20.5</v>
      </c>
      <c r="I836" s="4">
        <v>76.099999999999994</v>
      </c>
      <c r="J836" s="4">
        <v>62</v>
      </c>
      <c r="K836" s="4">
        <v>29.51</v>
      </c>
      <c r="L836" t="s">
        <v>85</v>
      </c>
      <c r="M836" t="s">
        <v>85</v>
      </c>
      <c r="N836" t="s">
        <v>85</v>
      </c>
      <c r="O836" s="4" t="str">
        <f t="shared" si="78"/>
        <v>Not measured</v>
      </c>
      <c r="P836" s="5" t="str">
        <f t="shared" si="79"/>
        <v>Not measured</v>
      </c>
      <c r="Q836" t="str">
        <f t="shared" si="80"/>
        <v>Not measured</v>
      </c>
      <c r="R836" t="str">
        <f t="shared" si="81"/>
        <v>Not measured</v>
      </c>
      <c r="S836" s="4" t="str">
        <f t="shared" si="82"/>
        <v>Not measured</v>
      </c>
      <c r="T836" t="s">
        <v>86</v>
      </c>
      <c r="U836" s="8" t="s">
        <v>1191</v>
      </c>
      <c r="V836" t="str">
        <f t="shared" si="83"/>
        <v>Tier 3</v>
      </c>
    </row>
    <row r="837" spans="1:22">
      <c r="A837" t="s">
        <v>1200</v>
      </c>
      <c r="B837" t="s">
        <v>1063</v>
      </c>
      <c r="C837" s="3">
        <v>46097.661111111112</v>
      </c>
      <c r="D837" t="s">
        <v>1118</v>
      </c>
      <c r="E837">
        <v>3</v>
      </c>
      <c r="F837" s="4">
        <v>2</v>
      </c>
      <c r="G837" s="4">
        <v>0.4</v>
      </c>
      <c r="H837" s="4">
        <v>21.2</v>
      </c>
      <c r="I837" s="4">
        <v>76.400000000000006</v>
      </c>
      <c r="J837" s="4">
        <v>61.9</v>
      </c>
      <c r="K837" s="4">
        <v>29.51</v>
      </c>
      <c r="L837" t="s">
        <v>85</v>
      </c>
      <c r="M837" t="s">
        <v>85</v>
      </c>
      <c r="N837" t="s">
        <v>85</v>
      </c>
      <c r="O837" s="4" t="str">
        <f t="shared" si="78"/>
        <v>Not measured</v>
      </c>
      <c r="P837" s="5" t="str">
        <f t="shared" si="79"/>
        <v>Not measured</v>
      </c>
      <c r="Q837" t="str">
        <f t="shared" si="80"/>
        <v>Not measured</v>
      </c>
      <c r="R837" t="str">
        <f t="shared" si="81"/>
        <v>Not measured</v>
      </c>
      <c r="S837" s="4" t="str">
        <f t="shared" si="82"/>
        <v>Not measured</v>
      </c>
      <c r="T837" t="s">
        <v>86</v>
      </c>
      <c r="U837" s="8" t="s">
        <v>1191</v>
      </c>
      <c r="V837" t="str">
        <f t="shared" si="83"/>
        <v>Tier 2</v>
      </c>
    </row>
    <row r="838" spans="1:22">
      <c r="A838" t="s">
        <v>1201</v>
      </c>
      <c r="B838" t="s">
        <v>1063</v>
      </c>
      <c r="C838" s="3">
        <v>46097.662499999999</v>
      </c>
      <c r="D838" t="s">
        <v>1120</v>
      </c>
      <c r="E838">
        <v>3</v>
      </c>
      <c r="F838" s="4">
        <v>0</v>
      </c>
      <c r="G838" s="4">
        <v>0.1</v>
      </c>
      <c r="H838" s="4">
        <v>21.8</v>
      </c>
      <c r="I838" s="4">
        <v>78.099999999999994</v>
      </c>
      <c r="J838" s="4">
        <v>62.1</v>
      </c>
      <c r="K838" s="4">
        <v>29.51</v>
      </c>
      <c r="L838" t="s">
        <v>85</v>
      </c>
      <c r="M838" t="s">
        <v>85</v>
      </c>
      <c r="N838" t="s">
        <v>85</v>
      </c>
      <c r="O838" s="4" t="str">
        <f t="shared" si="78"/>
        <v>Not measured</v>
      </c>
      <c r="P838" s="5" t="str">
        <f t="shared" si="79"/>
        <v>Not measured</v>
      </c>
      <c r="Q838" t="str">
        <f t="shared" si="80"/>
        <v>Not measured</v>
      </c>
      <c r="R838" t="str">
        <f t="shared" si="81"/>
        <v>Not measured</v>
      </c>
      <c r="S838" s="4" t="str">
        <f t="shared" si="82"/>
        <v>Not measured</v>
      </c>
      <c r="T838" t="s">
        <v>86</v>
      </c>
      <c r="U838" s="8" t="s">
        <v>1191</v>
      </c>
      <c r="V838" t="str">
        <f t="shared" si="83"/>
        <v>Tier 1</v>
      </c>
    </row>
    <row r="839" spans="1:22">
      <c r="A839" t="s">
        <v>1202</v>
      </c>
      <c r="B839" t="s">
        <v>1063</v>
      </c>
      <c r="C839" s="3">
        <v>46097.663888888892</v>
      </c>
      <c r="D839" t="s">
        <v>1122</v>
      </c>
      <c r="E839">
        <v>3</v>
      </c>
      <c r="F839" s="4">
        <v>0</v>
      </c>
      <c r="G839" s="4">
        <v>0</v>
      </c>
      <c r="H839" s="4">
        <v>21.9</v>
      </c>
      <c r="I839" s="4">
        <v>78.099999999999994</v>
      </c>
      <c r="J839" s="4">
        <v>61.9</v>
      </c>
      <c r="K839" s="4">
        <v>29.52</v>
      </c>
      <c r="L839" t="s">
        <v>85</v>
      </c>
      <c r="M839" t="s">
        <v>85</v>
      </c>
      <c r="N839" t="s">
        <v>85</v>
      </c>
      <c r="O839" s="4" t="str">
        <f t="shared" si="78"/>
        <v>Not measured</v>
      </c>
      <c r="P839" s="5" t="str">
        <f t="shared" si="79"/>
        <v>Not measured</v>
      </c>
      <c r="Q839" t="str">
        <f t="shared" si="80"/>
        <v>Not measured</v>
      </c>
      <c r="R839" t="str">
        <f t="shared" si="81"/>
        <v>Not measured</v>
      </c>
      <c r="S839" s="4" t="str">
        <f t="shared" si="82"/>
        <v>Not measured</v>
      </c>
      <c r="T839" t="s">
        <v>86</v>
      </c>
      <c r="U839" s="8" t="s">
        <v>1184</v>
      </c>
      <c r="V839" t="str">
        <f t="shared" si="83"/>
        <v>Tier 1</v>
      </c>
    </row>
    <row r="840" spans="1:22">
      <c r="A840" t="s">
        <v>1203</v>
      </c>
      <c r="B840" t="s">
        <v>1063</v>
      </c>
      <c r="C840" s="3">
        <v>46097.667361111111</v>
      </c>
      <c r="D840" t="s">
        <v>1124</v>
      </c>
      <c r="E840">
        <v>3</v>
      </c>
      <c r="F840" s="4">
        <v>0</v>
      </c>
      <c r="G840" s="4">
        <v>0</v>
      </c>
      <c r="H840" s="4">
        <v>21.8</v>
      </c>
      <c r="I840" s="4">
        <v>78.2</v>
      </c>
      <c r="J840" s="4">
        <v>59.4</v>
      </c>
      <c r="K840" s="4">
        <v>29.54</v>
      </c>
      <c r="L840" t="s">
        <v>85</v>
      </c>
      <c r="M840" t="s">
        <v>85</v>
      </c>
      <c r="N840" t="s">
        <v>85</v>
      </c>
      <c r="O840" s="4" t="str">
        <f t="shared" si="78"/>
        <v>Not measured</v>
      </c>
      <c r="P840" s="5" t="str">
        <f t="shared" si="79"/>
        <v>Not measured</v>
      </c>
      <c r="Q840" t="str">
        <f t="shared" si="80"/>
        <v>Not measured</v>
      </c>
      <c r="R840" t="str">
        <f t="shared" si="81"/>
        <v>Not measured</v>
      </c>
      <c r="S840" s="4" t="str">
        <f t="shared" si="82"/>
        <v>Not measured</v>
      </c>
      <c r="T840" t="s">
        <v>86</v>
      </c>
      <c r="U840" s="8" t="s">
        <v>1179</v>
      </c>
      <c r="V840" t="str">
        <f t="shared" si="83"/>
        <v>Tier 1</v>
      </c>
    </row>
    <row r="841" spans="1:22">
      <c r="A841" t="s">
        <v>1204</v>
      </c>
      <c r="B841" t="s">
        <v>1063</v>
      </c>
      <c r="C841" s="3">
        <v>46097.671527777777</v>
      </c>
      <c r="D841" t="s">
        <v>1126</v>
      </c>
      <c r="E841">
        <v>3</v>
      </c>
      <c r="F841" s="4">
        <v>0</v>
      </c>
      <c r="G841" s="4">
        <v>0</v>
      </c>
      <c r="H841" s="4">
        <v>21.8</v>
      </c>
      <c r="I841" s="4">
        <v>78.2</v>
      </c>
      <c r="J841" s="4">
        <v>62.9</v>
      </c>
      <c r="K841" s="4">
        <v>29.53</v>
      </c>
      <c r="L841" t="s">
        <v>85</v>
      </c>
      <c r="M841" t="s">
        <v>85</v>
      </c>
      <c r="N841" t="s">
        <v>85</v>
      </c>
      <c r="O841" s="4" t="str">
        <f t="shared" si="78"/>
        <v>Not measured</v>
      </c>
      <c r="P841" s="5" t="str">
        <f t="shared" si="79"/>
        <v>Not measured</v>
      </c>
      <c r="Q841" t="str">
        <f t="shared" si="80"/>
        <v>Not measured</v>
      </c>
      <c r="R841" t="str">
        <f t="shared" si="81"/>
        <v>Not measured</v>
      </c>
      <c r="S841" s="4" t="str">
        <f t="shared" si="82"/>
        <v>Not measured</v>
      </c>
      <c r="T841" t="s">
        <v>86</v>
      </c>
      <c r="U841" s="8" t="s">
        <v>1181</v>
      </c>
      <c r="V841" t="str">
        <f t="shared" si="83"/>
        <v>Tier 1</v>
      </c>
    </row>
    <row r="842" spans="1:22">
      <c r="A842" t="s">
        <v>1205</v>
      </c>
      <c r="B842" t="s">
        <v>1063</v>
      </c>
      <c r="C842" s="3">
        <v>46097.673611111109</v>
      </c>
      <c r="D842" t="s">
        <v>1128</v>
      </c>
      <c r="E842">
        <v>3</v>
      </c>
      <c r="F842" s="4">
        <v>0</v>
      </c>
      <c r="G842" s="4">
        <v>0</v>
      </c>
      <c r="H842" s="4">
        <v>21.8</v>
      </c>
      <c r="I842" s="4">
        <v>78.2</v>
      </c>
      <c r="J842" s="4">
        <v>62.6</v>
      </c>
      <c r="K842" s="4">
        <v>29.53</v>
      </c>
      <c r="L842" t="s">
        <v>85</v>
      </c>
      <c r="M842" t="s">
        <v>85</v>
      </c>
      <c r="N842" t="s">
        <v>85</v>
      </c>
      <c r="O842" s="4" t="str">
        <f t="shared" si="78"/>
        <v>Not measured</v>
      </c>
      <c r="P842" s="5" t="str">
        <f t="shared" si="79"/>
        <v>Not measured</v>
      </c>
      <c r="Q842" t="str">
        <f t="shared" si="80"/>
        <v>Not measured</v>
      </c>
      <c r="R842" t="str">
        <f t="shared" si="81"/>
        <v>Not measured</v>
      </c>
      <c r="S842" s="4" t="str">
        <f t="shared" si="82"/>
        <v>Not measured</v>
      </c>
      <c r="T842" t="s">
        <v>86</v>
      </c>
      <c r="U842" s="8" t="s">
        <v>1181</v>
      </c>
      <c r="V842" t="str">
        <f t="shared" si="83"/>
        <v>Tier 1</v>
      </c>
    </row>
    <row r="843" spans="1:22">
      <c r="A843" t="s">
        <v>1206</v>
      </c>
      <c r="B843" t="s">
        <v>1063</v>
      </c>
      <c r="C843" s="3">
        <v>46097.675000000003</v>
      </c>
      <c r="D843" t="s">
        <v>1130</v>
      </c>
      <c r="E843">
        <v>3</v>
      </c>
      <c r="F843" s="4">
        <v>0</v>
      </c>
      <c r="G843" s="4">
        <v>0</v>
      </c>
      <c r="H843" s="4">
        <v>21.8</v>
      </c>
      <c r="I843" s="4">
        <v>78.2</v>
      </c>
      <c r="J843" s="4">
        <v>62.1</v>
      </c>
      <c r="K843" s="4">
        <v>29.53</v>
      </c>
      <c r="L843" t="s">
        <v>85</v>
      </c>
      <c r="M843" t="s">
        <v>85</v>
      </c>
      <c r="N843" t="s">
        <v>85</v>
      </c>
      <c r="O843" s="4" t="str">
        <f t="shared" si="78"/>
        <v>Not measured</v>
      </c>
      <c r="P843" s="5" t="str">
        <f t="shared" si="79"/>
        <v>Not measured</v>
      </c>
      <c r="Q843" t="str">
        <f t="shared" si="80"/>
        <v>Not measured</v>
      </c>
      <c r="R843" t="str">
        <f t="shared" si="81"/>
        <v>Not measured</v>
      </c>
      <c r="S843" s="4" t="str">
        <f t="shared" si="82"/>
        <v>Not measured</v>
      </c>
      <c r="T843" t="s">
        <v>86</v>
      </c>
      <c r="U843" s="8" t="s">
        <v>1181</v>
      </c>
      <c r="V843" t="str">
        <f t="shared" si="83"/>
        <v>Tier 1</v>
      </c>
    </row>
    <row r="844" spans="1:22">
      <c r="A844" t="s">
        <v>1207</v>
      </c>
      <c r="B844" t="s">
        <v>1063</v>
      </c>
      <c r="C844" s="3">
        <v>46097.677083333336</v>
      </c>
      <c r="D844" t="s">
        <v>1132</v>
      </c>
      <c r="E844">
        <v>3</v>
      </c>
      <c r="F844" s="4">
        <v>0</v>
      </c>
      <c r="G844" s="4">
        <v>0</v>
      </c>
      <c r="H844" s="4">
        <v>21.8</v>
      </c>
      <c r="I844" s="4">
        <v>78.2</v>
      </c>
      <c r="J844" s="4">
        <v>60.3</v>
      </c>
      <c r="K844" s="4">
        <v>29.52</v>
      </c>
      <c r="L844" t="s">
        <v>85</v>
      </c>
      <c r="M844" t="s">
        <v>85</v>
      </c>
      <c r="N844" t="s">
        <v>85</v>
      </c>
      <c r="O844" s="4" t="str">
        <f t="shared" si="78"/>
        <v>Not measured</v>
      </c>
      <c r="P844" s="5" t="str">
        <f t="shared" si="79"/>
        <v>Not measured</v>
      </c>
      <c r="Q844" t="str">
        <f t="shared" si="80"/>
        <v>Not measured</v>
      </c>
      <c r="R844" t="str">
        <f t="shared" si="81"/>
        <v>Not measured</v>
      </c>
      <c r="S844" s="4" t="str">
        <f t="shared" si="82"/>
        <v>Not measured</v>
      </c>
      <c r="T844" t="s">
        <v>86</v>
      </c>
      <c r="U844" s="8" t="s">
        <v>1184</v>
      </c>
      <c r="V844" t="str">
        <f t="shared" si="83"/>
        <v>Tier 1</v>
      </c>
    </row>
    <row r="845" spans="1:22">
      <c r="A845" t="s">
        <v>1208</v>
      </c>
      <c r="B845" t="s">
        <v>1063</v>
      </c>
      <c r="C845" s="3">
        <v>46127.583333333336</v>
      </c>
      <c r="D845" t="s">
        <v>1064</v>
      </c>
      <c r="E845">
        <v>4</v>
      </c>
      <c r="F845" s="4">
        <v>0</v>
      </c>
      <c r="G845" s="4">
        <v>0.1</v>
      </c>
      <c r="H845" s="4">
        <v>21.3</v>
      </c>
      <c r="I845" s="4">
        <v>78.599999999999994</v>
      </c>
      <c r="J845" s="4">
        <v>61.4</v>
      </c>
      <c r="K845" s="4">
        <v>29.28</v>
      </c>
      <c r="L845" t="s">
        <v>85</v>
      </c>
      <c r="M845" t="s">
        <v>85</v>
      </c>
      <c r="N845" t="s">
        <v>85</v>
      </c>
      <c r="O845" s="4" t="str">
        <f t="shared" si="78"/>
        <v>Not measured</v>
      </c>
      <c r="P845" s="5" t="str">
        <f t="shared" si="79"/>
        <v>Not measured</v>
      </c>
      <c r="Q845" t="str">
        <f t="shared" si="80"/>
        <v>Not measured</v>
      </c>
      <c r="R845" t="str">
        <f t="shared" si="81"/>
        <v>Not measured</v>
      </c>
      <c r="S845" s="4" t="str">
        <f t="shared" si="82"/>
        <v>Not measured</v>
      </c>
      <c r="T845" t="s">
        <v>86</v>
      </c>
      <c r="U845" s="8" t="s">
        <v>1209</v>
      </c>
      <c r="V845" t="str">
        <f t="shared" si="83"/>
        <v>Tier 1</v>
      </c>
    </row>
    <row r="846" spans="1:22">
      <c r="A846" t="s">
        <v>1210</v>
      </c>
      <c r="B846" t="s">
        <v>1063</v>
      </c>
      <c r="C846" s="3">
        <v>46127.586111111108</v>
      </c>
      <c r="D846" t="s">
        <v>1067</v>
      </c>
      <c r="E846">
        <v>4</v>
      </c>
      <c r="F846" s="4">
        <v>0.2</v>
      </c>
      <c r="G846" s="4">
        <v>0.4</v>
      </c>
      <c r="H846" s="4">
        <v>21.1</v>
      </c>
      <c r="I846" s="4">
        <v>78.3</v>
      </c>
      <c r="J846" s="4">
        <v>61.4</v>
      </c>
      <c r="K846" s="4">
        <v>29.27</v>
      </c>
      <c r="L846" t="s">
        <v>85</v>
      </c>
      <c r="M846" t="s">
        <v>85</v>
      </c>
      <c r="N846" t="s">
        <v>85</v>
      </c>
      <c r="O846" s="4" t="str">
        <f t="shared" si="78"/>
        <v>Not measured</v>
      </c>
      <c r="P846" s="5" t="str">
        <f t="shared" si="79"/>
        <v>Not measured</v>
      </c>
      <c r="Q846" t="str">
        <f t="shared" si="80"/>
        <v>Not measured</v>
      </c>
      <c r="R846" t="str">
        <f t="shared" si="81"/>
        <v>Not measured</v>
      </c>
      <c r="S846" s="4" t="str">
        <f t="shared" si="82"/>
        <v>Not measured</v>
      </c>
      <c r="T846" t="s">
        <v>86</v>
      </c>
      <c r="U846" s="8" t="s">
        <v>1211</v>
      </c>
      <c r="V846" t="str">
        <f t="shared" si="83"/>
        <v>Tier 1</v>
      </c>
    </row>
    <row r="847" spans="1:22">
      <c r="A847" t="s">
        <v>1212</v>
      </c>
      <c r="B847" t="s">
        <v>1063</v>
      </c>
      <c r="C847" s="3">
        <v>46127.588194444441</v>
      </c>
      <c r="D847" t="s">
        <v>1070</v>
      </c>
      <c r="E847">
        <v>4</v>
      </c>
      <c r="F847" s="4">
        <v>0</v>
      </c>
      <c r="G847" s="4">
        <v>0.2</v>
      </c>
      <c r="H847" s="4">
        <v>21.6</v>
      </c>
      <c r="I847" s="4">
        <v>78.2</v>
      </c>
      <c r="J847" s="4">
        <v>61.5</v>
      </c>
      <c r="K847" s="4">
        <v>29.26</v>
      </c>
      <c r="L847" t="s">
        <v>85</v>
      </c>
      <c r="M847" t="s">
        <v>85</v>
      </c>
      <c r="N847" t="s">
        <v>85</v>
      </c>
      <c r="O847" s="4" t="str">
        <f t="shared" si="78"/>
        <v>Not measured</v>
      </c>
      <c r="P847" s="5" t="str">
        <f t="shared" si="79"/>
        <v>Not measured</v>
      </c>
      <c r="Q847" t="str">
        <f t="shared" si="80"/>
        <v>Not measured</v>
      </c>
      <c r="R847" t="str">
        <f t="shared" si="81"/>
        <v>Not measured</v>
      </c>
      <c r="S847" s="4" t="str">
        <f t="shared" si="82"/>
        <v>Not measured</v>
      </c>
      <c r="T847" t="s">
        <v>86</v>
      </c>
      <c r="U847" s="8" t="s">
        <v>1213</v>
      </c>
      <c r="V847" t="str">
        <f t="shared" si="83"/>
        <v>Tier 1</v>
      </c>
    </row>
    <row r="848" spans="1:22">
      <c r="A848" t="s">
        <v>1214</v>
      </c>
      <c r="B848" t="s">
        <v>1063</v>
      </c>
      <c r="C848" s="3">
        <v>46127.59097222222</v>
      </c>
      <c r="D848" t="s">
        <v>1072</v>
      </c>
      <c r="E848">
        <v>4</v>
      </c>
      <c r="F848" s="4">
        <v>0.3</v>
      </c>
      <c r="G848" s="4">
        <v>0.6</v>
      </c>
      <c r="H848" s="4">
        <v>21</v>
      </c>
      <c r="I848" s="4">
        <v>78.099999999999994</v>
      </c>
      <c r="J848" s="4">
        <v>61.3</v>
      </c>
      <c r="K848" s="4">
        <v>29.25</v>
      </c>
      <c r="L848" t="s">
        <v>85</v>
      </c>
      <c r="M848" t="s">
        <v>85</v>
      </c>
      <c r="N848" t="s">
        <v>85</v>
      </c>
      <c r="O848" s="4" t="str">
        <f t="shared" si="78"/>
        <v>Not measured</v>
      </c>
      <c r="P848" s="5" t="str">
        <f t="shared" si="79"/>
        <v>Not measured</v>
      </c>
      <c r="Q848" t="str">
        <f t="shared" si="80"/>
        <v>Not measured</v>
      </c>
      <c r="R848" t="str">
        <f t="shared" si="81"/>
        <v>Not measured</v>
      </c>
      <c r="S848" s="4" t="str">
        <f t="shared" si="82"/>
        <v>Not measured</v>
      </c>
      <c r="T848" t="s">
        <v>86</v>
      </c>
      <c r="U848" s="8" t="s">
        <v>1215</v>
      </c>
      <c r="V848" t="str">
        <f t="shared" si="83"/>
        <v>Tier 1</v>
      </c>
    </row>
    <row r="849" spans="1:22">
      <c r="A849" t="s">
        <v>1216</v>
      </c>
      <c r="B849" t="s">
        <v>1063</v>
      </c>
      <c r="C849" s="3">
        <v>46127.59375</v>
      </c>
      <c r="D849" t="s">
        <v>1074</v>
      </c>
      <c r="E849">
        <v>4</v>
      </c>
      <c r="F849" s="4">
        <v>0</v>
      </c>
      <c r="G849" s="4">
        <v>0.1</v>
      </c>
      <c r="H849" s="4">
        <v>21.5</v>
      </c>
      <c r="I849" s="4">
        <v>78.400000000000006</v>
      </c>
      <c r="J849" s="4">
        <v>61.5</v>
      </c>
      <c r="K849" s="4">
        <v>29.24</v>
      </c>
      <c r="L849" t="s">
        <v>85</v>
      </c>
      <c r="M849" t="s">
        <v>85</v>
      </c>
      <c r="N849" t="s">
        <v>85</v>
      </c>
      <c r="O849" s="4" t="str">
        <f t="shared" si="78"/>
        <v>Not measured</v>
      </c>
      <c r="P849" s="5" t="str">
        <f t="shared" si="79"/>
        <v>Not measured</v>
      </c>
      <c r="Q849" t="str">
        <f t="shared" si="80"/>
        <v>Not measured</v>
      </c>
      <c r="R849" t="str">
        <f t="shared" si="81"/>
        <v>Not measured</v>
      </c>
      <c r="S849" s="4" t="str">
        <f t="shared" si="82"/>
        <v>Not measured</v>
      </c>
      <c r="T849" t="s">
        <v>86</v>
      </c>
      <c r="U849" s="8" t="s">
        <v>1217</v>
      </c>
      <c r="V849" t="str">
        <f t="shared" si="83"/>
        <v>Tier 1</v>
      </c>
    </row>
    <row r="850" spans="1:22">
      <c r="A850" t="s">
        <v>1218</v>
      </c>
      <c r="B850" t="s">
        <v>1063</v>
      </c>
      <c r="C850" s="3">
        <v>46127.595833333333</v>
      </c>
      <c r="D850" t="s">
        <v>1076</v>
      </c>
      <c r="E850">
        <v>4</v>
      </c>
      <c r="F850" t="s">
        <v>85</v>
      </c>
      <c r="G850" t="s">
        <v>85</v>
      </c>
      <c r="H850" t="s">
        <v>85</v>
      </c>
      <c r="I850" t="s">
        <v>85</v>
      </c>
      <c r="J850" t="s">
        <v>85</v>
      </c>
      <c r="K850" t="s">
        <v>85</v>
      </c>
      <c r="L850" t="s">
        <v>85</v>
      </c>
      <c r="M850" t="s">
        <v>85</v>
      </c>
      <c r="N850" t="s">
        <v>85</v>
      </c>
      <c r="O850" s="4" t="str">
        <f t="shared" si="78"/>
        <v>Not measured</v>
      </c>
      <c r="P850" s="5" t="str">
        <f t="shared" si="79"/>
        <v>Not measured</v>
      </c>
      <c r="Q850" t="str">
        <f t="shared" si="80"/>
        <v>Not measured</v>
      </c>
      <c r="R850" t="str">
        <f t="shared" si="81"/>
        <v>Not measured</v>
      </c>
      <c r="S850" s="4" t="str">
        <f t="shared" si="82"/>
        <v>Not measured</v>
      </c>
      <c r="T850" t="s">
        <v>85</v>
      </c>
      <c r="U850" s="8" t="s">
        <v>1219</v>
      </c>
      <c r="V850" t="str">
        <f t="shared" si="83"/>
        <v>Not Classified</v>
      </c>
    </row>
    <row r="851" spans="1:22">
      <c r="A851" t="s">
        <v>1220</v>
      </c>
      <c r="B851" t="s">
        <v>1063</v>
      </c>
      <c r="C851" s="3">
        <v>46127.598611111112</v>
      </c>
      <c r="D851" t="s">
        <v>1079</v>
      </c>
      <c r="E851">
        <v>4</v>
      </c>
      <c r="F851" s="4">
        <v>0.1</v>
      </c>
      <c r="G851" s="4">
        <v>0.2</v>
      </c>
      <c r="H851" s="4">
        <v>21.7</v>
      </c>
      <c r="I851" s="4">
        <v>78</v>
      </c>
      <c r="J851" s="4">
        <v>61.5</v>
      </c>
      <c r="K851" s="4">
        <v>29.23</v>
      </c>
      <c r="L851" t="s">
        <v>85</v>
      </c>
      <c r="M851" t="s">
        <v>85</v>
      </c>
      <c r="N851" t="s">
        <v>85</v>
      </c>
      <c r="O851" s="4" t="str">
        <f t="shared" si="78"/>
        <v>Not measured</v>
      </c>
      <c r="P851" s="5" t="str">
        <f t="shared" si="79"/>
        <v>Not measured</v>
      </c>
      <c r="Q851" t="str">
        <f t="shared" si="80"/>
        <v>Not measured</v>
      </c>
      <c r="R851" t="str">
        <f t="shared" si="81"/>
        <v>Not measured</v>
      </c>
      <c r="S851" s="4" t="str">
        <f t="shared" si="82"/>
        <v>Not measured</v>
      </c>
      <c r="T851" t="s">
        <v>86</v>
      </c>
      <c r="U851" s="8" t="s">
        <v>1221</v>
      </c>
      <c r="V851" t="str">
        <f t="shared" si="83"/>
        <v>Tier 1</v>
      </c>
    </row>
    <row r="852" spans="1:22">
      <c r="A852" t="s">
        <v>1222</v>
      </c>
      <c r="B852" t="s">
        <v>1063</v>
      </c>
      <c r="C852" s="3">
        <v>46127.600694444445</v>
      </c>
      <c r="D852" t="s">
        <v>1081</v>
      </c>
      <c r="E852">
        <v>4</v>
      </c>
      <c r="F852" s="4">
        <v>0.4</v>
      </c>
      <c r="G852" s="4">
        <v>0.5</v>
      </c>
      <c r="H852" s="4">
        <v>21.2</v>
      </c>
      <c r="I852" s="4">
        <v>77.900000000000006</v>
      </c>
      <c r="J852" s="4">
        <v>61.7</v>
      </c>
      <c r="K852" s="4">
        <v>29.22</v>
      </c>
      <c r="L852" t="s">
        <v>85</v>
      </c>
      <c r="M852" t="s">
        <v>85</v>
      </c>
      <c r="N852" t="s">
        <v>85</v>
      </c>
      <c r="O852" s="4" t="str">
        <f t="shared" si="78"/>
        <v>Not measured</v>
      </c>
      <c r="P852" s="5" t="str">
        <f t="shared" si="79"/>
        <v>Not measured</v>
      </c>
      <c r="Q852" t="str">
        <f t="shared" si="80"/>
        <v>Not measured</v>
      </c>
      <c r="R852" t="str">
        <f t="shared" si="81"/>
        <v>Not measured</v>
      </c>
      <c r="S852" s="4" t="str">
        <f t="shared" si="82"/>
        <v>Not measured</v>
      </c>
      <c r="T852" t="s">
        <v>86</v>
      </c>
      <c r="U852" s="8" t="s">
        <v>1223</v>
      </c>
      <c r="V852" t="str">
        <f t="shared" si="83"/>
        <v>Tier 1</v>
      </c>
    </row>
    <row r="853" spans="1:22">
      <c r="A853" t="s">
        <v>1224</v>
      </c>
      <c r="B853" t="s">
        <v>1063</v>
      </c>
      <c r="C853" s="3">
        <v>46127.603472222225</v>
      </c>
      <c r="D853" t="s">
        <v>1083</v>
      </c>
      <c r="E853">
        <v>4</v>
      </c>
      <c r="F853" s="4">
        <v>0</v>
      </c>
      <c r="G853" s="4">
        <v>0.1</v>
      </c>
      <c r="H853" s="4">
        <v>21.8</v>
      </c>
      <c r="I853" s="4">
        <v>78.099999999999994</v>
      </c>
      <c r="J853" s="4">
        <v>61.7</v>
      </c>
      <c r="K853" s="4">
        <v>29.21</v>
      </c>
      <c r="L853" t="s">
        <v>85</v>
      </c>
      <c r="M853" t="s">
        <v>85</v>
      </c>
      <c r="N853" t="s">
        <v>85</v>
      </c>
      <c r="O853" s="4" t="str">
        <f t="shared" si="78"/>
        <v>Not measured</v>
      </c>
      <c r="P853" s="5" t="str">
        <f t="shared" si="79"/>
        <v>Not measured</v>
      </c>
      <c r="Q853" t="str">
        <f t="shared" si="80"/>
        <v>Not measured</v>
      </c>
      <c r="R853" t="str">
        <f t="shared" si="81"/>
        <v>Not measured</v>
      </c>
      <c r="S853" s="4" t="str">
        <f t="shared" si="82"/>
        <v>Not measured</v>
      </c>
      <c r="T853" t="s">
        <v>86</v>
      </c>
      <c r="U853" s="8" t="s">
        <v>1225</v>
      </c>
      <c r="V853" t="str">
        <f t="shared" si="83"/>
        <v>Tier 1</v>
      </c>
    </row>
    <row r="854" spans="1:22">
      <c r="A854" t="s">
        <v>1226</v>
      </c>
      <c r="B854" t="s">
        <v>1063</v>
      </c>
      <c r="C854" s="3">
        <v>46127.606249999997</v>
      </c>
      <c r="D854" t="s">
        <v>1085</v>
      </c>
      <c r="E854">
        <v>4</v>
      </c>
      <c r="F854" s="4">
        <v>0.2</v>
      </c>
      <c r="G854" s="4">
        <v>0.3</v>
      </c>
      <c r="H854" s="4">
        <v>21.4</v>
      </c>
      <c r="I854" s="4">
        <v>78.099999999999994</v>
      </c>
      <c r="J854" s="4">
        <v>60.9</v>
      </c>
      <c r="K854" s="4">
        <v>29.2</v>
      </c>
      <c r="L854" t="s">
        <v>85</v>
      </c>
      <c r="M854" t="s">
        <v>85</v>
      </c>
      <c r="N854" t="s">
        <v>85</v>
      </c>
      <c r="O854" s="4" t="str">
        <f t="shared" si="78"/>
        <v>Not measured</v>
      </c>
      <c r="P854" s="5" t="str">
        <f t="shared" si="79"/>
        <v>Not measured</v>
      </c>
      <c r="Q854" t="str">
        <f t="shared" si="80"/>
        <v>Not measured</v>
      </c>
      <c r="R854" t="str">
        <f t="shared" si="81"/>
        <v>Not measured</v>
      </c>
      <c r="S854" s="4" t="str">
        <f t="shared" si="82"/>
        <v>Not measured</v>
      </c>
      <c r="T854" t="s">
        <v>86</v>
      </c>
      <c r="U854" s="8" t="s">
        <v>1227</v>
      </c>
      <c r="V854" t="str">
        <f t="shared" si="83"/>
        <v>Tier 1</v>
      </c>
    </row>
    <row r="855" spans="1:22">
      <c r="A855" t="s">
        <v>1228</v>
      </c>
      <c r="B855" t="s">
        <v>1063</v>
      </c>
      <c r="C855" s="3">
        <v>46127.60833333333</v>
      </c>
      <c r="D855" t="s">
        <v>1087</v>
      </c>
      <c r="E855">
        <v>4</v>
      </c>
      <c r="F855" s="4">
        <v>0.5</v>
      </c>
      <c r="G855" s="4">
        <v>0.7</v>
      </c>
      <c r="H855" s="4">
        <v>21</v>
      </c>
      <c r="I855" s="4">
        <v>77.8</v>
      </c>
      <c r="J855" s="4">
        <v>60.9</v>
      </c>
      <c r="K855" s="4">
        <v>29.19</v>
      </c>
      <c r="L855" t="s">
        <v>85</v>
      </c>
      <c r="M855" t="s">
        <v>85</v>
      </c>
      <c r="N855" t="s">
        <v>85</v>
      </c>
      <c r="O855" s="4" t="str">
        <f t="shared" si="78"/>
        <v>Not measured</v>
      </c>
      <c r="P855" s="5" t="str">
        <f t="shared" si="79"/>
        <v>Not measured</v>
      </c>
      <c r="Q855" t="str">
        <f t="shared" si="80"/>
        <v>Not measured</v>
      </c>
      <c r="R855" t="str">
        <f t="shared" si="81"/>
        <v>Not measured</v>
      </c>
      <c r="S855" s="4" t="str">
        <f t="shared" si="82"/>
        <v>Not measured</v>
      </c>
      <c r="T855" t="s">
        <v>86</v>
      </c>
      <c r="U855" s="8" t="s">
        <v>1229</v>
      </c>
      <c r="V855" t="str">
        <f t="shared" si="83"/>
        <v>Tier 1</v>
      </c>
    </row>
    <row r="856" spans="1:22">
      <c r="A856" t="s">
        <v>1230</v>
      </c>
      <c r="B856" t="s">
        <v>1063</v>
      </c>
      <c r="C856" s="3">
        <v>46127.611111111109</v>
      </c>
      <c r="D856" t="s">
        <v>1089</v>
      </c>
      <c r="E856">
        <v>4</v>
      </c>
      <c r="F856" s="4">
        <v>0</v>
      </c>
      <c r="G856" s="4">
        <v>0</v>
      </c>
      <c r="H856" s="4">
        <v>21.9</v>
      </c>
      <c r="I856" s="4">
        <v>78.099999999999994</v>
      </c>
      <c r="J856" s="4">
        <v>61</v>
      </c>
      <c r="K856" s="4">
        <v>29.18</v>
      </c>
      <c r="L856" t="s">
        <v>85</v>
      </c>
      <c r="M856" t="s">
        <v>85</v>
      </c>
      <c r="N856" t="s">
        <v>85</v>
      </c>
      <c r="O856" s="4" t="str">
        <f t="shared" si="78"/>
        <v>Not measured</v>
      </c>
      <c r="P856" s="5" t="str">
        <f t="shared" si="79"/>
        <v>Not measured</v>
      </c>
      <c r="Q856" t="str">
        <f t="shared" si="80"/>
        <v>Not measured</v>
      </c>
      <c r="R856" t="str">
        <f t="shared" si="81"/>
        <v>Not measured</v>
      </c>
      <c r="S856" s="4" t="str">
        <f t="shared" si="82"/>
        <v>Not measured</v>
      </c>
      <c r="T856" t="s">
        <v>86</v>
      </c>
      <c r="U856" s="8" t="s">
        <v>1231</v>
      </c>
      <c r="V856" t="str">
        <f t="shared" si="83"/>
        <v>Tier 1</v>
      </c>
    </row>
    <row r="857" spans="1:22">
      <c r="A857" t="s">
        <v>1232</v>
      </c>
      <c r="B857" t="s">
        <v>1063</v>
      </c>
      <c r="C857" s="3">
        <v>46127.613194444442</v>
      </c>
      <c r="D857" t="s">
        <v>1091</v>
      </c>
      <c r="E857">
        <v>4</v>
      </c>
      <c r="F857" s="4">
        <v>0.3</v>
      </c>
      <c r="G857" s="4">
        <v>0.4</v>
      </c>
      <c r="H857" s="4">
        <v>21.3</v>
      </c>
      <c r="I857" s="4">
        <v>78</v>
      </c>
      <c r="J857" s="4">
        <v>60.9</v>
      </c>
      <c r="K857" s="4">
        <v>29.17</v>
      </c>
      <c r="L857" t="s">
        <v>85</v>
      </c>
      <c r="M857" t="s">
        <v>85</v>
      </c>
      <c r="N857" t="s">
        <v>85</v>
      </c>
      <c r="O857" s="4" t="str">
        <f t="shared" si="78"/>
        <v>Not measured</v>
      </c>
      <c r="P857" s="5" t="str">
        <f t="shared" si="79"/>
        <v>Not measured</v>
      </c>
      <c r="Q857" t="str">
        <f t="shared" si="80"/>
        <v>Not measured</v>
      </c>
      <c r="R857" t="str">
        <f t="shared" si="81"/>
        <v>Not measured</v>
      </c>
      <c r="S857" s="4" t="str">
        <f t="shared" si="82"/>
        <v>Not measured</v>
      </c>
      <c r="T857" t="s">
        <v>86</v>
      </c>
      <c r="U857" s="8" t="s">
        <v>1233</v>
      </c>
      <c r="V857" t="str">
        <f t="shared" si="83"/>
        <v>Tier 1</v>
      </c>
    </row>
    <row r="858" spans="1:22">
      <c r="A858" t="s">
        <v>1234</v>
      </c>
      <c r="B858" t="s">
        <v>1063</v>
      </c>
      <c r="C858" s="3">
        <v>46127.615972222222</v>
      </c>
      <c r="D858" t="s">
        <v>1093</v>
      </c>
      <c r="E858">
        <v>4</v>
      </c>
      <c r="F858" s="4">
        <v>2.1</v>
      </c>
      <c r="G858" s="4">
        <v>2</v>
      </c>
      <c r="H858" s="4">
        <v>19.8</v>
      </c>
      <c r="I858" s="4">
        <v>76.099999999999994</v>
      </c>
      <c r="J858" s="4">
        <v>61.4</v>
      </c>
      <c r="K858" s="4">
        <v>29.16</v>
      </c>
      <c r="L858" t="s">
        <v>85</v>
      </c>
      <c r="M858" t="s">
        <v>85</v>
      </c>
      <c r="N858" t="s">
        <v>85</v>
      </c>
      <c r="O858" s="4" t="str">
        <f t="shared" si="78"/>
        <v>Not measured</v>
      </c>
      <c r="P858" s="5" t="str">
        <f t="shared" si="79"/>
        <v>Not measured</v>
      </c>
      <c r="Q858" t="str">
        <f t="shared" si="80"/>
        <v>Not measured</v>
      </c>
      <c r="R858" t="str">
        <f t="shared" si="81"/>
        <v>Not measured</v>
      </c>
      <c r="S858" s="4" t="str">
        <f t="shared" si="82"/>
        <v>Not measured</v>
      </c>
      <c r="T858" t="s">
        <v>86</v>
      </c>
      <c r="U858" s="8" t="s">
        <v>1235</v>
      </c>
      <c r="V858" t="str">
        <f t="shared" si="83"/>
        <v>Tier 2</v>
      </c>
    </row>
    <row r="859" spans="1:22">
      <c r="A859" t="s">
        <v>1236</v>
      </c>
      <c r="B859" t="s">
        <v>1063</v>
      </c>
      <c r="C859" s="3">
        <v>46127.618750000001</v>
      </c>
      <c r="D859" t="s">
        <v>1095</v>
      </c>
      <c r="E859">
        <v>4</v>
      </c>
      <c r="F859" s="4">
        <v>0.1</v>
      </c>
      <c r="G859" s="4">
        <v>0.2</v>
      </c>
      <c r="H859" s="4">
        <v>21.7</v>
      </c>
      <c r="I859" s="4">
        <v>78</v>
      </c>
      <c r="J859" s="4">
        <v>60.8</v>
      </c>
      <c r="K859" s="4">
        <v>29.15</v>
      </c>
      <c r="L859" t="s">
        <v>85</v>
      </c>
      <c r="M859" t="s">
        <v>85</v>
      </c>
      <c r="N859" t="s">
        <v>85</v>
      </c>
      <c r="O859" s="4" t="str">
        <f t="shared" si="78"/>
        <v>Not measured</v>
      </c>
      <c r="P859" s="5" t="str">
        <f t="shared" si="79"/>
        <v>Not measured</v>
      </c>
      <c r="Q859" t="str">
        <f t="shared" si="80"/>
        <v>Not measured</v>
      </c>
      <c r="R859" t="str">
        <f t="shared" si="81"/>
        <v>Not measured</v>
      </c>
      <c r="S859" s="4" t="str">
        <f t="shared" si="82"/>
        <v>Not measured</v>
      </c>
      <c r="T859" t="s">
        <v>86</v>
      </c>
      <c r="U859" s="8" t="s">
        <v>1237</v>
      </c>
      <c r="V859" t="str">
        <f t="shared" si="83"/>
        <v>Tier 1</v>
      </c>
    </row>
    <row r="860" spans="1:22">
      <c r="A860" t="s">
        <v>1238</v>
      </c>
      <c r="B860" t="s">
        <v>1063</v>
      </c>
      <c r="C860" s="3">
        <v>46127.620833333334</v>
      </c>
      <c r="D860" t="s">
        <v>1097</v>
      </c>
      <c r="E860">
        <v>4</v>
      </c>
      <c r="F860" s="4">
        <v>1.4</v>
      </c>
      <c r="G860" s="4">
        <v>1</v>
      </c>
      <c r="H860" s="4">
        <v>20.3</v>
      </c>
      <c r="I860" s="4">
        <v>77.3</v>
      </c>
      <c r="J860" s="4">
        <v>60.7</v>
      </c>
      <c r="K860" s="4">
        <v>29.14</v>
      </c>
      <c r="L860" t="s">
        <v>85</v>
      </c>
      <c r="M860" t="s">
        <v>85</v>
      </c>
      <c r="N860" t="s">
        <v>85</v>
      </c>
      <c r="O860" s="4" t="str">
        <f t="shared" si="78"/>
        <v>Not measured</v>
      </c>
      <c r="P860" s="5" t="str">
        <f t="shared" si="79"/>
        <v>Not measured</v>
      </c>
      <c r="Q860" t="str">
        <f t="shared" si="80"/>
        <v>Not measured</v>
      </c>
      <c r="R860" t="str">
        <f t="shared" si="81"/>
        <v>Not measured</v>
      </c>
      <c r="S860" s="4" t="str">
        <f t="shared" si="82"/>
        <v>Not measured</v>
      </c>
      <c r="T860" t="s">
        <v>86</v>
      </c>
      <c r="U860" s="8" t="s">
        <v>1239</v>
      </c>
      <c r="V860" t="str">
        <f t="shared" si="83"/>
        <v>Tier 2</v>
      </c>
    </row>
    <row r="861" spans="1:22">
      <c r="A861" t="s">
        <v>1240</v>
      </c>
      <c r="B861" t="s">
        <v>1063</v>
      </c>
      <c r="C861" s="3">
        <v>46127.623611111114</v>
      </c>
      <c r="D861" t="s">
        <v>1099</v>
      </c>
      <c r="E861">
        <v>4</v>
      </c>
      <c r="F861" s="4">
        <v>3.2</v>
      </c>
      <c r="G861" s="4">
        <v>1.8</v>
      </c>
      <c r="H861" s="4">
        <v>19.7</v>
      </c>
      <c r="I861" s="4">
        <v>75.3</v>
      </c>
      <c r="J861" s="4">
        <v>60.7</v>
      </c>
      <c r="K861" s="4">
        <v>29.13</v>
      </c>
      <c r="L861" t="s">
        <v>85</v>
      </c>
      <c r="M861" t="s">
        <v>85</v>
      </c>
      <c r="N861" t="s">
        <v>85</v>
      </c>
      <c r="O861" s="4" t="str">
        <f t="shared" si="78"/>
        <v>Not measured</v>
      </c>
      <c r="P861" s="5" t="str">
        <f t="shared" si="79"/>
        <v>Not measured</v>
      </c>
      <c r="Q861" t="str">
        <f t="shared" si="80"/>
        <v>Not measured</v>
      </c>
      <c r="R861" t="str">
        <f t="shared" si="81"/>
        <v>Not measured</v>
      </c>
      <c r="S861" s="4" t="str">
        <f t="shared" si="82"/>
        <v>Not measured</v>
      </c>
      <c r="T861" t="s">
        <v>86</v>
      </c>
      <c r="U861" s="8" t="s">
        <v>1241</v>
      </c>
      <c r="V861" t="str">
        <f t="shared" si="83"/>
        <v>Tier 3</v>
      </c>
    </row>
    <row r="862" spans="1:22">
      <c r="A862" t="s">
        <v>1242</v>
      </c>
      <c r="B862" t="s">
        <v>1063</v>
      </c>
      <c r="C862" s="3">
        <v>46127.625694444447</v>
      </c>
      <c r="D862" t="s">
        <v>1101</v>
      </c>
      <c r="E862">
        <v>4</v>
      </c>
      <c r="F862" s="4">
        <v>4.8</v>
      </c>
      <c r="G862" s="4">
        <v>3.1</v>
      </c>
      <c r="H862" s="4">
        <v>18.5</v>
      </c>
      <c r="I862" s="4">
        <v>73.599999999999994</v>
      </c>
      <c r="J862" s="4">
        <v>60.7</v>
      </c>
      <c r="K862" s="4">
        <v>29.12</v>
      </c>
      <c r="L862" t="s">
        <v>85</v>
      </c>
      <c r="M862" t="s">
        <v>85</v>
      </c>
      <c r="N862" t="s">
        <v>85</v>
      </c>
      <c r="O862" s="4" t="str">
        <f t="shared" si="78"/>
        <v>Not measured</v>
      </c>
      <c r="P862" s="5" t="str">
        <f t="shared" si="79"/>
        <v>Not measured</v>
      </c>
      <c r="Q862" t="str">
        <f t="shared" si="80"/>
        <v>Not measured</v>
      </c>
      <c r="R862" t="str">
        <f t="shared" si="81"/>
        <v>Not measured</v>
      </c>
      <c r="S862" s="4" t="str">
        <f t="shared" si="82"/>
        <v>Not measured</v>
      </c>
      <c r="T862" t="s">
        <v>86</v>
      </c>
      <c r="U862" s="8" t="s">
        <v>1243</v>
      </c>
      <c r="V862" t="str">
        <f t="shared" si="83"/>
        <v>Tier 3</v>
      </c>
    </row>
    <row r="863" spans="1:22">
      <c r="A863" t="s">
        <v>1244</v>
      </c>
      <c r="B863" t="s">
        <v>1063</v>
      </c>
      <c r="C863" s="3">
        <v>46127.628472222219</v>
      </c>
      <c r="D863" t="s">
        <v>1103</v>
      </c>
      <c r="E863">
        <v>4</v>
      </c>
      <c r="F863" s="4">
        <v>0</v>
      </c>
      <c r="G863" s="4">
        <v>0.1</v>
      </c>
      <c r="H863" s="4">
        <v>21.8</v>
      </c>
      <c r="I863" s="4">
        <v>78.099999999999994</v>
      </c>
      <c r="J863" s="4">
        <v>61.8</v>
      </c>
      <c r="K863" s="4">
        <v>29.11</v>
      </c>
      <c r="L863" t="s">
        <v>85</v>
      </c>
      <c r="M863" t="s">
        <v>85</v>
      </c>
      <c r="N863" t="s">
        <v>85</v>
      </c>
      <c r="O863" s="4" t="str">
        <f t="shared" si="78"/>
        <v>Not measured</v>
      </c>
      <c r="P863" s="5" t="str">
        <f t="shared" si="79"/>
        <v>Not measured</v>
      </c>
      <c r="Q863" t="str">
        <f t="shared" si="80"/>
        <v>Not measured</v>
      </c>
      <c r="R863" t="str">
        <f t="shared" si="81"/>
        <v>Not measured</v>
      </c>
      <c r="S863" s="4" t="str">
        <f t="shared" si="82"/>
        <v>Not measured</v>
      </c>
      <c r="T863" t="s">
        <v>86</v>
      </c>
      <c r="U863" s="8" t="s">
        <v>1245</v>
      </c>
      <c r="V863" t="str">
        <f t="shared" si="83"/>
        <v>Tier 1</v>
      </c>
    </row>
    <row r="864" spans="1:22">
      <c r="A864" t="s">
        <v>1246</v>
      </c>
      <c r="B864" t="s">
        <v>1063</v>
      </c>
      <c r="C864" s="3">
        <v>46127.631249999999</v>
      </c>
      <c r="D864" t="s">
        <v>1105</v>
      </c>
      <c r="E864">
        <v>4</v>
      </c>
      <c r="F864" t="s">
        <v>85</v>
      </c>
      <c r="G864" t="s">
        <v>85</v>
      </c>
      <c r="H864" t="s">
        <v>85</v>
      </c>
      <c r="I864" t="s">
        <v>85</v>
      </c>
      <c r="J864" t="s">
        <v>85</v>
      </c>
      <c r="K864" t="s">
        <v>85</v>
      </c>
      <c r="L864" t="s">
        <v>85</v>
      </c>
      <c r="M864" t="s">
        <v>85</v>
      </c>
      <c r="N864" t="s">
        <v>85</v>
      </c>
      <c r="O864" s="4" t="str">
        <f t="shared" si="78"/>
        <v>Not measured</v>
      </c>
      <c r="P864" s="5" t="str">
        <f t="shared" si="79"/>
        <v>Not measured</v>
      </c>
      <c r="Q864" t="str">
        <f t="shared" si="80"/>
        <v>Not measured</v>
      </c>
      <c r="R864" t="str">
        <f t="shared" si="81"/>
        <v>Not measured</v>
      </c>
      <c r="S864" s="4" t="str">
        <f t="shared" si="82"/>
        <v>Not measured</v>
      </c>
      <c r="T864" t="s">
        <v>85</v>
      </c>
      <c r="U864" s="8" t="s">
        <v>1247</v>
      </c>
      <c r="V864" t="str">
        <f t="shared" si="83"/>
        <v>Not Classified</v>
      </c>
    </row>
    <row r="865" spans="1:22">
      <c r="A865" t="s">
        <v>1248</v>
      </c>
      <c r="B865" t="s">
        <v>1063</v>
      </c>
      <c r="C865" s="3">
        <v>46127.633333333331</v>
      </c>
      <c r="D865" t="s">
        <v>1108</v>
      </c>
      <c r="E865">
        <v>4</v>
      </c>
      <c r="F865" s="4">
        <v>0.2</v>
      </c>
      <c r="G865" s="4">
        <v>0.3</v>
      </c>
      <c r="H865" s="4">
        <v>21.5</v>
      </c>
      <c r="I865" s="4">
        <v>78</v>
      </c>
      <c r="J865" s="4">
        <v>61.6</v>
      </c>
      <c r="K865" s="4">
        <v>29.1</v>
      </c>
      <c r="L865" t="s">
        <v>85</v>
      </c>
      <c r="M865" t="s">
        <v>85</v>
      </c>
      <c r="N865" t="s">
        <v>85</v>
      </c>
      <c r="O865" s="4" t="str">
        <f t="shared" si="78"/>
        <v>Not measured</v>
      </c>
      <c r="P865" s="5" t="str">
        <f t="shared" si="79"/>
        <v>Not measured</v>
      </c>
      <c r="Q865" t="str">
        <f t="shared" si="80"/>
        <v>Not measured</v>
      </c>
      <c r="R865" t="str">
        <f t="shared" si="81"/>
        <v>Not measured</v>
      </c>
      <c r="S865" s="4" t="str">
        <f t="shared" si="82"/>
        <v>Not measured</v>
      </c>
      <c r="T865" t="s">
        <v>86</v>
      </c>
      <c r="U865" s="8" t="s">
        <v>1249</v>
      </c>
      <c r="V865" t="str">
        <f t="shared" si="83"/>
        <v>Tier 1</v>
      </c>
    </row>
    <row r="866" spans="1:22">
      <c r="A866" t="s">
        <v>1250</v>
      </c>
      <c r="B866" t="s">
        <v>1063</v>
      </c>
      <c r="C866" s="3">
        <v>46127.636111111111</v>
      </c>
      <c r="D866" t="s">
        <v>1110</v>
      </c>
      <c r="E866">
        <v>4</v>
      </c>
      <c r="F866" s="4">
        <v>0.8</v>
      </c>
      <c r="G866" s="4">
        <v>0.9</v>
      </c>
      <c r="H866" s="4">
        <v>20.8</v>
      </c>
      <c r="I866" s="4">
        <v>77.5</v>
      </c>
      <c r="J866" s="4">
        <v>61.1</v>
      </c>
      <c r="K866" s="4">
        <v>29.09</v>
      </c>
      <c r="L866" t="s">
        <v>85</v>
      </c>
      <c r="M866" t="s">
        <v>85</v>
      </c>
      <c r="N866" t="s">
        <v>85</v>
      </c>
      <c r="O866" s="4" t="str">
        <f t="shared" si="78"/>
        <v>Not measured</v>
      </c>
      <c r="P866" s="5" t="str">
        <f t="shared" si="79"/>
        <v>Not measured</v>
      </c>
      <c r="Q866" t="str">
        <f t="shared" si="80"/>
        <v>Not measured</v>
      </c>
      <c r="R866" t="str">
        <f t="shared" si="81"/>
        <v>Not measured</v>
      </c>
      <c r="S866" s="4" t="str">
        <f t="shared" si="82"/>
        <v>Not measured</v>
      </c>
      <c r="T866" t="s">
        <v>86</v>
      </c>
      <c r="U866" s="8" t="s">
        <v>1251</v>
      </c>
      <c r="V866" t="str">
        <f t="shared" si="83"/>
        <v>Tier 1</v>
      </c>
    </row>
    <row r="867" spans="1:22">
      <c r="A867" t="s">
        <v>1252</v>
      </c>
      <c r="B867" t="s">
        <v>1063</v>
      </c>
      <c r="C867" s="3">
        <v>46127.638194444444</v>
      </c>
      <c r="D867" t="s">
        <v>1112</v>
      </c>
      <c r="E867">
        <v>4</v>
      </c>
      <c r="F867" s="4">
        <v>0</v>
      </c>
      <c r="G867" s="4">
        <v>0.1</v>
      </c>
      <c r="H867" s="4">
        <v>21.8</v>
      </c>
      <c r="I867" s="4">
        <v>78.099999999999994</v>
      </c>
      <c r="J867" s="4">
        <v>61.3</v>
      </c>
      <c r="K867" s="4">
        <v>29.08</v>
      </c>
      <c r="L867" t="s">
        <v>85</v>
      </c>
      <c r="M867" t="s">
        <v>85</v>
      </c>
      <c r="N867" t="s">
        <v>85</v>
      </c>
      <c r="O867" s="4" t="str">
        <f t="shared" si="78"/>
        <v>Not measured</v>
      </c>
      <c r="P867" s="5" t="str">
        <f t="shared" si="79"/>
        <v>Not measured</v>
      </c>
      <c r="Q867" t="str">
        <f t="shared" si="80"/>
        <v>Not measured</v>
      </c>
      <c r="R867" t="str">
        <f t="shared" si="81"/>
        <v>Not measured</v>
      </c>
      <c r="S867" s="4" t="str">
        <f t="shared" si="82"/>
        <v>Not measured</v>
      </c>
      <c r="T867" t="s">
        <v>86</v>
      </c>
      <c r="U867" s="8" t="s">
        <v>1253</v>
      </c>
      <c r="V867" t="str">
        <f t="shared" si="83"/>
        <v>Tier 1</v>
      </c>
    </row>
    <row r="868" spans="1:22">
      <c r="A868" t="s">
        <v>1254</v>
      </c>
      <c r="B868" t="s">
        <v>1063</v>
      </c>
      <c r="C868" s="3">
        <v>46127.640972222223</v>
      </c>
      <c r="D868" t="s">
        <v>1114</v>
      </c>
      <c r="E868">
        <v>4</v>
      </c>
      <c r="F868" s="4">
        <v>5</v>
      </c>
      <c r="G868" s="4">
        <v>3.5</v>
      </c>
      <c r="H868" s="4">
        <v>17.899999999999999</v>
      </c>
      <c r="I868" s="4">
        <v>73.599999999999994</v>
      </c>
      <c r="J868" t="s">
        <v>85</v>
      </c>
      <c r="K868" s="4">
        <v>29.09</v>
      </c>
      <c r="L868" t="s">
        <v>85</v>
      </c>
      <c r="M868" t="s">
        <v>85</v>
      </c>
      <c r="N868" t="s">
        <v>85</v>
      </c>
      <c r="O868" s="4" t="str">
        <f t="shared" si="78"/>
        <v>Not measured</v>
      </c>
      <c r="P868" s="5" t="str">
        <f t="shared" si="79"/>
        <v>Not measured</v>
      </c>
      <c r="Q868" t="str">
        <f t="shared" si="80"/>
        <v>Not measured</v>
      </c>
      <c r="R868" t="str">
        <f t="shared" si="81"/>
        <v>Not measured</v>
      </c>
      <c r="S868" s="4" t="str">
        <f t="shared" si="82"/>
        <v>Not measured</v>
      </c>
      <c r="T868" t="s">
        <v>86</v>
      </c>
      <c r="U868" s="8" t="s">
        <v>1251</v>
      </c>
      <c r="V868" t="str">
        <f t="shared" si="83"/>
        <v>Tier 3</v>
      </c>
    </row>
    <row r="869" spans="1:22">
      <c r="A869" t="s">
        <v>1255</v>
      </c>
      <c r="B869" t="s">
        <v>1063</v>
      </c>
      <c r="C869" s="3">
        <v>46127.643750000003</v>
      </c>
      <c r="D869" t="s">
        <v>1116</v>
      </c>
      <c r="E869">
        <v>4</v>
      </c>
      <c r="F869" s="4">
        <v>1.8</v>
      </c>
      <c r="G869" s="4">
        <v>1.2</v>
      </c>
      <c r="H869" s="4">
        <v>20.100000000000001</v>
      </c>
      <c r="I869" s="4">
        <v>76.900000000000006</v>
      </c>
      <c r="J869" t="s">
        <v>85</v>
      </c>
      <c r="K869" s="4">
        <v>29.1</v>
      </c>
      <c r="L869" t="s">
        <v>85</v>
      </c>
      <c r="M869" t="s">
        <v>85</v>
      </c>
      <c r="N869" t="s">
        <v>85</v>
      </c>
      <c r="O869" s="4" t="str">
        <f t="shared" si="78"/>
        <v>Not measured</v>
      </c>
      <c r="P869" s="5" t="str">
        <f t="shared" si="79"/>
        <v>Not measured</v>
      </c>
      <c r="Q869" t="str">
        <f t="shared" si="80"/>
        <v>Not measured</v>
      </c>
      <c r="R869" t="str">
        <f t="shared" si="81"/>
        <v>Not measured</v>
      </c>
      <c r="S869" s="4" t="str">
        <f t="shared" si="82"/>
        <v>Not measured</v>
      </c>
      <c r="T869" t="s">
        <v>86</v>
      </c>
      <c r="U869" s="8" t="s">
        <v>1249</v>
      </c>
      <c r="V869" t="str">
        <f t="shared" si="83"/>
        <v>Tier 2</v>
      </c>
    </row>
    <row r="870" spans="1:22">
      <c r="A870" t="s">
        <v>1256</v>
      </c>
      <c r="B870" t="s">
        <v>1063</v>
      </c>
      <c r="C870" s="3">
        <v>46127.645833333336</v>
      </c>
      <c r="D870" t="s">
        <v>1118</v>
      </c>
      <c r="E870">
        <v>4</v>
      </c>
      <c r="F870" s="4">
        <v>2.4</v>
      </c>
      <c r="G870" s="4">
        <v>1.5</v>
      </c>
      <c r="H870" s="4">
        <v>19.899999999999999</v>
      </c>
      <c r="I870" s="4">
        <v>76.2</v>
      </c>
      <c r="J870" s="4">
        <v>61.8</v>
      </c>
      <c r="K870" s="4">
        <v>29.11</v>
      </c>
      <c r="L870" t="s">
        <v>85</v>
      </c>
      <c r="M870" t="s">
        <v>85</v>
      </c>
      <c r="N870" t="s">
        <v>85</v>
      </c>
      <c r="O870" s="4" t="str">
        <f t="shared" si="78"/>
        <v>Not measured</v>
      </c>
      <c r="P870" s="5" t="str">
        <f t="shared" si="79"/>
        <v>Not measured</v>
      </c>
      <c r="Q870" t="str">
        <f t="shared" si="80"/>
        <v>Not measured</v>
      </c>
      <c r="R870" t="str">
        <f t="shared" si="81"/>
        <v>Not measured</v>
      </c>
      <c r="S870" s="4" t="str">
        <f t="shared" si="82"/>
        <v>Not measured</v>
      </c>
      <c r="T870" t="s">
        <v>86</v>
      </c>
      <c r="U870" s="8" t="s">
        <v>1245</v>
      </c>
      <c r="V870" t="str">
        <f t="shared" si="83"/>
        <v>Tier 2</v>
      </c>
    </row>
    <row r="871" spans="1:22">
      <c r="A871" t="s">
        <v>1257</v>
      </c>
      <c r="B871" t="s">
        <v>1063</v>
      </c>
      <c r="C871" s="3">
        <v>46127.648611111108</v>
      </c>
      <c r="D871" t="s">
        <v>1120</v>
      </c>
      <c r="E871">
        <v>4</v>
      </c>
      <c r="F871" s="4">
        <v>0</v>
      </c>
      <c r="G871" s="4">
        <v>0.2</v>
      </c>
      <c r="H871" s="4">
        <v>21.8</v>
      </c>
      <c r="I871" s="4">
        <v>78</v>
      </c>
      <c r="J871" s="4">
        <v>61.9</v>
      </c>
      <c r="K871" s="4">
        <v>29.12</v>
      </c>
      <c r="L871" t="s">
        <v>85</v>
      </c>
      <c r="M871" t="s">
        <v>85</v>
      </c>
      <c r="N871" t="s">
        <v>85</v>
      </c>
      <c r="O871" s="4" t="str">
        <f t="shared" si="78"/>
        <v>Not measured</v>
      </c>
      <c r="P871" s="5" t="str">
        <f t="shared" si="79"/>
        <v>Not measured</v>
      </c>
      <c r="Q871" t="str">
        <f t="shared" si="80"/>
        <v>Not measured</v>
      </c>
      <c r="R871" t="str">
        <f t="shared" si="81"/>
        <v>Not measured</v>
      </c>
      <c r="S871" s="4" t="str">
        <f t="shared" si="82"/>
        <v>Not measured</v>
      </c>
      <c r="T871" t="s">
        <v>86</v>
      </c>
      <c r="U871" s="8" t="s">
        <v>1243</v>
      </c>
      <c r="V871" t="str">
        <f t="shared" si="83"/>
        <v>Tier 1</v>
      </c>
    </row>
    <row r="872" spans="1:22">
      <c r="A872" t="s">
        <v>1258</v>
      </c>
      <c r="B872" t="s">
        <v>1063</v>
      </c>
      <c r="C872" s="3">
        <v>46127.650694444441</v>
      </c>
      <c r="D872" t="s">
        <v>1122</v>
      </c>
      <c r="E872">
        <v>4</v>
      </c>
      <c r="F872" s="4">
        <v>0.1</v>
      </c>
      <c r="G872" s="4">
        <v>0.1</v>
      </c>
      <c r="H872" s="4">
        <v>21.9</v>
      </c>
      <c r="I872" s="4">
        <v>77.900000000000006</v>
      </c>
      <c r="J872" s="4">
        <v>61.4</v>
      </c>
      <c r="K872" s="4">
        <v>29.13</v>
      </c>
      <c r="L872" t="s">
        <v>85</v>
      </c>
      <c r="M872" t="s">
        <v>85</v>
      </c>
      <c r="N872" t="s">
        <v>85</v>
      </c>
      <c r="O872" s="4" t="str">
        <f t="shared" si="78"/>
        <v>Not measured</v>
      </c>
      <c r="P872" s="5" t="str">
        <f t="shared" si="79"/>
        <v>Not measured</v>
      </c>
      <c r="Q872" t="str">
        <f t="shared" si="80"/>
        <v>Not measured</v>
      </c>
      <c r="R872" t="str">
        <f t="shared" si="81"/>
        <v>Not measured</v>
      </c>
      <c r="S872" s="4" t="str">
        <f t="shared" si="82"/>
        <v>Not measured</v>
      </c>
      <c r="T872" t="s">
        <v>86</v>
      </c>
      <c r="U872" s="8" t="s">
        <v>1241</v>
      </c>
      <c r="V872" t="str">
        <f t="shared" si="83"/>
        <v>Tier 1</v>
      </c>
    </row>
    <row r="873" spans="1:22">
      <c r="A873" t="s">
        <v>1259</v>
      </c>
      <c r="B873" t="s">
        <v>1063</v>
      </c>
      <c r="C873" s="3">
        <v>46127.65347222222</v>
      </c>
      <c r="D873" t="s">
        <v>1124</v>
      </c>
      <c r="E873">
        <v>4</v>
      </c>
      <c r="F873" s="4">
        <v>0.6</v>
      </c>
      <c r="G873" s="4">
        <v>0.5</v>
      </c>
      <c r="H873" s="4">
        <v>21</v>
      </c>
      <c r="I873" s="4">
        <v>77.900000000000006</v>
      </c>
      <c r="J873" s="4">
        <v>61.6</v>
      </c>
      <c r="K873" s="4">
        <v>29.14</v>
      </c>
      <c r="L873" t="s">
        <v>85</v>
      </c>
      <c r="M873" t="s">
        <v>85</v>
      </c>
      <c r="N873" t="s">
        <v>85</v>
      </c>
      <c r="O873" s="4" t="str">
        <f t="shared" si="78"/>
        <v>Not measured</v>
      </c>
      <c r="P873" s="5" t="str">
        <f t="shared" si="79"/>
        <v>Not measured</v>
      </c>
      <c r="Q873" t="str">
        <f t="shared" si="80"/>
        <v>Not measured</v>
      </c>
      <c r="R873" t="str">
        <f t="shared" si="81"/>
        <v>Not measured</v>
      </c>
      <c r="S873" s="4" t="str">
        <f t="shared" si="82"/>
        <v>Not measured</v>
      </c>
      <c r="T873" t="s">
        <v>86</v>
      </c>
      <c r="U873" s="8" t="s">
        <v>1239</v>
      </c>
      <c r="V873" t="str">
        <f t="shared" si="83"/>
        <v>Tier 1</v>
      </c>
    </row>
    <row r="874" spans="1:22">
      <c r="A874" t="s">
        <v>1260</v>
      </c>
      <c r="B874" t="s">
        <v>1063</v>
      </c>
      <c r="C874" s="3">
        <v>46127.65625</v>
      </c>
      <c r="D874" t="s">
        <v>1126</v>
      </c>
      <c r="E874">
        <v>4</v>
      </c>
      <c r="F874" s="4">
        <v>0</v>
      </c>
      <c r="G874" s="4">
        <v>0.1</v>
      </c>
      <c r="H874" s="4">
        <v>21.8</v>
      </c>
      <c r="I874" s="4">
        <v>78.099999999999994</v>
      </c>
      <c r="J874" s="4">
        <v>61.6</v>
      </c>
      <c r="K874" s="4">
        <v>29.15</v>
      </c>
      <c r="L874" t="s">
        <v>85</v>
      </c>
      <c r="M874" t="s">
        <v>85</v>
      </c>
      <c r="N874" t="s">
        <v>85</v>
      </c>
      <c r="O874" s="4" t="str">
        <f t="shared" si="78"/>
        <v>Not measured</v>
      </c>
      <c r="P874" s="5" t="str">
        <f t="shared" si="79"/>
        <v>Not measured</v>
      </c>
      <c r="Q874" t="str">
        <f t="shared" si="80"/>
        <v>Not measured</v>
      </c>
      <c r="R874" t="str">
        <f t="shared" si="81"/>
        <v>Not measured</v>
      </c>
      <c r="S874" s="4" t="str">
        <f t="shared" si="82"/>
        <v>Not measured</v>
      </c>
      <c r="T874" t="s">
        <v>86</v>
      </c>
      <c r="U874" s="8" t="s">
        <v>1237</v>
      </c>
      <c r="V874" t="str">
        <f t="shared" si="83"/>
        <v>Tier 1</v>
      </c>
    </row>
    <row r="875" spans="1:22">
      <c r="A875" t="s">
        <v>1261</v>
      </c>
      <c r="B875" t="s">
        <v>1063</v>
      </c>
      <c r="C875" s="3">
        <v>46127.658333333333</v>
      </c>
      <c r="D875" t="s">
        <v>1128</v>
      </c>
      <c r="E875">
        <v>4</v>
      </c>
      <c r="F875" s="4">
        <v>1.2</v>
      </c>
      <c r="G875" s="4">
        <v>0.8</v>
      </c>
      <c r="H875" s="4">
        <v>20.6</v>
      </c>
      <c r="I875" s="4">
        <v>77.400000000000006</v>
      </c>
      <c r="J875" s="4">
        <v>61.6</v>
      </c>
      <c r="K875" s="4">
        <v>29.16</v>
      </c>
      <c r="L875" t="s">
        <v>85</v>
      </c>
      <c r="M875" t="s">
        <v>85</v>
      </c>
      <c r="N875" t="s">
        <v>85</v>
      </c>
      <c r="O875" s="4" t="str">
        <f t="shared" si="78"/>
        <v>Not measured</v>
      </c>
      <c r="P875" s="5" t="str">
        <f t="shared" si="79"/>
        <v>Not measured</v>
      </c>
      <c r="Q875" t="str">
        <f t="shared" si="80"/>
        <v>Not measured</v>
      </c>
      <c r="R875" t="str">
        <f t="shared" si="81"/>
        <v>Not measured</v>
      </c>
      <c r="S875" s="4" t="str">
        <f t="shared" si="82"/>
        <v>Not measured</v>
      </c>
      <c r="T875" t="s">
        <v>86</v>
      </c>
      <c r="U875" s="8" t="s">
        <v>1235</v>
      </c>
      <c r="V875" t="str">
        <f t="shared" si="83"/>
        <v>Tier 1</v>
      </c>
    </row>
    <row r="876" spans="1:22">
      <c r="A876" t="s">
        <v>1262</v>
      </c>
      <c r="B876" t="s">
        <v>1063</v>
      </c>
      <c r="C876" s="3">
        <v>46127.661111111112</v>
      </c>
      <c r="D876" t="s">
        <v>1130</v>
      </c>
      <c r="E876">
        <v>4</v>
      </c>
      <c r="F876" s="4">
        <v>0.3</v>
      </c>
      <c r="G876" s="4">
        <v>0.4</v>
      </c>
      <c r="H876" s="4">
        <v>21.3</v>
      </c>
      <c r="I876" s="4">
        <v>78</v>
      </c>
      <c r="J876" s="4">
        <v>61.5</v>
      </c>
      <c r="K876" s="4">
        <v>29.17</v>
      </c>
      <c r="L876" t="s">
        <v>85</v>
      </c>
      <c r="M876" t="s">
        <v>85</v>
      </c>
      <c r="N876" t="s">
        <v>85</v>
      </c>
      <c r="O876" s="4" t="str">
        <f t="shared" si="78"/>
        <v>Not measured</v>
      </c>
      <c r="P876" s="5" t="str">
        <f t="shared" si="79"/>
        <v>Not measured</v>
      </c>
      <c r="Q876" t="str">
        <f t="shared" si="80"/>
        <v>Not measured</v>
      </c>
      <c r="R876" t="str">
        <f t="shared" si="81"/>
        <v>Not measured</v>
      </c>
      <c r="S876" s="4" t="str">
        <f t="shared" si="82"/>
        <v>Not measured</v>
      </c>
      <c r="T876" t="s">
        <v>86</v>
      </c>
      <c r="U876" s="8" t="s">
        <v>1233</v>
      </c>
      <c r="V876" t="str">
        <f t="shared" si="83"/>
        <v>Tier 1</v>
      </c>
    </row>
    <row r="877" spans="1:22">
      <c r="A877" t="s">
        <v>1263</v>
      </c>
      <c r="B877" t="s">
        <v>1063</v>
      </c>
      <c r="C877" s="3">
        <v>46127.663194444445</v>
      </c>
      <c r="D877" t="s">
        <v>1132</v>
      </c>
      <c r="E877">
        <v>4</v>
      </c>
      <c r="F877" s="4">
        <v>0</v>
      </c>
      <c r="G877" s="4">
        <v>0.1</v>
      </c>
      <c r="H877" s="4">
        <v>21.8</v>
      </c>
      <c r="I877" s="4">
        <v>78.099999999999994</v>
      </c>
      <c r="J877" s="4">
        <v>61.6</v>
      </c>
      <c r="K877" s="4">
        <v>29.18</v>
      </c>
      <c r="L877" t="s">
        <v>85</v>
      </c>
      <c r="M877" t="s">
        <v>85</v>
      </c>
      <c r="N877" t="s">
        <v>85</v>
      </c>
      <c r="O877" s="4" t="str">
        <f t="shared" si="78"/>
        <v>Not measured</v>
      </c>
      <c r="P877" s="5" t="str">
        <f t="shared" si="79"/>
        <v>Not measured</v>
      </c>
      <c r="Q877" t="str">
        <f t="shared" si="80"/>
        <v>Not measured</v>
      </c>
      <c r="R877" t="str">
        <f t="shared" si="81"/>
        <v>Not measured</v>
      </c>
      <c r="S877" s="4" t="str">
        <f t="shared" si="82"/>
        <v>Not measured</v>
      </c>
      <c r="T877" t="s">
        <v>86</v>
      </c>
      <c r="U877" s="8" t="s">
        <v>1231</v>
      </c>
      <c r="V877" t="str">
        <f t="shared" si="83"/>
        <v>Tier 1</v>
      </c>
    </row>
    <row r="878" spans="1:22">
      <c r="A878" t="s">
        <v>1264</v>
      </c>
      <c r="B878" t="s">
        <v>1063</v>
      </c>
      <c r="C878" s="3">
        <v>46155.458333333336</v>
      </c>
      <c r="D878" t="s">
        <v>1064</v>
      </c>
      <c r="E878">
        <v>5</v>
      </c>
      <c r="F878" s="4">
        <v>0</v>
      </c>
      <c r="G878" s="4">
        <v>0.2</v>
      </c>
      <c r="H878" s="4">
        <v>21</v>
      </c>
      <c r="I878" s="4">
        <v>78.8</v>
      </c>
      <c r="J878">
        <v>60.1</v>
      </c>
      <c r="K878" s="4">
        <v>29.47</v>
      </c>
      <c r="L878">
        <v>-0.06</v>
      </c>
      <c r="M878">
        <v>-0.01</v>
      </c>
      <c r="N878" t="s">
        <v>85</v>
      </c>
      <c r="O878" s="4">
        <f t="shared" si="78"/>
        <v>0.38</v>
      </c>
      <c r="P878" s="5">
        <f t="shared" si="79"/>
        <v>0</v>
      </c>
      <c r="Q878" t="str">
        <f t="shared" si="80"/>
        <v>Negative ΔP</v>
      </c>
      <c r="R878" t="str">
        <f t="shared" si="81"/>
        <v>Within Model #180 range</v>
      </c>
      <c r="S878" s="4" t="str">
        <f t="shared" si="82"/>
        <v>Not measured</v>
      </c>
      <c r="T878" t="s">
        <v>86</v>
      </c>
      <c r="U878" s="8" t="s">
        <v>1265</v>
      </c>
      <c r="V878" t="str">
        <f t="shared" si="83"/>
        <v>Tier 1</v>
      </c>
    </row>
    <row r="879" spans="1:22">
      <c r="A879" t="s">
        <v>1266</v>
      </c>
      <c r="B879" t="s">
        <v>1063</v>
      </c>
      <c r="C879" s="3">
        <v>46155.461111111108</v>
      </c>
      <c r="D879" t="s">
        <v>1067</v>
      </c>
      <c r="E879">
        <v>5</v>
      </c>
      <c r="F879" s="4">
        <v>0</v>
      </c>
      <c r="G879" s="4">
        <v>0.5</v>
      </c>
      <c r="H879" s="4">
        <v>21.4</v>
      </c>
      <c r="I879" s="4">
        <v>78.099999999999994</v>
      </c>
      <c r="J879">
        <v>60.5</v>
      </c>
      <c r="K879" s="4">
        <v>29.49</v>
      </c>
      <c r="L879">
        <v>-0.06</v>
      </c>
      <c r="M879">
        <v>-0.01</v>
      </c>
      <c r="N879" t="s">
        <v>85</v>
      </c>
      <c r="O879" s="4">
        <f t="shared" si="78"/>
        <v>0.38</v>
      </c>
      <c r="P879" s="5">
        <f t="shared" si="79"/>
        <v>0</v>
      </c>
      <c r="Q879" t="str">
        <f t="shared" si="80"/>
        <v>Negative ΔP</v>
      </c>
      <c r="R879" t="str">
        <f t="shared" si="81"/>
        <v>Within Model #180 range</v>
      </c>
      <c r="S879" s="4" t="str">
        <f t="shared" si="82"/>
        <v>Not measured</v>
      </c>
      <c r="T879" t="s">
        <v>86</v>
      </c>
      <c r="U879" s="8" t="s">
        <v>1267</v>
      </c>
      <c r="V879" t="str">
        <f t="shared" si="83"/>
        <v>Tier 1</v>
      </c>
    </row>
    <row r="880" spans="1:22">
      <c r="A880" t="s">
        <v>1268</v>
      </c>
      <c r="B880" t="s">
        <v>1063</v>
      </c>
      <c r="C880" s="3">
        <v>46155.463194444441</v>
      </c>
      <c r="D880" t="s">
        <v>1070</v>
      </c>
      <c r="E880">
        <v>5</v>
      </c>
      <c r="F880" s="4">
        <v>0</v>
      </c>
      <c r="G880" s="4">
        <v>0.3</v>
      </c>
      <c r="H880" s="4">
        <v>21.9</v>
      </c>
      <c r="I880" s="4">
        <v>77.8</v>
      </c>
      <c r="J880">
        <v>61.2</v>
      </c>
      <c r="K880" s="4">
        <v>29.51</v>
      </c>
      <c r="L880">
        <v>-0.06</v>
      </c>
      <c r="M880">
        <v>-0.01</v>
      </c>
      <c r="N880" t="s">
        <v>85</v>
      </c>
      <c r="O880" s="4">
        <f t="shared" si="78"/>
        <v>0.38</v>
      </c>
      <c r="P880" s="5">
        <f t="shared" si="79"/>
        <v>0</v>
      </c>
      <c r="Q880" t="str">
        <f t="shared" si="80"/>
        <v>Negative ΔP</v>
      </c>
      <c r="R880" t="str">
        <f t="shared" si="81"/>
        <v>Within Model #180 range</v>
      </c>
      <c r="S880" s="4" t="str">
        <f t="shared" si="82"/>
        <v>Not measured</v>
      </c>
      <c r="T880" t="s">
        <v>86</v>
      </c>
      <c r="U880" s="8" t="s">
        <v>1269</v>
      </c>
      <c r="V880" t="str">
        <f t="shared" si="83"/>
        <v>Tier 1</v>
      </c>
    </row>
    <row r="881" spans="1:22">
      <c r="A881" t="s">
        <v>1270</v>
      </c>
      <c r="B881" t="s">
        <v>1063</v>
      </c>
      <c r="C881" s="3">
        <v>46155.46597222222</v>
      </c>
      <c r="D881" t="s">
        <v>1072</v>
      </c>
      <c r="E881">
        <v>5</v>
      </c>
      <c r="F881" s="4">
        <v>0</v>
      </c>
      <c r="G881" s="4">
        <v>0.6</v>
      </c>
      <c r="H881" s="4">
        <v>20.9</v>
      </c>
      <c r="I881" s="4">
        <v>78.5</v>
      </c>
      <c r="J881">
        <v>62.8</v>
      </c>
      <c r="K881" s="4">
        <v>29.53</v>
      </c>
      <c r="L881">
        <v>-0.06</v>
      </c>
      <c r="M881">
        <v>-0.01</v>
      </c>
      <c r="N881" t="s">
        <v>85</v>
      </c>
      <c r="O881" s="4">
        <f t="shared" si="78"/>
        <v>0.38</v>
      </c>
      <c r="P881" s="5">
        <f t="shared" si="79"/>
        <v>0</v>
      </c>
      <c r="Q881" t="str">
        <f t="shared" si="80"/>
        <v>Negative ΔP</v>
      </c>
      <c r="R881" t="str">
        <f t="shared" si="81"/>
        <v>Within Model #180 range</v>
      </c>
      <c r="S881" s="4" t="str">
        <f t="shared" si="82"/>
        <v>Not measured</v>
      </c>
      <c r="T881" t="s">
        <v>86</v>
      </c>
      <c r="U881" s="8" t="s">
        <v>1271</v>
      </c>
      <c r="V881" t="str">
        <f t="shared" si="83"/>
        <v>Tier 1</v>
      </c>
    </row>
    <row r="882" spans="1:22">
      <c r="A882" t="s">
        <v>1272</v>
      </c>
      <c r="B882" t="s">
        <v>1063</v>
      </c>
      <c r="C882" s="3">
        <v>46155.46875</v>
      </c>
      <c r="D882" t="s">
        <v>1074</v>
      </c>
      <c r="E882">
        <v>5</v>
      </c>
      <c r="F882" s="4">
        <v>0</v>
      </c>
      <c r="G882" s="4">
        <v>0.2</v>
      </c>
      <c r="H882" s="4">
        <v>21.5</v>
      </c>
      <c r="I882" s="4">
        <v>78.3</v>
      </c>
      <c r="J882">
        <v>63.4</v>
      </c>
      <c r="K882" s="4">
        <v>29.55</v>
      </c>
      <c r="L882">
        <v>-0.06</v>
      </c>
      <c r="M882">
        <v>-0.01</v>
      </c>
      <c r="N882" t="s">
        <v>85</v>
      </c>
      <c r="O882" s="4">
        <f t="shared" si="78"/>
        <v>0.38</v>
      </c>
      <c r="P882" s="5">
        <f t="shared" si="79"/>
        <v>0</v>
      </c>
      <c r="Q882" t="str">
        <f t="shared" si="80"/>
        <v>Negative ΔP</v>
      </c>
      <c r="R882" t="str">
        <f t="shared" si="81"/>
        <v>Within Model #180 range</v>
      </c>
      <c r="S882" s="4" t="str">
        <f t="shared" si="82"/>
        <v>Not measured</v>
      </c>
      <c r="T882" t="s">
        <v>86</v>
      </c>
      <c r="U882" s="8" t="s">
        <v>1273</v>
      </c>
      <c r="V882" t="str">
        <f t="shared" si="83"/>
        <v>Tier 1</v>
      </c>
    </row>
    <row r="883" spans="1:22">
      <c r="A883" t="s">
        <v>1274</v>
      </c>
      <c r="B883" t="s">
        <v>1063</v>
      </c>
      <c r="C883" s="3">
        <v>46155.470833333333</v>
      </c>
      <c r="D883" t="s">
        <v>1076</v>
      </c>
      <c r="E883">
        <v>5</v>
      </c>
      <c r="F883" t="s">
        <v>85</v>
      </c>
      <c r="G883" t="s">
        <v>85</v>
      </c>
      <c r="H883" t="s">
        <v>85</v>
      </c>
      <c r="I883" t="s">
        <v>85</v>
      </c>
      <c r="J883" t="s">
        <v>85</v>
      </c>
      <c r="K883" t="s">
        <v>85</v>
      </c>
      <c r="L883" t="s">
        <v>85</v>
      </c>
      <c r="M883" t="s">
        <v>85</v>
      </c>
      <c r="N883" t="s">
        <v>85</v>
      </c>
      <c r="O883" s="4" t="str">
        <f t="shared" si="78"/>
        <v>Not measured</v>
      </c>
      <c r="P883" s="5" t="str">
        <f t="shared" si="79"/>
        <v>Not measured</v>
      </c>
      <c r="Q883" t="str">
        <f t="shared" si="80"/>
        <v>Not measured</v>
      </c>
      <c r="R883" t="str">
        <f t="shared" si="81"/>
        <v>Not measured</v>
      </c>
      <c r="S883" s="4" t="str">
        <f t="shared" si="82"/>
        <v>Not measured</v>
      </c>
      <c r="T883" t="s">
        <v>85</v>
      </c>
      <c r="U883" s="8" t="s">
        <v>1275</v>
      </c>
      <c r="V883" t="str">
        <f t="shared" si="83"/>
        <v>Not Classified</v>
      </c>
    </row>
    <row r="884" spans="1:22">
      <c r="A884" t="s">
        <v>1276</v>
      </c>
      <c r="B884" t="s">
        <v>1063</v>
      </c>
      <c r="C884" s="3">
        <v>46155.473611111112</v>
      </c>
      <c r="D884" t="s">
        <v>1079</v>
      </c>
      <c r="E884">
        <v>5</v>
      </c>
      <c r="F884" s="4">
        <v>0</v>
      </c>
      <c r="G884" s="4">
        <v>0</v>
      </c>
      <c r="H884" s="4">
        <v>21.7</v>
      </c>
      <c r="I884" s="4">
        <v>78.3</v>
      </c>
      <c r="J884">
        <v>65.5</v>
      </c>
      <c r="K884" s="4">
        <v>29.57</v>
      </c>
      <c r="L884">
        <v>-0.06</v>
      </c>
      <c r="M884">
        <v>-0.01</v>
      </c>
      <c r="N884" t="s">
        <v>85</v>
      </c>
      <c r="O884" s="4">
        <f t="shared" si="78"/>
        <v>0.38</v>
      </c>
      <c r="P884" s="5">
        <f t="shared" si="79"/>
        <v>0</v>
      </c>
      <c r="Q884" t="str">
        <f t="shared" si="80"/>
        <v>Negative ΔP</v>
      </c>
      <c r="R884" t="str">
        <f t="shared" si="81"/>
        <v>Within Model #180 range</v>
      </c>
      <c r="S884" s="4" t="str">
        <f t="shared" si="82"/>
        <v>Not measured</v>
      </c>
      <c r="T884" t="s">
        <v>86</v>
      </c>
      <c r="U884" s="8" t="s">
        <v>1277</v>
      </c>
      <c r="V884" t="str">
        <f t="shared" si="83"/>
        <v>Tier 1</v>
      </c>
    </row>
    <row r="885" spans="1:22">
      <c r="A885" t="s">
        <v>1278</v>
      </c>
      <c r="B885" t="s">
        <v>1063</v>
      </c>
      <c r="C885" s="3">
        <v>46155.475694444445</v>
      </c>
      <c r="D885" t="s">
        <v>1081</v>
      </c>
      <c r="E885">
        <v>5</v>
      </c>
      <c r="F885" s="4">
        <v>0</v>
      </c>
      <c r="G885" s="4">
        <v>0.1</v>
      </c>
      <c r="H885" s="4">
        <v>21.4</v>
      </c>
      <c r="I885" s="4">
        <v>78.5</v>
      </c>
      <c r="J885">
        <v>66.7</v>
      </c>
      <c r="K885" s="4">
        <v>29.58</v>
      </c>
      <c r="L885">
        <v>-0.06</v>
      </c>
      <c r="M885">
        <v>-0.01</v>
      </c>
      <c r="N885" t="s">
        <v>85</v>
      </c>
      <c r="O885" s="4">
        <f t="shared" si="78"/>
        <v>0.38</v>
      </c>
      <c r="P885" s="5">
        <f t="shared" si="79"/>
        <v>0</v>
      </c>
      <c r="Q885" t="str">
        <f t="shared" si="80"/>
        <v>Negative ΔP</v>
      </c>
      <c r="R885" t="str">
        <f t="shared" si="81"/>
        <v>Within Model #180 range</v>
      </c>
      <c r="S885" s="4" t="str">
        <f t="shared" si="82"/>
        <v>Not measured</v>
      </c>
      <c r="T885" t="s">
        <v>86</v>
      </c>
      <c r="U885" s="8" t="s">
        <v>1279</v>
      </c>
      <c r="V885" t="str">
        <f t="shared" si="83"/>
        <v>Tier 1</v>
      </c>
    </row>
    <row r="886" spans="1:22">
      <c r="A886" t="s">
        <v>1280</v>
      </c>
      <c r="B886" t="s">
        <v>1063</v>
      </c>
      <c r="C886" s="3">
        <v>46155.478472222225</v>
      </c>
      <c r="D886" t="s">
        <v>1083</v>
      </c>
      <c r="E886">
        <v>5</v>
      </c>
      <c r="F886" s="4">
        <v>0</v>
      </c>
      <c r="G886" s="4">
        <v>0</v>
      </c>
      <c r="H886" s="4">
        <v>21.9</v>
      </c>
      <c r="I886" s="4">
        <v>78.099999999999994</v>
      </c>
      <c r="J886">
        <v>67.3</v>
      </c>
      <c r="K886" s="4">
        <v>29.6</v>
      </c>
      <c r="L886">
        <v>-0.06</v>
      </c>
      <c r="M886">
        <v>-0.01</v>
      </c>
      <c r="N886" t="s">
        <v>85</v>
      </c>
      <c r="O886" s="4">
        <f t="shared" si="78"/>
        <v>0.38</v>
      </c>
      <c r="P886" s="5">
        <f t="shared" si="79"/>
        <v>0</v>
      </c>
      <c r="Q886" t="str">
        <f t="shared" si="80"/>
        <v>Negative ΔP</v>
      </c>
      <c r="R886" t="str">
        <f t="shared" si="81"/>
        <v>Within Model #180 range</v>
      </c>
      <c r="S886" s="4" t="str">
        <f t="shared" si="82"/>
        <v>Not measured</v>
      </c>
      <c r="T886" t="s">
        <v>86</v>
      </c>
      <c r="U886" s="8" t="s">
        <v>1281</v>
      </c>
      <c r="V886" t="str">
        <f t="shared" si="83"/>
        <v>Tier 1</v>
      </c>
    </row>
    <row r="887" spans="1:22">
      <c r="A887" t="s">
        <v>1282</v>
      </c>
      <c r="B887" t="s">
        <v>1063</v>
      </c>
      <c r="C887" s="3">
        <v>46155.481249999997</v>
      </c>
      <c r="D887" t="s">
        <v>1085</v>
      </c>
      <c r="E887">
        <v>5</v>
      </c>
      <c r="F887" s="4">
        <v>0</v>
      </c>
      <c r="G887" s="4">
        <v>0</v>
      </c>
      <c r="H887" s="4">
        <v>21.8</v>
      </c>
      <c r="I887" s="4">
        <v>78.2</v>
      </c>
      <c r="J887">
        <v>68.8</v>
      </c>
      <c r="K887" s="4">
        <v>29.61</v>
      </c>
      <c r="L887">
        <v>-0.06</v>
      </c>
      <c r="M887">
        <v>-0.01</v>
      </c>
      <c r="N887" t="s">
        <v>85</v>
      </c>
      <c r="O887" s="4">
        <f t="shared" si="78"/>
        <v>0.38</v>
      </c>
      <c r="P887" s="5">
        <f t="shared" si="79"/>
        <v>0</v>
      </c>
      <c r="Q887" t="str">
        <f t="shared" si="80"/>
        <v>Negative ΔP</v>
      </c>
      <c r="R887" t="str">
        <f t="shared" si="81"/>
        <v>Within Model #180 range</v>
      </c>
      <c r="S887" s="4" t="str">
        <f t="shared" si="82"/>
        <v>Not measured</v>
      </c>
      <c r="T887" t="s">
        <v>86</v>
      </c>
      <c r="U887" s="8" t="s">
        <v>1283</v>
      </c>
      <c r="V887" t="str">
        <f t="shared" si="83"/>
        <v>Tier 1</v>
      </c>
    </row>
    <row r="888" spans="1:22">
      <c r="A888" t="s">
        <v>1284</v>
      </c>
      <c r="B888" t="s">
        <v>1063</v>
      </c>
      <c r="C888" s="3">
        <v>46155.48333333333</v>
      </c>
      <c r="D888" t="s">
        <v>1087</v>
      </c>
      <c r="E888">
        <v>5</v>
      </c>
      <c r="F888" s="4">
        <v>0</v>
      </c>
      <c r="G888" s="4">
        <v>0.1</v>
      </c>
      <c r="H888" s="4">
        <v>21.8</v>
      </c>
      <c r="I888" s="4">
        <v>78.099999999999994</v>
      </c>
      <c r="J888">
        <v>69.099999999999994</v>
      </c>
      <c r="K888" s="4">
        <v>29.62</v>
      </c>
      <c r="L888">
        <v>-0.06</v>
      </c>
      <c r="M888">
        <v>-0.01</v>
      </c>
      <c r="N888" t="s">
        <v>85</v>
      </c>
      <c r="O888" s="4">
        <f t="shared" si="78"/>
        <v>0.38</v>
      </c>
      <c r="P888" s="5">
        <f t="shared" si="79"/>
        <v>0</v>
      </c>
      <c r="Q888" t="str">
        <f t="shared" si="80"/>
        <v>Negative ΔP</v>
      </c>
      <c r="R888" t="str">
        <f t="shared" si="81"/>
        <v>Within Model #180 range</v>
      </c>
      <c r="S888" s="4" t="str">
        <f t="shared" si="82"/>
        <v>Not measured</v>
      </c>
      <c r="T888" t="s">
        <v>86</v>
      </c>
      <c r="U888" s="8" t="s">
        <v>1285</v>
      </c>
      <c r="V888" t="str">
        <f t="shared" si="83"/>
        <v>Tier 1</v>
      </c>
    </row>
    <row r="889" spans="1:22">
      <c r="A889" t="s">
        <v>1286</v>
      </c>
      <c r="B889" t="s">
        <v>1063</v>
      </c>
      <c r="C889" s="3">
        <v>46155.486111111109</v>
      </c>
      <c r="D889" t="s">
        <v>1089</v>
      </c>
      <c r="E889">
        <v>5</v>
      </c>
      <c r="F889" s="4">
        <v>0</v>
      </c>
      <c r="G889" s="4">
        <v>0</v>
      </c>
      <c r="H889" s="4">
        <v>22</v>
      </c>
      <c r="I889" s="4">
        <v>78</v>
      </c>
      <c r="J889">
        <v>69.900000000000006</v>
      </c>
      <c r="K889" s="4">
        <v>29.63</v>
      </c>
      <c r="L889">
        <v>-0.06</v>
      </c>
      <c r="M889">
        <v>-0.01</v>
      </c>
      <c r="N889" t="s">
        <v>85</v>
      </c>
      <c r="O889" s="4">
        <f t="shared" si="78"/>
        <v>0.38</v>
      </c>
      <c r="P889" s="5">
        <f t="shared" si="79"/>
        <v>0</v>
      </c>
      <c r="Q889" t="str">
        <f t="shared" si="80"/>
        <v>Negative ΔP</v>
      </c>
      <c r="R889" t="str">
        <f t="shared" si="81"/>
        <v>Within Model #180 range</v>
      </c>
      <c r="S889" s="4" t="str">
        <f t="shared" si="82"/>
        <v>Not measured</v>
      </c>
      <c r="T889" t="s">
        <v>86</v>
      </c>
      <c r="U889" s="8" t="s">
        <v>1287</v>
      </c>
      <c r="V889" t="str">
        <f t="shared" si="83"/>
        <v>Tier 1</v>
      </c>
    </row>
    <row r="890" spans="1:22">
      <c r="A890" t="s">
        <v>1288</v>
      </c>
      <c r="B890" t="s">
        <v>1063</v>
      </c>
      <c r="C890" s="3">
        <v>46155.488194444442</v>
      </c>
      <c r="D890" t="s">
        <v>1091</v>
      </c>
      <c r="E890">
        <v>5</v>
      </c>
      <c r="F890" s="4">
        <v>0</v>
      </c>
      <c r="G890" s="4">
        <v>0</v>
      </c>
      <c r="H890" s="4">
        <v>21.9</v>
      </c>
      <c r="I890" s="4">
        <v>78.099999999999994</v>
      </c>
      <c r="J890">
        <v>69.900000000000006</v>
      </c>
      <c r="K890" s="4">
        <v>29.61</v>
      </c>
      <c r="L890">
        <v>-0.06</v>
      </c>
      <c r="M890">
        <v>-0.01</v>
      </c>
      <c r="N890" t="s">
        <v>85</v>
      </c>
      <c r="O890" s="4">
        <f t="shared" si="78"/>
        <v>0.38</v>
      </c>
      <c r="P890" s="5">
        <f t="shared" si="79"/>
        <v>0</v>
      </c>
      <c r="Q890" t="str">
        <f t="shared" si="80"/>
        <v>Negative ΔP</v>
      </c>
      <c r="R890" t="str">
        <f t="shared" si="81"/>
        <v>Within Model #180 range</v>
      </c>
      <c r="S890" s="4" t="str">
        <f t="shared" si="82"/>
        <v>Not measured</v>
      </c>
      <c r="T890" t="s">
        <v>86</v>
      </c>
      <c r="U890" s="8" t="s">
        <v>1283</v>
      </c>
      <c r="V890" t="str">
        <f t="shared" si="83"/>
        <v>Tier 1</v>
      </c>
    </row>
    <row r="891" spans="1:22">
      <c r="A891" t="s">
        <v>1289</v>
      </c>
      <c r="B891" t="s">
        <v>1063</v>
      </c>
      <c r="C891" s="3">
        <v>46155.490972222222</v>
      </c>
      <c r="D891" t="s">
        <v>1093</v>
      </c>
      <c r="E891">
        <v>5</v>
      </c>
      <c r="F891" s="4">
        <v>5</v>
      </c>
      <c r="G891" s="4">
        <v>7.2</v>
      </c>
      <c r="H891" s="4">
        <v>6.8</v>
      </c>
      <c r="I891" s="4">
        <v>81</v>
      </c>
      <c r="J891">
        <v>69.400000000000006</v>
      </c>
      <c r="K891" s="4">
        <v>29.59</v>
      </c>
      <c r="L891">
        <v>0.02</v>
      </c>
      <c r="M891">
        <v>0.01</v>
      </c>
      <c r="N891" t="s">
        <v>85</v>
      </c>
      <c r="O891" s="4">
        <f t="shared" si="78"/>
        <v>0.38</v>
      </c>
      <c r="P891" s="5">
        <f t="shared" si="79"/>
        <v>1.9E-2</v>
      </c>
      <c r="Q891" t="str">
        <f t="shared" si="80"/>
        <v>Positive ΔP</v>
      </c>
      <c r="R891" t="str">
        <f t="shared" si="81"/>
        <v>Within Model #180 range</v>
      </c>
      <c r="S891" s="4" t="str">
        <f t="shared" si="82"/>
        <v>Not measured</v>
      </c>
      <c r="T891" t="s">
        <v>86</v>
      </c>
      <c r="U891" s="8" t="s">
        <v>1290</v>
      </c>
      <c r="V891" t="str">
        <f t="shared" si="83"/>
        <v>Tier 3</v>
      </c>
    </row>
    <row r="892" spans="1:22">
      <c r="A892" t="s">
        <v>1291</v>
      </c>
      <c r="B892" t="s">
        <v>1063</v>
      </c>
      <c r="C892" s="3">
        <v>46155.493750000001</v>
      </c>
      <c r="D892" t="s">
        <v>1095</v>
      </c>
      <c r="E892">
        <v>5</v>
      </c>
      <c r="F892" s="4">
        <v>0</v>
      </c>
      <c r="G892" s="4">
        <v>0.1</v>
      </c>
      <c r="H892" s="4">
        <v>21.9</v>
      </c>
      <c r="I892" s="4">
        <v>78</v>
      </c>
      <c r="J892">
        <v>69</v>
      </c>
      <c r="K892" s="4">
        <v>29.58</v>
      </c>
      <c r="L892">
        <v>-0.06</v>
      </c>
      <c r="M892">
        <v>-0.01</v>
      </c>
      <c r="N892" t="s">
        <v>85</v>
      </c>
      <c r="O892" s="4">
        <f t="shared" si="78"/>
        <v>0.38</v>
      </c>
      <c r="P892" s="5">
        <f t="shared" si="79"/>
        <v>0</v>
      </c>
      <c r="Q892" t="str">
        <f t="shared" si="80"/>
        <v>Negative ΔP</v>
      </c>
      <c r="R892" t="str">
        <f t="shared" si="81"/>
        <v>Within Model #180 range</v>
      </c>
      <c r="S892" s="4" t="str">
        <f t="shared" si="82"/>
        <v>Not measured</v>
      </c>
      <c r="T892" t="s">
        <v>86</v>
      </c>
      <c r="U892" s="8" t="s">
        <v>1279</v>
      </c>
      <c r="V892" t="str">
        <f t="shared" si="83"/>
        <v>Tier 1</v>
      </c>
    </row>
    <row r="893" spans="1:22">
      <c r="A893" t="s">
        <v>1292</v>
      </c>
      <c r="B893" t="s">
        <v>1063</v>
      </c>
      <c r="C893" s="3">
        <v>46155.495833333334</v>
      </c>
      <c r="D893" t="s">
        <v>1097</v>
      </c>
      <c r="E893">
        <v>5</v>
      </c>
      <c r="F893" s="4">
        <v>2.6</v>
      </c>
      <c r="G893" s="4">
        <v>1</v>
      </c>
      <c r="H893" s="4">
        <v>19.8</v>
      </c>
      <c r="I893" s="4">
        <v>76.599999999999994</v>
      </c>
      <c r="J893">
        <v>69.400000000000006</v>
      </c>
      <c r="K893" s="4">
        <v>29.56</v>
      </c>
      <c r="L893">
        <v>-0.04</v>
      </c>
      <c r="M893">
        <v>-0.01</v>
      </c>
      <c r="N893" t="s">
        <v>85</v>
      </c>
      <c r="O893" s="4">
        <f t="shared" si="78"/>
        <v>0.38</v>
      </c>
      <c r="P893" s="5">
        <f t="shared" si="79"/>
        <v>0.01</v>
      </c>
      <c r="Q893" t="str">
        <f t="shared" si="80"/>
        <v>Negative ΔP</v>
      </c>
      <c r="R893" t="str">
        <f t="shared" si="81"/>
        <v>Within Model #180 range</v>
      </c>
      <c r="S893" s="4" t="str">
        <f t="shared" si="82"/>
        <v>Not measured</v>
      </c>
      <c r="T893" t="s">
        <v>86</v>
      </c>
      <c r="U893" s="8" t="s">
        <v>1293</v>
      </c>
      <c r="V893" t="str">
        <f t="shared" si="83"/>
        <v>Tier 3</v>
      </c>
    </row>
    <row r="894" spans="1:22">
      <c r="A894" t="s">
        <v>1294</v>
      </c>
      <c r="B894" t="s">
        <v>1063</v>
      </c>
      <c r="C894" s="3">
        <v>46155.498611111114</v>
      </c>
      <c r="D894" t="s">
        <v>1099</v>
      </c>
      <c r="E894">
        <v>5</v>
      </c>
      <c r="F894" s="4">
        <v>6.2</v>
      </c>
      <c r="G894" s="4">
        <v>1.8</v>
      </c>
      <c r="H894" s="4">
        <v>19.399999999999999</v>
      </c>
      <c r="I894" s="4">
        <v>72.599999999999994</v>
      </c>
      <c r="J894">
        <v>69.400000000000006</v>
      </c>
      <c r="K894" s="4">
        <v>29.54</v>
      </c>
      <c r="L894">
        <v>-0.02</v>
      </c>
      <c r="M894">
        <v>-0.01</v>
      </c>
      <c r="N894" t="s">
        <v>85</v>
      </c>
      <c r="O894" s="4">
        <f t="shared" si="78"/>
        <v>0.38</v>
      </c>
      <c r="P894" s="5">
        <f t="shared" si="79"/>
        <v>2.4E-2</v>
      </c>
      <c r="Q894" t="str">
        <f t="shared" si="80"/>
        <v>Negative ΔP</v>
      </c>
      <c r="R894" t="str">
        <f t="shared" si="81"/>
        <v>Within Model #180 range</v>
      </c>
      <c r="S894" s="4" t="str">
        <f t="shared" si="82"/>
        <v>Not measured</v>
      </c>
      <c r="T894" t="s">
        <v>86</v>
      </c>
      <c r="U894" s="8" t="s">
        <v>1295</v>
      </c>
      <c r="V894" t="str">
        <f t="shared" si="83"/>
        <v>Tier 3</v>
      </c>
    </row>
    <row r="895" spans="1:22">
      <c r="A895" t="s">
        <v>1296</v>
      </c>
      <c r="B895" t="s">
        <v>1063</v>
      </c>
      <c r="C895" s="3">
        <v>46155.500694444447</v>
      </c>
      <c r="D895" t="s">
        <v>1101</v>
      </c>
      <c r="E895">
        <v>5</v>
      </c>
      <c r="F895" s="4">
        <v>21.7</v>
      </c>
      <c r="G895" s="4">
        <v>10.199999999999999</v>
      </c>
      <c r="H895" s="4">
        <v>13</v>
      </c>
      <c r="I895" s="4">
        <v>55.1</v>
      </c>
      <c r="J895">
        <v>69.3</v>
      </c>
      <c r="K895" s="4">
        <v>29.52</v>
      </c>
      <c r="L895">
        <v>7.0000000000000007E-2</v>
      </c>
      <c r="M895">
        <v>0.02</v>
      </c>
      <c r="N895" t="s">
        <v>85</v>
      </c>
      <c r="O895" s="4">
        <f t="shared" si="78"/>
        <v>0.54</v>
      </c>
      <c r="P895" s="5">
        <f t="shared" si="79"/>
        <v>0.11700000000000001</v>
      </c>
      <c r="Q895" t="str">
        <f t="shared" si="80"/>
        <v>Positive ΔP</v>
      </c>
      <c r="R895" t="str">
        <f t="shared" si="81"/>
        <v>Within Model #180 range</v>
      </c>
      <c r="S895" s="4" t="str">
        <f t="shared" si="82"/>
        <v>Not measured</v>
      </c>
      <c r="T895" t="s">
        <v>86</v>
      </c>
      <c r="U895" s="8" t="s">
        <v>1297</v>
      </c>
      <c r="V895" t="str">
        <f t="shared" si="83"/>
        <v>Tier 3</v>
      </c>
    </row>
    <row r="896" spans="1:22">
      <c r="A896" t="s">
        <v>1298</v>
      </c>
      <c r="B896" t="s">
        <v>1063</v>
      </c>
      <c r="C896" s="3">
        <v>46155.503472222219</v>
      </c>
      <c r="D896" t="s">
        <v>1103</v>
      </c>
      <c r="E896">
        <v>5</v>
      </c>
      <c r="F896" s="4">
        <v>0</v>
      </c>
      <c r="G896" s="4">
        <v>0.1</v>
      </c>
      <c r="H896" s="4">
        <v>21.8</v>
      </c>
      <c r="I896" s="4">
        <v>78.099999999999994</v>
      </c>
      <c r="J896">
        <v>69.400000000000006</v>
      </c>
      <c r="K896" s="4">
        <v>29.5</v>
      </c>
      <c r="L896">
        <v>-0.06</v>
      </c>
      <c r="M896">
        <v>-0.01</v>
      </c>
      <c r="N896" t="s">
        <v>85</v>
      </c>
      <c r="O896" s="4">
        <f t="shared" si="78"/>
        <v>0.38</v>
      </c>
      <c r="P896" s="5">
        <f t="shared" si="79"/>
        <v>0</v>
      </c>
      <c r="Q896" t="str">
        <f t="shared" si="80"/>
        <v>Negative ΔP</v>
      </c>
      <c r="R896" t="str">
        <f t="shared" si="81"/>
        <v>Within Model #180 range</v>
      </c>
      <c r="S896" s="4" t="str">
        <f t="shared" si="82"/>
        <v>Not measured</v>
      </c>
      <c r="T896" t="s">
        <v>86</v>
      </c>
      <c r="U896" s="8" t="s">
        <v>1299</v>
      </c>
      <c r="V896" t="str">
        <f t="shared" si="83"/>
        <v>Tier 1</v>
      </c>
    </row>
    <row r="897" spans="1:22">
      <c r="A897" t="s">
        <v>1300</v>
      </c>
      <c r="B897" t="s">
        <v>1063</v>
      </c>
      <c r="C897" s="3">
        <v>46155.506249999999</v>
      </c>
      <c r="D897" t="s">
        <v>1105</v>
      </c>
      <c r="E897">
        <v>5</v>
      </c>
      <c r="F897" t="s">
        <v>85</v>
      </c>
      <c r="G897" t="s">
        <v>85</v>
      </c>
      <c r="H897" t="s">
        <v>85</v>
      </c>
      <c r="I897" t="s">
        <v>85</v>
      </c>
      <c r="J897" t="s">
        <v>85</v>
      </c>
      <c r="K897" t="s">
        <v>85</v>
      </c>
      <c r="L897" t="s">
        <v>85</v>
      </c>
      <c r="M897" t="s">
        <v>85</v>
      </c>
      <c r="N897" t="s">
        <v>85</v>
      </c>
      <c r="O897" s="4" t="str">
        <f t="shared" si="78"/>
        <v>Not measured</v>
      </c>
      <c r="P897" s="5" t="str">
        <f t="shared" si="79"/>
        <v>Not measured</v>
      </c>
      <c r="Q897" t="str">
        <f t="shared" si="80"/>
        <v>Not measured</v>
      </c>
      <c r="R897" t="str">
        <f t="shared" si="81"/>
        <v>Not measured</v>
      </c>
      <c r="S897" s="4" t="str">
        <f t="shared" si="82"/>
        <v>Not measured</v>
      </c>
      <c r="T897" t="s">
        <v>85</v>
      </c>
      <c r="U897" s="8" t="s">
        <v>1301</v>
      </c>
      <c r="V897" t="str">
        <f t="shared" si="83"/>
        <v>Not Classified</v>
      </c>
    </row>
    <row r="898" spans="1:22">
      <c r="A898" t="s">
        <v>1302</v>
      </c>
      <c r="B898" t="s">
        <v>1063</v>
      </c>
      <c r="C898" s="3">
        <v>46155.508333333331</v>
      </c>
      <c r="D898" t="s">
        <v>1108</v>
      </c>
      <c r="E898">
        <v>5</v>
      </c>
      <c r="F898" s="4">
        <v>0</v>
      </c>
      <c r="G898" s="4">
        <v>0</v>
      </c>
      <c r="H898" s="4">
        <v>21.9</v>
      </c>
      <c r="I898" s="4">
        <v>78.099999999999994</v>
      </c>
      <c r="J898">
        <v>69.3</v>
      </c>
      <c r="K898" s="4">
        <v>29.48</v>
      </c>
      <c r="L898">
        <v>-0.06</v>
      </c>
      <c r="M898">
        <v>-0.01</v>
      </c>
      <c r="N898" t="s">
        <v>85</v>
      </c>
      <c r="O898" s="4">
        <f t="shared" ref="O898:O961" si="84">IF(NOT(ISNUMBER(M898)),"Not measured",IF(ABS(M898)=0,0,IF(OR(ABS(M898)&lt;0.01,ABS(M898)&gt;24),"Not calculated",ROUND(3.8*SQRT(ABS(M898)),2))))</f>
        <v>0.38</v>
      </c>
      <c r="P898" s="5">
        <f t="shared" ref="P898:P961" si="85">IF(AND(ISNUMBER(O898),ISNUMBER(F898)),ROUND(O898*F898/100,3),IF(O898="Not calculated","Not calculated","Not measured"))</f>
        <v>0</v>
      </c>
      <c r="Q898" t="str">
        <f t="shared" ref="Q898:Q961" si="86">IF(NOT(ISNUMBER(M898)),"Not measured",IF(M898&gt;0,"Positive ΔP",IF(M898&lt;0,"Negative ΔP","Zero ΔP")))</f>
        <v>Negative ΔP</v>
      </c>
      <c r="R898" t="str">
        <f t="shared" ref="R898:R961" si="87">IF(NOT(ISNUMBER(M898)),"Not measured",IF(ABS(M898)=0,"Zero / below detection",IF(ABS(M898)&lt;0.01,"Below table minimum",IF(ABS(M898)&gt;24,"Above table maximum",IF(3.8*SQRT(ABS(M898))&gt;10,"Above recommended range","Within Model #180 range")))))</f>
        <v>Within Model #180 range</v>
      </c>
      <c r="S898" s="4" t="str">
        <f t="shared" ref="S898:S961" si="88">IF(AND(ISNUMBER(N898),ISNUMBER(O898)),ROUND(N898-O898,2),IF(O898="Not calculated","Not calculated","Not measured"))</f>
        <v>Not measured</v>
      </c>
      <c r="T898" t="s">
        <v>86</v>
      </c>
      <c r="U898" s="8" t="s">
        <v>1303</v>
      </c>
      <c r="V898" t="str">
        <f t="shared" ref="V898:V961" si="89">IF(NOT(ISNUMBER(F898)),"Not Classified",IF(F898&lt;=1.25,"Tier 1",IF(F898&lt;2.5,"Tier 2","Tier 3")))</f>
        <v>Tier 1</v>
      </c>
    </row>
    <row r="899" spans="1:22">
      <c r="A899" t="s">
        <v>1304</v>
      </c>
      <c r="B899" t="s">
        <v>1063</v>
      </c>
      <c r="C899" s="3">
        <v>46155.511111111111</v>
      </c>
      <c r="D899" t="s">
        <v>1110</v>
      </c>
      <c r="E899">
        <v>5</v>
      </c>
      <c r="F899" s="4">
        <v>1</v>
      </c>
      <c r="G899" s="4">
        <v>0.4</v>
      </c>
      <c r="H899" s="4">
        <v>21</v>
      </c>
      <c r="I899" s="4">
        <v>77.599999999999994</v>
      </c>
      <c r="J899">
        <v>69.3</v>
      </c>
      <c r="K899" s="4">
        <v>29.47</v>
      </c>
      <c r="L899">
        <v>-0.05</v>
      </c>
      <c r="M899">
        <v>-0.01</v>
      </c>
      <c r="N899" t="s">
        <v>85</v>
      </c>
      <c r="O899" s="4">
        <f t="shared" si="84"/>
        <v>0.38</v>
      </c>
      <c r="P899" s="5">
        <f t="shared" si="85"/>
        <v>4.0000000000000001E-3</v>
      </c>
      <c r="Q899" t="str">
        <f t="shared" si="86"/>
        <v>Negative ΔP</v>
      </c>
      <c r="R899" t="str">
        <f t="shared" si="87"/>
        <v>Within Model #180 range</v>
      </c>
      <c r="S899" s="4" t="str">
        <f t="shared" si="88"/>
        <v>Not measured</v>
      </c>
      <c r="T899" t="s">
        <v>86</v>
      </c>
      <c r="U899" s="8" t="s">
        <v>1265</v>
      </c>
      <c r="V899" t="str">
        <f t="shared" si="89"/>
        <v>Tier 1</v>
      </c>
    </row>
    <row r="900" spans="1:22">
      <c r="A900" t="s">
        <v>1305</v>
      </c>
      <c r="B900" t="s">
        <v>1063</v>
      </c>
      <c r="C900" s="3">
        <v>46155.513194444444</v>
      </c>
      <c r="D900" t="s">
        <v>1112</v>
      </c>
      <c r="E900">
        <v>5</v>
      </c>
      <c r="F900" s="4">
        <v>0</v>
      </c>
      <c r="G900" s="4">
        <v>0</v>
      </c>
      <c r="H900" s="4">
        <v>21.9</v>
      </c>
      <c r="I900" s="4">
        <v>78.099999999999994</v>
      </c>
      <c r="J900">
        <v>69.2</v>
      </c>
      <c r="K900" s="4">
        <v>29.49</v>
      </c>
      <c r="L900">
        <v>-0.06</v>
      </c>
      <c r="M900">
        <v>-0.01</v>
      </c>
      <c r="N900" t="s">
        <v>85</v>
      </c>
      <c r="O900" s="4">
        <f t="shared" si="84"/>
        <v>0.38</v>
      </c>
      <c r="P900" s="5">
        <f t="shared" si="85"/>
        <v>0</v>
      </c>
      <c r="Q900" t="str">
        <f t="shared" si="86"/>
        <v>Negative ΔP</v>
      </c>
      <c r="R900" t="str">
        <f t="shared" si="87"/>
        <v>Within Model #180 range</v>
      </c>
      <c r="S900" s="4" t="str">
        <f t="shared" si="88"/>
        <v>Not measured</v>
      </c>
      <c r="T900" t="s">
        <v>86</v>
      </c>
      <c r="U900" s="8" t="s">
        <v>1267</v>
      </c>
      <c r="V900" t="str">
        <f t="shared" si="89"/>
        <v>Tier 1</v>
      </c>
    </row>
    <row r="901" spans="1:22">
      <c r="A901" t="s">
        <v>1306</v>
      </c>
      <c r="B901" t="s">
        <v>1063</v>
      </c>
      <c r="C901" s="3">
        <v>46155.515972222223</v>
      </c>
      <c r="D901" t="s">
        <v>1114</v>
      </c>
      <c r="E901">
        <v>5</v>
      </c>
      <c r="F901" s="4">
        <v>31.5</v>
      </c>
      <c r="G901" s="4">
        <v>22.5</v>
      </c>
      <c r="H901" s="4">
        <v>2</v>
      </c>
      <c r="I901" s="4">
        <v>44</v>
      </c>
      <c r="J901">
        <v>69.2</v>
      </c>
      <c r="K901" s="4">
        <v>29.51</v>
      </c>
      <c r="L901">
        <v>0.16</v>
      </c>
      <c r="M901">
        <v>0.04</v>
      </c>
      <c r="N901" t="s">
        <v>85</v>
      </c>
      <c r="O901" s="4">
        <f t="shared" si="84"/>
        <v>0.76</v>
      </c>
      <c r="P901" s="5">
        <f t="shared" si="85"/>
        <v>0.23899999999999999</v>
      </c>
      <c r="Q901" t="str">
        <f t="shared" si="86"/>
        <v>Positive ΔP</v>
      </c>
      <c r="R901" t="str">
        <f t="shared" si="87"/>
        <v>Within Model #180 range</v>
      </c>
      <c r="S901" s="4" t="str">
        <f t="shared" si="88"/>
        <v>Not measured</v>
      </c>
      <c r="T901" t="s">
        <v>86</v>
      </c>
      <c r="U901" s="8" t="s">
        <v>1269</v>
      </c>
      <c r="V901" t="str">
        <f t="shared" si="89"/>
        <v>Tier 3</v>
      </c>
    </row>
    <row r="902" spans="1:22">
      <c r="A902" t="s">
        <v>1307</v>
      </c>
      <c r="B902" t="s">
        <v>1063</v>
      </c>
      <c r="C902" s="3">
        <v>46155.518750000003</v>
      </c>
      <c r="D902" t="s">
        <v>1116</v>
      </c>
      <c r="E902">
        <v>5</v>
      </c>
      <c r="F902" s="4">
        <v>4.5</v>
      </c>
      <c r="G902" s="4">
        <v>0.9</v>
      </c>
      <c r="H902" s="4">
        <v>19.8</v>
      </c>
      <c r="I902" s="4">
        <v>74.8</v>
      </c>
      <c r="J902">
        <v>69.2</v>
      </c>
      <c r="K902" s="4">
        <v>29.53</v>
      </c>
      <c r="L902">
        <v>-0.03</v>
      </c>
      <c r="M902">
        <v>-0.01</v>
      </c>
      <c r="N902" t="s">
        <v>85</v>
      </c>
      <c r="O902" s="4">
        <f t="shared" si="84"/>
        <v>0.38</v>
      </c>
      <c r="P902" s="5">
        <f t="shared" si="85"/>
        <v>1.7000000000000001E-2</v>
      </c>
      <c r="Q902" t="str">
        <f t="shared" si="86"/>
        <v>Negative ΔP</v>
      </c>
      <c r="R902" t="str">
        <f t="shared" si="87"/>
        <v>Within Model #180 range</v>
      </c>
      <c r="S902" s="4" t="str">
        <f t="shared" si="88"/>
        <v>Not measured</v>
      </c>
      <c r="T902" t="s">
        <v>86</v>
      </c>
      <c r="U902" s="8" t="s">
        <v>1271</v>
      </c>
      <c r="V902" t="str">
        <f t="shared" si="89"/>
        <v>Tier 3</v>
      </c>
    </row>
    <row r="903" spans="1:22">
      <c r="A903" t="s">
        <v>1308</v>
      </c>
      <c r="B903" t="s">
        <v>1063</v>
      </c>
      <c r="C903" s="3">
        <v>46155.520833333336</v>
      </c>
      <c r="D903" t="s">
        <v>1118</v>
      </c>
      <c r="E903">
        <v>5</v>
      </c>
      <c r="F903" s="4">
        <v>3.2</v>
      </c>
      <c r="G903" s="4">
        <v>0.6</v>
      </c>
      <c r="H903" s="4">
        <v>20.6</v>
      </c>
      <c r="I903" s="4">
        <v>75.599999999999994</v>
      </c>
      <c r="J903">
        <v>69.2</v>
      </c>
      <c r="K903" s="4">
        <v>29.55</v>
      </c>
      <c r="L903">
        <v>-0.04</v>
      </c>
      <c r="M903">
        <v>-0.01</v>
      </c>
      <c r="N903" t="s">
        <v>85</v>
      </c>
      <c r="O903" s="4">
        <f t="shared" si="84"/>
        <v>0.38</v>
      </c>
      <c r="P903" s="5">
        <f t="shared" si="85"/>
        <v>1.2E-2</v>
      </c>
      <c r="Q903" t="str">
        <f t="shared" si="86"/>
        <v>Negative ΔP</v>
      </c>
      <c r="R903" t="str">
        <f t="shared" si="87"/>
        <v>Within Model #180 range</v>
      </c>
      <c r="S903" s="4" t="str">
        <f t="shared" si="88"/>
        <v>Not measured</v>
      </c>
      <c r="T903" t="s">
        <v>86</v>
      </c>
      <c r="U903" s="8" t="s">
        <v>1273</v>
      </c>
      <c r="V903" t="str">
        <f t="shared" si="89"/>
        <v>Tier 3</v>
      </c>
    </row>
    <row r="904" spans="1:22">
      <c r="A904" t="s">
        <v>1309</v>
      </c>
      <c r="B904" t="s">
        <v>1063</v>
      </c>
      <c r="C904" s="3">
        <v>46155.523611111108</v>
      </c>
      <c r="D904" t="s">
        <v>1120</v>
      </c>
      <c r="E904">
        <v>5</v>
      </c>
      <c r="F904" s="4">
        <v>0</v>
      </c>
      <c r="G904" s="4">
        <v>0.1</v>
      </c>
      <c r="H904" s="4">
        <v>21.9</v>
      </c>
      <c r="I904" s="4">
        <v>78</v>
      </c>
      <c r="J904">
        <v>69.8</v>
      </c>
      <c r="K904" s="4">
        <v>29.57</v>
      </c>
      <c r="L904">
        <v>-0.06</v>
      </c>
      <c r="M904">
        <v>-0.01</v>
      </c>
      <c r="N904" t="s">
        <v>85</v>
      </c>
      <c r="O904" s="4">
        <f t="shared" si="84"/>
        <v>0.38</v>
      </c>
      <c r="P904" s="5">
        <f t="shared" si="85"/>
        <v>0</v>
      </c>
      <c r="Q904" t="str">
        <f t="shared" si="86"/>
        <v>Negative ΔP</v>
      </c>
      <c r="R904" t="str">
        <f t="shared" si="87"/>
        <v>Within Model #180 range</v>
      </c>
      <c r="S904" s="4" t="str">
        <f t="shared" si="88"/>
        <v>Not measured</v>
      </c>
      <c r="T904" t="s">
        <v>86</v>
      </c>
      <c r="U904" s="8" t="s">
        <v>1277</v>
      </c>
      <c r="V904" t="str">
        <f t="shared" si="89"/>
        <v>Tier 1</v>
      </c>
    </row>
    <row r="905" spans="1:22">
      <c r="A905" t="s">
        <v>1310</v>
      </c>
      <c r="B905" t="s">
        <v>1063</v>
      </c>
      <c r="C905" s="3">
        <v>46155.525694444441</v>
      </c>
      <c r="D905" t="s">
        <v>1122</v>
      </c>
      <c r="E905">
        <v>5</v>
      </c>
      <c r="F905" s="4">
        <v>0</v>
      </c>
      <c r="G905" s="4">
        <v>0</v>
      </c>
      <c r="H905" s="4">
        <v>22</v>
      </c>
      <c r="I905" s="4">
        <v>78</v>
      </c>
      <c r="J905">
        <v>69.400000000000006</v>
      </c>
      <c r="K905" s="4">
        <v>29.59</v>
      </c>
      <c r="L905">
        <v>-0.06</v>
      </c>
      <c r="M905">
        <v>-0.01</v>
      </c>
      <c r="N905" t="s">
        <v>85</v>
      </c>
      <c r="O905" s="4">
        <f t="shared" si="84"/>
        <v>0.38</v>
      </c>
      <c r="P905" s="5">
        <f t="shared" si="85"/>
        <v>0</v>
      </c>
      <c r="Q905" t="str">
        <f t="shared" si="86"/>
        <v>Negative ΔP</v>
      </c>
      <c r="R905" t="str">
        <f t="shared" si="87"/>
        <v>Within Model #180 range</v>
      </c>
      <c r="S905" s="4" t="str">
        <f t="shared" si="88"/>
        <v>Not measured</v>
      </c>
      <c r="T905" t="s">
        <v>86</v>
      </c>
      <c r="U905" s="8" t="s">
        <v>1290</v>
      </c>
      <c r="V905" t="str">
        <f t="shared" si="89"/>
        <v>Tier 1</v>
      </c>
    </row>
    <row r="906" spans="1:22">
      <c r="A906" t="s">
        <v>1311</v>
      </c>
      <c r="B906" t="s">
        <v>1063</v>
      </c>
      <c r="C906" s="3">
        <v>46155.52847222222</v>
      </c>
      <c r="D906" t="s">
        <v>1124</v>
      </c>
      <c r="E906">
        <v>5</v>
      </c>
      <c r="F906" s="4">
        <v>0</v>
      </c>
      <c r="G906" s="4">
        <v>0</v>
      </c>
      <c r="H906" s="4">
        <v>21.8</v>
      </c>
      <c r="I906" s="4">
        <v>78.2</v>
      </c>
      <c r="J906">
        <v>69.5</v>
      </c>
      <c r="K906" s="4">
        <v>29.6</v>
      </c>
      <c r="L906">
        <v>-0.06</v>
      </c>
      <c r="M906">
        <v>-0.01</v>
      </c>
      <c r="N906" t="s">
        <v>85</v>
      </c>
      <c r="O906" s="4">
        <f t="shared" si="84"/>
        <v>0.38</v>
      </c>
      <c r="P906" s="5">
        <f t="shared" si="85"/>
        <v>0</v>
      </c>
      <c r="Q906" t="str">
        <f t="shared" si="86"/>
        <v>Negative ΔP</v>
      </c>
      <c r="R906" t="str">
        <f t="shared" si="87"/>
        <v>Within Model #180 range</v>
      </c>
      <c r="S906" s="4" t="str">
        <f t="shared" si="88"/>
        <v>Not measured</v>
      </c>
      <c r="T906" t="s">
        <v>86</v>
      </c>
      <c r="U906" s="8" t="s">
        <v>1281</v>
      </c>
      <c r="V906" t="str">
        <f t="shared" si="89"/>
        <v>Tier 1</v>
      </c>
    </row>
    <row r="907" spans="1:22">
      <c r="A907" t="s">
        <v>1312</v>
      </c>
      <c r="B907" t="s">
        <v>1063</v>
      </c>
      <c r="C907" s="3">
        <v>46155.53125</v>
      </c>
      <c r="D907" t="s">
        <v>1126</v>
      </c>
      <c r="E907">
        <v>5</v>
      </c>
      <c r="F907" s="4">
        <v>0</v>
      </c>
      <c r="G907" s="4">
        <v>0</v>
      </c>
      <c r="H907" s="4">
        <v>21.9</v>
      </c>
      <c r="I907" s="4">
        <v>78.099999999999994</v>
      </c>
      <c r="J907">
        <v>69.5</v>
      </c>
      <c r="K907" s="4">
        <v>29.58</v>
      </c>
      <c r="L907">
        <v>-0.06</v>
      </c>
      <c r="M907">
        <v>-0.01</v>
      </c>
      <c r="N907" t="s">
        <v>85</v>
      </c>
      <c r="O907" s="4">
        <f t="shared" si="84"/>
        <v>0.38</v>
      </c>
      <c r="P907" s="5">
        <f t="shared" si="85"/>
        <v>0</v>
      </c>
      <c r="Q907" t="str">
        <f t="shared" si="86"/>
        <v>Negative ΔP</v>
      </c>
      <c r="R907" t="str">
        <f t="shared" si="87"/>
        <v>Within Model #180 range</v>
      </c>
      <c r="S907" s="4" t="str">
        <f t="shared" si="88"/>
        <v>Not measured</v>
      </c>
      <c r="T907" t="s">
        <v>86</v>
      </c>
      <c r="U907" s="8" t="s">
        <v>1279</v>
      </c>
      <c r="V907" t="str">
        <f t="shared" si="89"/>
        <v>Tier 1</v>
      </c>
    </row>
    <row r="908" spans="1:22">
      <c r="A908" t="s">
        <v>1313</v>
      </c>
      <c r="B908" t="s">
        <v>1063</v>
      </c>
      <c r="C908" s="3">
        <v>46155.533333333333</v>
      </c>
      <c r="D908" t="s">
        <v>1128</v>
      </c>
      <c r="E908">
        <v>5</v>
      </c>
      <c r="F908" s="4">
        <v>0</v>
      </c>
      <c r="G908" s="4">
        <v>0</v>
      </c>
      <c r="H908" s="4">
        <v>21.8</v>
      </c>
      <c r="I908" s="4">
        <v>78.2</v>
      </c>
      <c r="J908">
        <v>69.5</v>
      </c>
      <c r="K908" s="4">
        <v>29.56</v>
      </c>
      <c r="L908">
        <v>-0.06</v>
      </c>
      <c r="M908">
        <v>-0.01</v>
      </c>
      <c r="N908" t="s">
        <v>85</v>
      </c>
      <c r="O908" s="4">
        <f t="shared" si="84"/>
        <v>0.38</v>
      </c>
      <c r="P908" s="5">
        <f t="shared" si="85"/>
        <v>0</v>
      </c>
      <c r="Q908" t="str">
        <f t="shared" si="86"/>
        <v>Negative ΔP</v>
      </c>
      <c r="R908" t="str">
        <f t="shared" si="87"/>
        <v>Within Model #180 range</v>
      </c>
      <c r="S908" s="4" t="str">
        <f t="shared" si="88"/>
        <v>Not measured</v>
      </c>
      <c r="T908" t="s">
        <v>86</v>
      </c>
      <c r="U908" s="8" t="s">
        <v>1293</v>
      </c>
      <c r="V908" t="str">
        <f t="shared" si="89"/>
        <v>Tier 1</v>
      </c>
    </row>
    <row r="909" spans="1:22">
      <c r="A909" t="s">
        <v>1314</v>
      </c>
      <c r="B909" t="s">
        <v>1063</v>
      </c>
      <c r="C909" s="3">
        <v>46155.536111111112</v>
      </c>
      <c r="D909" t="s">
        <v>1130</v>
      </c>
      <c r="E909">
        <v>5</v>
      </c>
      <c r="F909" s="4">
        <v>0</v>
      </c>
      <c r="G909" s="4">
        <v>0</v>
      </c>
      <c r="H909" s="4">
        <v>21.9</v>
      </c>
      <c r="I909" s="4">
        <v>78.099999999999994</v>
      </c>
      <c r="J909">
        <v>69.7</v>
      </c>
      <c r="K909" s="4">
        <v>29.54</v>
      </c>
      <c r="L909">
        <v>-0.06</v>
      </c>
      <c r="M909">
        <v>-0.01</v>
      </c>
      <c r="N909" t="s">
        <v>85</v>
      </c>
      <c r="O909" s="4">
        <f t="shared" si="84"/>
        <v>0.38</v>
      </c>
      <c r="P909" s="5">
        <f t="shared" si="85"/>
        <v>0</v>
      </c>
      <c r="Q909" t="str">
        <f t="shared" si="86"/>
        <v>Negative ΔP</v>
      </c>
      <c r="R909" t="str">
        <f t="shared" si="87"/>
        <v>Within Model #180 range</v>
      </c>
      <c r="S909" s="4" t="str">
        <f t="shared" si="88"/>
        <v>Not measured</v>
      </c>
      <c r="T909" t="s">
        <v>86</v>
      </c>
      <c r="U909" s="8" t="s">
        <v>1295</v>
      </c>
      <c r="V909" t="str">
        <f t="shared" si="89"/>
        <v>Tier 1</v>
      </c>
    </row>
    <row r="910" spans="1:22">
      <c r="A910" t="s">
        <v>1315</v>
      </c>
      <c r="B910" t="s">
        <v>1063</v>
      </c>
      <c r="C910" s="3">
        <v>46155.538194444445</v>
      </c>
      <c r="D910" t="s">
        <v>1132</v>
      </c>
      <c r="E910">
        <v>5</v>
      </c>
      <c r="F910" s="4">
        <v>0</v>
      </c>
      <c r="G910" s="4">
        <v>0</v>
      </c>
      <c r="H910" s="4">
        <v>21.8</v>
      </c>
      <c r="I910" s="4">
        <v>78.2</v>
      </c>
      <c r="J910">
        <v>69.7</v>
      </c>
      <c r="K910" s="4">
        <v>29.52</v>
      </c>
      <c r="L910">
        <v>-0.06</v>
      </c>
      <c r="M910">
        <v>-0.01</v>
      </c>
      <c r="N910" t="s">
        <v>85</v>
      </c>
      <c r="O910" s="4">
        <f t="shared" si="84"/>
        <v>0.38</v>
      </c>
      <c r="P910" s="5">
        <f t="shared" si="85"/>
        <v>0</v>
      </c>
      <c r="Q910" t="str">
        <f t="shared" si="86"/>
        <v>Negative ΔP</v>
      </c>
      <c r="R910" t="str">
        <f t="shared" si="87"/>
        <v>Within Model #180 range</v>
      </c>
      <c r="S910" s="4" t="str">
        <f t="shared" si="88"/>
        <v>Not measured</v>
      </c>
      <c r="T910" t="s">
        <v>86</v>
      </c>
      <c r="U910" s="8" t="s">
        <v>1297</v>
      </c>
      <c r="V910" t="str">
        <f t="shared" si="89"/>
        <v>Tier 1</v>
      </c>
    </row>
    <row r="911" spans="1:22">
      <c r="A911" t="s">
        <v>1316</v>
      </c>
      <c r="B911" t="s">
        <v>1063</v>
      </c>
      <c r="C911" s="3">
        <v>46175.597222222219</v>
      </c>
      <c r="D911" t="s">
        <v>1064</v>
      </c>
      <c r="E911">
        <v>6</v>
      </c>
      <c r="F911" s="4">
        <v>0</v>
      </c>
      <c r="G911" s="4">
        <v>0.1</v>
      </c>
      <c r="H911" s="4">
        <v>21.1</v>
      </c>
      <c r="I911" s="4">
        <v>78.8</v>
      </c>
      <c r="J911" s="4">
        <v>77.099999999999994</v>
      </c>
      <c r="K911" s="4">
        <v>29.84</v>
      </c>
      <c r="L911">
        <v>-0.06</v>
      </c>
      <c r="M911">
        <v>-0.01</v>
      </c>
      <c r="N911" t="s">
        <v>85</v>
      </c>
      <c r="O911" s="4">
        <f t="shared" si="84"/>
        <v>0.38</v>
      </c>
      <c r="P911" s="5">
        <f t="shared" si="85"/>
        <v>0</v>
      </c>
      <c r="Q911" t="str">
        <f t="shared" si="86"/>
        <v>Negative ΔP</v>
      </c>
      <c r="R911" t="str">
        <f t="shared" si="87"/>
        <v>Within Model #180 range</v>
      </c>
      <c r="S911" s="4" t="str">
        <f t="shared" si="88"/>
        <v>Not measured</v>
      </c>
      <c r="T911" t="s">
        <v>86</v>
      </c>
      <c r="U911" s="8" t="s">
        <v>1317</v>
      </c>
      <c r="V911" t="str">
        <f t="shared" si="89"/>
        <v>Tier 1</v>
      </c>
    </row>
    <row r="912" spans="1:22">
      <c r="A912" t="s">
        <v>1318</v>
      </c>
      <c r="B912" t="s">
        <v>1063</v>
      </c>
      <c r="C912" s="3">
        <v>46175.6</v>
      </c>
      <c r="D912" t="s">
        <v>1067</v>
      </c>
      <c r="E912">
        <v>6</v>
      </c>
      <c r="F912" s="4">
        <v>0</v>
      </c>
      <c r="G912" s="4">
        <v>0.2</v>
      </c>
      <c r="H912" s="4">
        <v>21.4</v>
      </c>
      <c r="I912" s="4">
        <v>78.400000000000006</v>
      </c>
      <c r="J912" s="4">
        <v>77.8</v>
      </c>
      <c r="K912" s="4">
        <v>29.85</v>
      </c>
      <c r="L912">
        <v>-0.06</v>
      </c>
      <c r="M912">
        <v>-0.01</v>
      </c>
      <c r="N912" t="s">
        <v>85</v>
      </c>
      <c r="O912" s="4">
        <f t="shared" si="84"/>
        <v>0.38</v>
      </c>
      <c r="P912" s="5">
        <f t="shared" si="85"/>
        <v>0</v>
      </c>
      <c r="Q912" t="str">
        <f t="shared" si="86"/>
        <v>Negative ΔP</v>
      </c>
      <c r="R912" t="str">
        <f t="shared" si="87"/>
        <v>Within Model #180 range</v>
      </c>
      <c r="S912" s="4" t="str">
        <f t="shared" si="88"/>
        <v>Not measured</v>
      </c>
      <c r="T912" t="s">
        <v>86</v>
      </c>
      <c r="U912" s="8" t="s">
        <v>1319</v>
      </c>
      <c r="V912" t="str">
        <f t="shared" si="89"/>
        <v>Tier 1</v>
      </c>
    </row>
    <row r="913" spans="1:22">
      <c r="A913" t="s">
        <v>1320</v>
      </c>
      <c r="B913" t="s">
        <v>1063</v>
      </c>
      <c r="C913" s="3">
        <v>46175.602083333331</v>
      </c>
      <c r="D913" t="s">
        <v>1070</v>
      </c>
      <c r="E913">
        <v>6</v>
      </c>
      <c r="F913" s="4">
        <v>0</v>
      </c>
      <c r="G913" s="4">
        <v>0.3</v>
      </c>
      <c r="H913" s="4">
        <v>21.6</v>
      </c>
      <c r="I913" s="4">
        <v>78.099999999999994</v>
      </c>
      <c r="J913" s="4">
        <v>77.3</v>
      </c>
      <c r="K913" s="4">
        <v>29.87</v>
      </c>
      <c r="L913">
        <v>-0.06</v>
      </c>
      <c r="M913">
        <v>-0.01</v>
      </c>
      <c r="N913" t="s">
        <v>85</v>
      </c>
      <c r="O913" s="4">
        <f t="shared" si="84"/>
        <v>0.38</v>
      </c>
      <c r="P913" s="5">
        <f t="shared" si="85"/>
        <v>0</v>
      </c>
      <c r="Q913" t="str">
        <f t="shared" si="86"/>
        <v>Negative ΔP</v>
      </c>
      <c r="R913" t="str">
        <f t="shared" si="87"/>
        <v>Within Model #180 range</v>
      </c>
      <c r="S913" s="4" t="str">
        <f t="shared" si="88"/>
        <v>Not measured</v>
      </c>
      <c r="T913" t="s">
        <v>86</v>
      </c>
      <c r="U913" s="8" t="s">
        <v>1321</v>
      </c>
      <c r="V913" t="str">
        <f t="shared" si="89"/>
        <v>Tier 1</v>
      </c>
    </row>
    <row r="914" spans="1:22">
      <c r="A914" t="s">
        <v>1322</v>
      </c>
      <c r="B914" t="s">
        <v>1063</v>
      </c>
      <c r="C914" s="3">
        <v>46175.604861111111</v>
      </c>
      <c r="D914" t="s">
        <v>1072</v>
      </c>
      <c r="E914">
        <v>6</v>
      </c>
      <c r="F914" s="4">
        <v>0</v>
      </c>
      <c r="G914" s="4">
        <v>0.5</v>
      </c>
      <c r="H914" s="4">
        <v>21</v>
      </c>
      <c r="I914" s="4">
        <v>78.5</v>
      </c>
      <c r="J914" s="4">
        <v>77.599999999999994</v>
      </c>
      <c r="K914" s="4">
        <v>29.88</v>
      </c>
      <c r="L914">
        <v>-0.06</v>
      </c>
      <c r="M914">
        <v>-0.01</v>
      </c>
      <c r="N914" t="s">
        <v>85</v>
      </c>
      <c r="O914" s="4">
        <f t="shared" si="84"/>
        <v>0.38</v>
      </c>
      <c r="P914" s="5">
        <f t="shared" si="85"/>
        <v>0</v>
      </c>
      <c r="Q914" t="str">
        <f t="shared" si="86"/>
        <v>Negative ΔP</v>
      </c>
      <c r="R914" t="str">
        <f t="shared" si="87"/>
        <v>Within Model #180 range</v>
      </c>
      <c r="S914" s="4" t="str">
        <f t="shared" si="88"/>
        <v>Not measured</v>
      </c>
      <c r="T914" t="s">
        <v>86</v>
      </c>
      <c r="U914" s="8" t="s">
        <v>1323</v>
      </c>
      <c r="V914" t="str">
        <f t="shared" si="89"/>
        <v>Tier 1</v>
      </c>
    </row>
    <row r="915" spans="1:22">
      <c r="A915" t="s">
        <v>1324</v>
      </c>
      <c r="B915" t="s">
        <v>1063</v>
      </c>
      <c r="C915" s="3">
        <v>46175.607638888891</v>
      </c>
      <c r="D915" t="s">
        <v>1074</v>
      </c>
      <c r="E915">
        <v>6</v>
      </c>
      <c r="F915" s="4">
        <v>0</v>
      </c>
      <c r="G915" s="4">
        <v>0.1</v>
      </c>
      <c r="H915" s="4">
        <v>21.3</v>
      </c>
      <c r="I915" s="4">
        <v>78.599999999999994</v>
      </c>
      <c r="J915" s="4">
        <v>77.900000000000006</v>
      </c>
      <c r="K915" s="4">
        <v>29.89</v>
      </c>
      <c r="L915">
        <v>-0.06</v>
      </c>
      <c r="M915">
        <v>-0.01</v>
      </c>
      <c r="N915" t="s">
        <v>85</v>
      </c>
      <c r="O915" s="4">
        <f t="shared" si="84"/>
        <v>0.38</v>
      </c>
      <c r="P915" s="5">
        <f t="shared" si="85"/>
        <v>0</v>
      </c>
      <c r="Q915" t="str">
        <f t="shared" si="86"/>
        <v>Negative ΔP</v>
      </c>
      <c r="R915" t="str">
        <f t="shared" si="87"/>
        <v>Within Model #180 range</v>
      </c>
      <c r="S915" s="4" t="str">
        <f t="shared" si="88"/>
        <v>Not measured</v>
      </c>
      <c r="T915" t="s">
        <v>86</v>
      </c>
      <c r="U915" s="8" t="s">
        <v>1325</v>
      </c>
      <c r="V915" t="str">
        <f t="shared" si="89"/>
        <v>Tier 1</v>
      </c>
    </row>
    <row r="916" spans="1:22">
      <c r="A916" t="s">
        <v>1326</v>
      </c>
      <c r="B916" t="s">
        <v>1063</v>
      </c>
      <c r="C916" s="3">
        <v>46175.609722222223</v>
      </c>
      <c r="D916" t="s">
        <v>1076</v>
      </c>
      <c r="E916">
        <v>6</v>
      </c>
      <c r="F916" t="s">
        <v>85</v>
      </c>
      <c r="G916" t="s">
        <v>85</v>
      </c>
      <c r="H916" t="s">
        <v>85</v>
      </c>
      <c r="I916" t="s">
        <v>85</v>
      </c>
      <c r="J916" t="s">
        <v>85</v>
      </c>
      <c r="K916" s="4">
        <v>29.9</v>
      </c>
      <c r="L916" t="s">
        <v>85</v>
      </c>
      <c r="M916" t="s">
        <v>85</v>
      </c>
      <c r="N916" t="s">
        <v>85</v>
      </c>
      <c r="O916" s="4" t="str">
        <f t="shared" si="84"/>
        <v>Not measured</v>
      </c>
      <c r="P916" s="5" t="str">
        <f t="shared" si="85"/>
        <v>Not measured</v>
      </c>
      <c r="Q916" t="str">
        <f t="shared" si="86"/>
        <v>Not measured</v>
      </c>
      <c r="R916" t="str">
        <f t="shared" si="87"/>
        <v>Not measured</v>
      </c>
      <c r="S916" s="4" t="str">
        <f t="shared" si="88"/>
        <v>Not measured</v>
      </c>
      <c r="T916" t="s">
        <v>85</v>
      </c>
      <c r="U916" s="8" t="s">
        <v>1327</v>
      </c>
      <c r="V916" t="str">
        <f t="shared" si="89"/>
        <v>Not Classified</v>
      </c>
    </row>
    <row r="917" spans="1:22">
      <c r="A917" t="s">
        <v>1328</v>
      </c>
      <c r="B917" t="s">
        <v>1063</v>
      </c>
      <c r="C917" s="3">
        <v>46175.612500000003</v>
      </c>
      <c r="D917" t="s">
        <v>1079</v>
      </c>
      <c r="E917">
        <v>6</v>
      </c>
      <c r="F917" s="4">
        <v>0</v>
      </c>
      <c r="G917" s="4">
        <v>0</v>
      </c>
      <c r="H917" s="4">
        <v>21.5</v>
      </c>
      <c r="I917" s="4">
        <v>78.5</v>
      </c>
      <c r="J917" s="4">
        <v>77.5</v>
      </c>
      <c r="K917" s="4">
        <v>29.92</v>
      </c>
      <c r="L917">
        <v>-0.06</v>
      </c>
      <c r="M917">
        <v>-0.01</v>
      </c>
      <c r="N917" t="s">
        <v>85</v>
      </c>
      <c r="O917" s="4">
        <f t="shared" si="84"/>
        <v>0.38</v>
      </c>
      <c r="P917" s="5">
        <f t="shared" si="85"/>
        <v>0</v>
      </c>
      <c r="Q917" t="str">
        <f t="shared" si="86"/>
        <v>Negative ΔP</v>
      </c>
      <c r="R917" t="str">
        <f t="shared" si="87"/>
        <v>Within Model #180 range</v>
      </c>
      <c r="S917" s="4" t="str">
        <f t="shared" si="88"/>
        <v>Not measured</v>
      </c>
      <c r="T917" t="s">
        <v>86</v>
      </c>
      <c r="U917" s="8" t="s">
        <v>1329</v>
      </c>
      <c r="V917" t="str">
        <f t="shared" si="89"/>
        <v>Tier 1</v>
      </c>
    </row>
    <row r="918" spans="1:22">
      <c r="A918" t="s">
        <v>1330</v>
      </c>
      <c r="B918" t="s">
        <v>1063</v>
      </c>
      <c r="C918" s="3">
        <v>46175.614583333336</v>
      </c>
      <c r="D918" t="s">
        <v>1081</v>
      </c>
      <c r="E918">
        <v>6</v>
      </c>
      <c r="F918" s="4">
        <v>0</v>
      </c>
      <c r="G918" s="4">
        <v>0.1</v>
      </c>
      <c r="H918" s="4">
        <v>21.3</v>
      </c>
      <c r="I918" s="4">
        <v>78.599999999999994</v>
      </c>
      <c r="J918" s="4">
        <v>77.400000000000006</v>
      </c>
      <c r="K918" s="4">
        <v>29.93</v>
      </c>
      <c r="L918">
        <v>-0.06</v>
      </c>
      <c r="M918">
        <v>-0.01</v>
      </c>
      <c r="N918" t="s">
        <v>85</v>
      </c>
      <c r="O918" s="4">
        <f t="shared" si="84"/>
        <v>0.38</v>
      </c>
      <c r="P918" s="5">
        <f t="shared" si="85"/>
        <v>0</v>
      </c>
      <c r="Q918" t="str">
        <f t="shared" si="86"/>
        <v>Negative ΔP</v>
      </c>
      <c r="R918" t="str">
        <f t="shared" si="87"/>
        <v>Within Model #180 range</v>
      </c>
      <c r="S918" s="4" t="str">
        <f t="shared" si="88"/>
        <v>Not measured</v>
      </c>
      <c r="T918" t="s">
        <v>86</v>
      </c>
      <c r="U918" s="8" t="s">
        <v>1331</v>
      </c>
      <c r="V918" t="str">
        <f t="shared" si="89"/>
        <v>Tier 1</v>
      </c>
    </row>
    <row r="919" spans="1:22">
      <c r="A919" t="s">
        <v>1332</v>
      </c>
      <c r="B919" t="s">
        <v>1063</v>
      </c>
      <c r="C919" s="3">
        <v>46175.617361111108</v>
      </c>
      <c r="D919" t="s">
        <v>1083</v>
      </c>
      <c r="E919">
        <v>6</v>
      </c>
      <c r="F919" s="4">
        <v>0</v>
      </c>
      <c r="G919" s="4">
        <v>0</v>
      </c>
      <c r="H919" s="4">
        <v>21.7</v>
      </c>
      <c r="I919" s="4">
        <v>78.3</v>
      </c>
      <c r="J919" s="4">
        <v>77.7</v>
      </c>
      <c r="K919" s="4">
        <v>29.94</v>
      </c>
      <c r="L919">
        <v>-0.06</v>
      </c>
      <c r="M919">
        <v>-0.01</v>
      </c>
      <c r="N919" t="s">
        <v>85</v>
      </c>
      <c r="O919" s="4">
        <f t="shared" si="84"/>
        <v>0.38</v>
      </c>
      <c r="P919" s="5">
        <f t="shared" si="85"/>
        <v>0</v>
      </c>
      <c r="Q919" t="str">
        <f t="shared" si="86"/>
        <v>Negative ΔP</v>
      </c>
      <c r="R919" t="str">
        <f t="shared" si="87"/>
        <v>Within Model #180 range</v>
      </c>
      <c r="S919" s="4" t="str">
        <f t="shared" si="88"/>
        <v>Not measured</v>
      </c>
      <c r="T919" t="s">
        <v>86</v>
      </c>
      <c r="U919" s="8" t="s">
        <v>1333</v>
      </c>
      <c r="V919" t="str">
        <f t="shared" si="89"/>
        <v>Tier 1</v>
      </c>
    </row>
    <row r="920" spans="1:22">
      <c r="A920" t="s">
        <v>1334</v>
      </c>
      <c r="B920" t="s">
        <v>1063</v>
      </c>
      <c r="C920" s="3">
        <v>46175.620138888888</v>
      </c>
      <c r="D920" t="s">
        <v>1085</v>
      </c>
      <c r="E920">
        <v>6</v>
      </c>
      <c r="F920" s="4">
        <v>0</v>
      </c>
      <c r="G920" s="4">
        <v>0</v>
      </c>
      <c r="H920" s="4">
        <v>21.6</v>
      </c>
      <c r="I920" s="4">
        <v>78.400000000000006</v>
      </c>
      <c r="J920" s="4">
        <v>77</v>
      </c>
      <c r="K920" s="4">
        <v>29.95</v>
      </c>
      <c r="L920">
        <v>-0.06</v>
      </c>
      <c r="M920">
        <v>-0.01</v>
      </c>
      <c r="N920" t="s">
        <v>85</v>
      </c>
      <c r="O920" s="4">
        <f t="shared" si="84"/>
        <v>0.38</v>
      </c>
      <c r="P920" s="5">
        <f t="shared" si="85"/>
        <v>0</v>
      </c>
      <c r="Q920" t="str">
        <f t="shared" si="86"/>
        <v>Negative ΔP</v>
      </c>
      <c r="R920" t="str">
        <f t="shared" si="87"/>
        <v>Within Model #180 range</v>
      </c>
      <c r="S920" s="4" t="str">
        <f t="shared" si="88"/>
        <v>Not measured</v>
      </c>
      <c r="T920" t="s">
        <v>86</v>
      </c>
      <c r="U920" s="8" t="s">
        <v>1335</v>
      </c>
      <c r="V920" t="str">
        <f t="shared" si="89"/>
        <v>Tier 1</v>
      </c>
    </row>
    <row r="921" spans="1:22">
      <c r="A921" t="s">
        <v>1336</v>
      </c>
      <c r="B921" t="s">
        <v>1063</v>
      </c>
      <c r="C921" s="3">
        <v>46175.62222222222</v>
      </c>
      <c r="D921" t="s">
        <v>1087</v>
      </c>
      <c r="E921">
        <v>6</v>
      </c>
      <c r="F921" s="4">
        <v>0</v>
      </c>
      <c r="G921" s="4">
        <v>0.1</v>
      </c>
      <c r="H921" s="4">
        <v>21.7</v>
      </c>
      <c r="I921" s="4">
        <v>78.2</v>
      </c>
      <c r="J921" s="4">
        <v>77.900000000000006</v>
      </c>
      <c r="K921" s="4">
        <v>29.96</v>
      </c>
      <c r="L921">
        <v>-0.06</v>
      </c>
      <c r="M921">
        <v>-0.01</v>
      </c>
      <c r="N921" t="s">
        <v>85</v>
      </c>
      <c r="O921" s="4">
        <f t="shared" si="84"/>
        <v>0.38</v>
      </c>
      <c r="P921" s="5">
        <f t="shared" si="85"/>
        <v>0</v>
      </c>
      <c r="Q921" t="str">
        <f t="shared" si="86"/>
        <v>Negative ΔP</v>
      </c>
      <c r="R921" t="str">
        <f t="shared" si="87"/>
        <v>Within Model #180 range</v>
      </c>
      <c r="S921" s="4" t="str">
        <f t="shared" si="88"/>
        <v>Not measured</v>
      </c>
      <c r="T921" t="s">
        <v>86</v>
      </c>
      <c r="U921" s="8" t="s">
        <v>1337</v>
      </c>
      <c r="V921" t="str">
        <f t="shared" si="89"/>
        <v>Tier 1</v>
      </c>
    </row>
    <row r="922" spans="1:22">
      <c r="A922" t="s">
        <v>1338</v>
      </c>
      <c r="B922" t="s">
        <v>1063</v>
      </c>
      <c r="C922" s="3">
        <v>46175.625</v>
      </c>
      <c r="D922" t="s">
        <v>1089</v>
      </c>
      <c r="E922">
        <v>6</v>
      </c>
      <c r="F922" s="4">
        <v>0</v>
      </c>
      <c r="G922" s="4">
        <v>0</v>
      </c>
      <c r="H922" s="4">
        <v>21.8</v>
      </c>
      <c r="I922" s="4">
        <v>78.2</v>
      </c>
      <c r="J922" s="4">
        <v>77.099999999999994</v>
      </c>
      <c r="K922" s="4">
        <v>29.97</v>
      </c>
      <c r="L922">
        <v>-0.06</v>
      </c>
      <c r="M922">
        <v>-0.01</v>
      </c>
      <c r="N922" t="s">
        <v>85</v>
      </c>
      <c r="O922" s="4">
        <f t="shared" si="84"/>
        <v>0.38</v>
      </c>
      <c r="P922" s="5">
        <f t="shared" si="85"/>
        <v>0</v>
      </c>
      <c r="Q922" t="str">
        <f t="shared" si="86"/>
        <v>Negative ΔP</v>
      </c>
      <c r="R922" t="str">
        <f t="shared" si="87"/>
        <v>Within Model #180 range</v>
      </c>
      <c r="S922" s="4" t="str">
        <f t="shared" si="88"/>
        <v>Not measured</v>
      </c>
      <c r="T922" t="s">
        <v>86</v>
      </c>
      <c r="U922" s="8" t="s">
        <v>1339</v>
      </c>
      <c r="V922" t="str">
        <f t="shared" si="89"/>
        <v>Tier 1</v>
      </c>
    </row>
    <row r="923" spans="1:22">
      <c r="A923" t="s">
        <v>1340</v>
      </c>
      <c r="B923" t="s">
        <v>1063</v>
      </c>
      <c r="C923" s="3">
        <v>46175.627083333333</v>
      </c>
      <c r="D923" t="s">
        <v>1091</v>
      </c>
      <c r="E923">
        <v>6</v>
      </c>
      <c r="F923" s="4">
        <v>0</v>
      </c>
      <c r="G923" s="4">
        <v>0</v>
      </c>
      <c r="H923" s="4">
        <v>21.8</v>
      </c>
      <c r="I923" s="4">
        <v>78.2</v>
      </c>
      <c r="J923" s="4">
        <v>77.599999999999994</v>
      </c>
      <c r="K923" s="4">
        <v>29.98</v>
      </c>
      <c r="L923">
        <v>-0.06</v>
      </c>
      <c r="M923">
        <v>-0.01</v>
      </c>
      <c r="N923" t="s">
        <v>85</v>
      </c>
      <c r="O923" s="4">
        <f t="shared" si="84"/>
        <v>0.38</v>
      </c>
      <c r="P923" s="5">
        <f t="shared" si="85"/>
        <v>0</v>
      </c>
      <c r="Q923" t="str">
        <f t="shared" si="86"/>
        <v>Negative ΔP</v>
      </c>
      <c r="R923" t="str">
        <f t="shared" si="87"/>
        <v>Within Model #180 range</v>
      </c>
      <c r="S923" s="4" t="str">
        <f t="shared" si="88"/>
        <v>Not measured</v>
      </c>
      <c r="T923" t="s">
        <v>86</v>
      </c>
      <c r="U923" s="8" t="s">
        <v>1341</v>
      </c>
      <c r="V923" t="str">
        <f t="shared" si="89"/>
        <v>Tier 1</v>
      </c>
    </row>
    <row r="924" spans="1:22">
      <c r="A924" t="s">
        <v>1342</v>
      </c>
      <c r="B924" t="s">
        <v>1063</v>
      </c>
      <c r="C924" s="3">
        <v>46175.629861111112</v>
      </c>
      <c r="D924" t="s">
        <v>1093</v>
      </c>
      <c r="E924">
        <v>6</v>
      </c>
      <c r="F924" s="4">
        <v>3.1</v>
      </c>
      <c r="G924" s="4">
        <v>5.9</v>
      </c>
      <c r="H924" s="4">
        <v>8.5</v>
      </c>
      <c r="I924" s="4">
        <v>82.5</v>
      </c>
      <c r="J924" s="4">
        <v>77.3</v>
      </c>
      <c r="K924" s="4">
        <v>29.97</v>
      </c>
      <c r="L924">
        <v>0</v>
      </c>
      <c r="M924">
        <v>0</v>
      </c>
      <c r="N924" t="s">
        <v>85</v>
      </c>
      <c r="O924" s="4">
        <f t="shared" si="84"/>
        <v>0</v>
      </c>
      <c r="P924" s="5">
        <f t="shared" si="85"/>
        <v>0</v>
      </c>
      <c r="Q924" t="str">
        <f t="shared" si="86"/>
        <v>Zero ΔP</v>
      </c>
      <c r="R924" t="str">
        <f t="shared" si="87"/>
        <v>Zero / below detection</v>
      </c>
      <c r="S924" s="4" t="str">
        <f t="shared" si="88"/>
        <v>Not measured</v>
      </c>
      <c r="T924" t="s">
        <v>86</v>
      </c>
      <c r="U924" s="8" t="s">
        <v>1339</v>
      </c>
      <c r="V924" t="str">
        <f t="shared" si="89"/>
        <v>Tier 3</v>
      </c>
    </row>
    <row r="925" spans="1:22">
      <c r="A925" t="s">
        <v>1343</v>
      </c>
      <c r="B925" t="s">
        <v>1063</v>
      </c>
      <c r="C925" s="3">
        <v>46175.632638888892</v>
      </c>
      <c r="D925" t="s">
        <v>1095</v>
      </c>
      <c r="E925">
        <v>6</v>
      </c>
      <c r="F925" s="4">
        <v>0</v>
      </c>
      <c r="G925" s="4">
        <v>0.1</v>
      </c>
      <c r="H925" s="4">
        <v>21.8</v>
      </c>
      <c r="I925" s="4">
        <v>78.099999999999994</v>
      </c>
      <c r="J925" s="4">
        <v>77.8</v>
      </c>
      <c r="K925" s="4">
        <v>29.96</v>
      </c>
      <c r="L925">
        <v>-0.06</v>
      </c>
      <c r="M925">
        <v>-0.01</v>
      </c>
      <c r="N925" t="s">
        <v>85</v>
      </c>
      <c r="O925" s="4">
        <f t="shared" si="84"/>
        <v>0.38</v>
      </c>
      <c r="P925" s="5">
        <f t="shared" si="85"/>
        <v>0</v>
      </c>
      <c r="Q925" t="str">
        <f t="shared" si="86"/>
        <v>Negative ΔP</v>
      </c>
      <c r="R925" t="str">
        <f t="shared" si="87"/>
        <v>Within Model #180 range</v>
      </c>
      <c r="S925" s="4" t="str">
        <f t="shared" si="88"/>
        <v>Not measured</v>
      </c>
      <c r="T925" t="s">
        <v>86</v>
      </c>
      <c r="U925" s="8" t="s">
        <v>1337</v>
      </c>
      <c r="V925" t="str">
        <f t="shared" si="89"/>
        <v>Tier 1</v>
      </c>
    </row>
    <row r="926" spans="1:22">
      <c r="A926" t="s">
        <v>1344</v>
      </c>
      <c r="B926" t="s">
        <v>1063</v>
      </c>
      <c r="C926" s="3">
        <v>46175.634722222225</v>
      </c>
      <c r="D926" t="s">
        <v>1097</v>
      </c>
      <c r="E926">
        <v>6</v>
      </c>
      <c r="F926" s="4">
        <v>1.4</v>
      </c>
      <c r="G926" s="4">
        <v>0.7</v>
      </c>
      <c r="H926" s="4">
        <v>20.5</v>
      </c>
      <c r="I926" s="4">
        <v>77.400000000000006</v>
      </c>
      <c r="J926" s="4">
        <v>77.5</v>
      </c>
      <c r="K926" s="4">
        <v>29.95</v>
      </c>
      <c r="L926">
        <v>-0.05</v>
      </c>
      <c r="M926">
        <v>-0.01</v>
      </c>
      <c r="N926" t="s">
        <v>85</v>
      </c>
      <c r="O926" s="4">
        <f t="shared" si="84"/>
        <v>0.38</v>
      </c>
      <c r="P926" s="5">
        <f t="shared" si="85"/>
        <v>5.0000000000000001E-3</v>
      </c>
      <c r="Q926" t="str">
        <f t="shared" si="86"/>
        <v>Negative ΔP</v>
      </c>
      <c r="R926" t="str">
        <f t="shared" si="87"/>
        <v>Within Model #180 range</v>
      </c>
      <c r="S926" s="4" t="str">
        <f t="shared" si="88"/>
        <v>Not measured</v>
      </c>
      <c r="T926" t="s">
        <v>86</v>
      </c>
      <c r="U926" s="8" t="s">
        <v>1335</v>
      </c>
      <c r="V926" t="str">
        <f t="shared" si="89"/>
        <v>Tier 2</v>
      </c>
    </row>
    <row r="927" spans="1:22">
      <c r="A927" t="s">
        <v>1345</v>
      </c>
      <c r="B927" t="s">
        <v>1063</v>
      </c>
      <c r="C927" s="3">
        <v>46175.637499999997</v>
      </c>
      <c r="D927" t="s">
        <v>1099</v>
      </c>
      <c r="E927">
        <v>6</v>
      </c>
      <c r="F927" s="4">
        <v>3.8</v>
      </c>
      <c r="G927" s="4">
        <v>1.2</v>
      </c>
      <c r="H927" s="4">
        <v>20.7</v>
      </c>
      <c r="I927" s="4">
        <v>74.3</v>
      </c>
      <c r="J927" s="4">
        <v>77.2</v>
      </c>
      <c r="K927" s="4">
        <v>29.94</v>
      </c>
      <c r="L927">
        <v>-0.04</v>
      </c>
      <c r="M927">
        <v>-0.01</v>
      </c>
      <c r="N927" t="s">
        <v>85</v>
      </c>
      <c r="O927" s="4">
        <f t="shared" si="84"/>
        <v>0.38</v>
      </c>
      <c r="P927" s="5">
        <f t="shared" si="85"/>
        <v>1.4E-2</v>
      </c>
      <c r="Q927" t="str">
        <f t="shared" si="86"/>
        <v>Negative ΔP</v>
      </c>
      <c r="R927" t="str">
        <f t="shared" si="87"/>
        <v>Within Model #180 range</v>
      </c>
      <c r="S927" s="4" t="str">
        <f t="shared" si="88"/>
        <v>Not measured</v>
      </c>
      <c r="T927" t="s">
        <v>86</v>
      </c>
      <c r="U927" s="8" t="s">
        <v>1333</v>
      </c>
      <c r="V927" t="str">
        <f t="shared" si="89"/>
        <v>Tier 3</v>
      </c>
    </row>
    <row r="928" spans="1:22">
      <c r="A928" t="s">
        <v>1346</v>
      </c>
      <c r="B928" t="s">
        <v>1063</v>
      </c>
      <c r="C928" s="3">
        <v>46175.63958333333</v>
      </c>
      <c r="D928" t="s">
        <v>1101</v>
      </c>
      <c r="E928">
        <v>6</v>
      </c>
      <c r="F928" s="4">
        <v>29.4</v>
      </c>
      <c r="G928" s="4">
        <v>12.1</v>
      </c>
      <c r="H928" s="4">
        <v>10.7</v>
      </c>
      <c r="I928" s="4">
        <v>47.8</v>
      </c>
      <c r="J928" s="4">
        <v>77.400000000000006</v>
      </c>
      <c r="K928" s="4">
        <v>29.93</v>
      </c>
      <c r="L928">
        <v>0.11</v>
      </c>
      <c r="M928">
        <v>0.03</v>
      </c>
      <c r="N928" t="s">
        <v>85</v>
      </c>
      <c r="O928" s="4">
        <f t="shared" si="84"/>
        <v>0.66</v>
      </c>
      <c r="P928" s="5">
        <f t="shared" si="85"/>
        <v>0.19400000000000001</v>
      </c>
      <c r="Q928" t="str">
        <f t="shared" si="86"/>
        <v>Positive ΔP</v>
      </c>
      <c r="R928" t="str">
        <f t="shared" si="87"/>
        <v>Within Model #180 range</v>
      </c>
      <c r="S928" s="4" t="str">
        <f t="shared" si="88"/>
        <v>Not measured</v>
      </c>
      <c r="T928" t="s">
        <v>86</v>
      </c>
      <c r="U928" s="8" t="s">
        <v>1331</v>
      </c>
      <c r="V928" t="str">
        <f t="shared" si="89"/>
        <v>Tier 3</v>
      </c>
    </row>
    <row r="929" spans="1:22">
      <c r="A929" t="s">
        <v>1347</v>
      </c>
      <c r="B929" t="s">
        <v>1063</v>
      </c>
      <c r="C929" s="3">
        <v>46175.642361111109</v>
      </c>
      <c r="D929" t="s">
        <v>1103</v>
      </c>
      <c r="E929">
        <v>6</v>
      </c>
      <c r="F929" s="4">
        <v>0</v>
      </c>
      <c r="G929" s="4">
        <v>0.1</v>
      </c>
      <c r="H929" s="4">
        <v>21.8</v>
      </c>
      <c r="I929" s="4">
        <v>78.099999999999994</v>
      </c>
      <c r="J929" s="4">
        <v>77.7</v>
      </c>
      <c r="K929" s="4">
        <v>29.92</v>
      </c>
      <c r="L929">
        <v>-0.06</v>
      </c>
      <c r="M929">
        <v>-0.01</v>
      </c>
      <c r="N929" t="s">
        <v>85</v>
      </c>
      <c r="O929" s="4">
        <f t="shared" si="84"/>
        <v>0.38</v>
      </c>
      <c r="P929" s="5">
        <f t="shared" si="85"/>
        <v>0</v>
      </c>
      <c r="Q929" t="str">
        <f t="shared" si="86"/>
        <v>Negative ΔP</v>
      </c>
      <c r="R929" t="str">
        <f t="shared" si="87"/>
        <v>Within Model #180 range</v>
      </c>
      <c r="S929" s="4" t="str">
        <f t="shared" si="88"/>
        <v>Not measured</v>
      </c>
      <c r="T929" t="s">
        <v>86</v>
      </c>
      <c r="U929" s="8" t="s">
        <v>1329</v>
      </c>
      <c r="V929" t="str">
        <f t="shared" si="89"/>
        <v>Tier 1</v>
      </c>
    </row>
    <row r="930" spans="1:22">
      <c r="A930" t="s">
        <v>1348</v>
      </c>
      <c r="B930" t="s">
        <v>1063</v>
      </c>
      <c r="C930" s="3">
        <v>46175.645138888889</v>
      </c>
      <c r="D930" t="s">
        <v>1105</v>
      </c>
      <c r="E930">
        <v>6</v>
      </c>
      <c r="F930" t="s">
        <v>85</v>
      </c>
      <c r="G930" t="s">
        <v>85</v>
      </c>
      <c r="H930" t="s">
        <v>85</v>
      </c>
      <c r="I930" t="s">
        <v>85</v>
      </c>
      <c r="J930" t="s">
        <v>85</v>
      </c>
      <c r="K930" s="4">
        <v>29.91</v>
      </c>
      <c r="L930" t="s">
        <v>85</v>
      </c>
      <c r="M930" t="s">
        <v>85</v>
      </c>
      <c r="N930" t="s">
        <v>85</v>
      </c>
      <c r="O930" s="4" t="str">
        <f t="shared" si="84"/>
        <v>Not measured</v>
      </c>
      <c r="P930" s="5" t="str">
        <f t="shared" si="85"/>
        <v>Not measured</v>
      </c>
      <c r="Q930" t="str">
        <f t="shared" si="86"/>
        <v>Not measured</v>
      </c>
      <c r="R930" t="str">
        <f t="shared" si="87"/>
        <v>Not measured</v>
      </c>
      <c r="S930" s="4" t="str">
        <f t="shared" si="88"/>
        <v>Not measured</v>
      </c>
      <c r="T930" t="s">
        <v>85</v>
      </c>
      <c r="U930" s="8" t="s">
        <v>1349</v>
      </c>
      <c r="V930" t="str">
        <f t="shared" si="89"/>
        <v>Not Classified</v>
      </c>
    </row>
    <row r="931" spans="1:22">
      <c r="A931" t="s">
        <v>1350</v>
      </c>
      <c r="B931" t="s">
        <v>1063</v>
      </c>
      <c r="C931" s="3">
        <v>46175.647222222222</v>
      </c>
      <c r="D931" t="s">
        <v>1108</v>
      </c>
      <c r="E931">
        <v>6</v>
      </c>
      <c r="F931" s="4">
        <v>0</v>
      </c>
      <c r="G931" s="4">
        <v>0</v>
      </c>
      <c r="H931" s="4">
        <v>21.8</v>
      </c>
      <c r="I931" s="4">
        <v>78.2</v>
      </c>
      <c r="J931" s="4">
        <v>77.900000000000006</v>
      </c>
      <c r="K931" s="4">
        <v>29.9</v>
      </c>
      <c r="L931">
        <v>-0.06</v>
      </c>
      <c r="M931">
        <v>-0.01</v>
      </c>
      <c r="N931" t="s">
        <v>85</v>
      </c>
      <c r="O931" s="4">
        <f t="shared" si="84"/>
        <v>0.38</v>
      </c>
      <c r="P931" s="5">
        <f t="shared" si="85"/>
        <v>0</v>
      </c>
      <c r="Q931" t="str">
        <f t="shared" si="86"/>
        <v>Negative ΔP</v>
      </c>
      <c r="R931" t="str">
        <f t="shared" si="87"/>
        <v>Within Model #180 range</v>
      </c>
      <c r="S931" s="4" t="str">
        <f t="shared" si="88"/>
        <v>Not measured</v>
      </c>
      <c r="T931" t="s">
        <v>86</v>
      </c>
      <c r="U931" s="8" t="s">
        <v>1327</v>
      </c>
      <c r="V931" t="str">
        <f t="shared" si="89"/>
        <v>Tier 1</v>
      </c>
    </row>
    <row r="932" spans="1:22">
      <c r="A932" t="s">
        <v>1351</v>
      </c>
      <c r="B932" t="s">
        <v>1063</v>
      </c>
      <c r="C932" s="3">
        <v>46175.65</v>
      </c>
      <c r="D932" t="s">
        <v>1110</v>
      </c>
      <c r="E932">
        <v>6</v>
      </c>
      <c r="F932" s="4">
        <v>0.5</v>
      </c>
      <c r="G932" s="4">
        <v>0.2</v>
      </c>
      <c r="H932" s="4">
        <v>21.6</v>
      </c>
      <c r="I932" s="4">
        <v>77.7</v>
      </c>
      <c r="J932" s="4">
        <v>77.900000000000006</v>
      </c>
      <c r="K932" s="4">
        <v>29.89</v>
      </c>
      <c r="L932">
        <v>-0.06</v>
      </c>
      <c r="M932">
        <v>-0.01</v>
      </c>
      <c r="N932" t="s">
        <v>85</v>
      </c>
      <c r="O932" s="4">
        <f t="shared" si="84"/>
        <v>0.38</v>
      </c>
      <c r="P932" s="5">
        <f t="shared" si="85"/>
        <v>2E-3</v>
      </c>
      <c r="Q932" t="str">
        <f t="shared" si="86"/>
        <v>Negative ΔP</v>
      </c>
      <c r="R932" t="str">
        <f t="shared" si="87"/>
        <v>Within Model #180 range</v>
      </c>
      <c r="S932" s="4" t="str">
        <f t="shared" si="88"/>
        <v>Not measured</v>
      </c>
      <c r="T932" t="s">
        <v>86</v>
      </c>
      <c r="U932" s="8" t="s">
        <v>1325</v>
      </c>
      <c r="V932" t="str">
        <f t="shared" si="89"/>
        <v>Tier 1</v>
      </c>
    </row>
    <row r="933" spans="1:22">
      <c r="A933" t="s">
        <v>1352</v>
      </c>
      <c r="B933" t="s">
        <v>1063</v>
      </c>
      <c r="C933" s="3">
        <v>46175.652083333334</v>
      </c>
      <c r="D933" t="s">
        <v>1112</v>
      </c>
      <c r="E933">
        <v>6</v>
      </c>
      <c r="F933" s="4">
        <v>0</v>
      </c>
      <c r="G933" s="4">
        <v>0</v>
      </c>
      <c r="H933" s="4">
        <v>21.8</v>
      </c>
      <c r="I933" s="4">
        <v>78.2</v>
      </c>
      <c r="J933" s="4">
        <v>77</v>
      </c>
      <c r="K933" s="4">
        <v>29.88</v>
      </c>
      <c r="L933">
        <v>-0.06</v>
      </c>
      <c r="M933">
        <v>-0.01</v>
      </c>
      <c r="N933" t="s">
        <v>85</v>
      </c>
      <c r="O933" s="4">
        <f t="shared" si="84"/>
        <v>0.38</v>
      </c>
      <c r="P933" s="5">
        <f t="shared" si="85"/>
        <v>0</v>
      </c>
      <c r="Q933" t="str">
        <f t="shared" si="86"/>
        <v>Negative ΔP</v>
      </c>
      <c r="R933" t="str">
        <f t="shared" si="87"/>
        <v>Within Model #180 range</v>
      </c>
      <c r="S933" s="4" t="str">
        <f t="shared" si="88"/>
        <v>Not measured</v>
      </c>
      <c r="T933" t="s">
        <v>86</v>
      </c>
      <c r="U933" s="8" t="s">
        <v>1323</v>
      </c>
      <c r="V933" t="str">
        <f t="shared" si="89"/>
        <v>Tier 1</v>
      </c>
    </row>
    <row r="934" spans="1:22">
      <c r="A934" t="s">
        <v>1353</v>
      </c>
      <c r="B934" t="s">
        <v>1063</v>
      </c>
      <c r="C934" s="3">
        <v>46175.654861111114</v>
      </c>
      <c r="D934" t="s">
        <v>1114</v>
      </c>
      <c r="E934">
        <v>6</v>
      </c>
      <c r="F934" s="4">
        <v>43.5</v>
      </c>
      <c r="G934" s="4">
        <v>26.9</v>
      </c>
      <c r="H934" s="4">
        <v>0.5</v>
      </c>
      <c r="I934" s="4">
        <v>29.1</v>
      </c>
      <c r="J934" s="4">
        <v>77</v>
      </c>
      <c r="K934" s="4">
        <v>29.87</v>
      </c>
      <c r="L934">
        <v>0.22</v>
      </c>
      <c r="M934">
        <v>0.05</v>
      </c>
      <c r="N934" t="s">
        <v>85</v>
      </c>
      <c r="O934" s="4">
        <f t="shared" si="84"/>
        <v>0.85</v>
      </c>
      <c r="P934" s="5">
        <f t="shared" si="85"/>
        <v>0.37</v>
      </c>
      <c r="Q934" t="str">
        <f t="shared" si="86"/>
        <v>Positive ΔP</v>
      </c>
      <c r="R934" t="str">
        <f t="shared" si="87"/>
        <v>Within Model #180 range</v>
      </c>
      <c r="S934" s="4" t="str">
        <f t="shared" si="88"/>
        <v>Not measured</v>
      </c>
      <c r="T934" t="s">
        <v>86</v>
      </c>
      <c r="U934" s="8" t="s">
        <v>1321</v>
      </c>
      <c r="V934" t="str">
        <f t="shared" si="89"/>
        <v>Tier 3</v>
      </c>
    </row>
    <row r="935" spans="1:22">
      <c r="A935" t="s">
        <v>1354</v>
      </c>
      <c r="B935" t="s">
        <v>1063</v>
      </c>
      <c r="C935" s="3">
        <v>46175.657638888886</v>
      </c>
      <c r="D935" t="s">
        <v>1116</v>
      </c>
      <c r="E935">
        <v>6</v>
      </c>
      <c r="F935" s="4">
        <v>2.9</v>
      </c>
      <c r="G935" s="4">
        <v>0.5</v>
      </c>
      <c r="H935" s="4">
        <v>20.5</v>
      </c>
      <c r="I935" s="4">
        <v>76.099999999999994</v>
      </c>
      <c r="J935" s="4">
        <v>77</v>
      </c>
      <c r="K935" s="4">
        <v>29.86</v>
      </c>
      <c r="L935">
        <v>-0.04</v>
      </c>
      <c r="M935">
        <v>-0.01</v>
      </c>
      <c r="N935" t="s">
        <v>85</v>
      </c>
      <c r="O935" s="4">
        <f t="shared" si="84"/>
        <v>0.38</v>
      </c>
      <c r="P935" s="5">
        <f t="shared" si="85"/>
        <v>1.0999999999999999E-2</v>
      </c>
      <c r="Q935" t="str">
        <f t="shared" si="86"/>
        <v>Negative ΔP</v>
      </c>
      <c r="R935" t="str">
        <f t="shared" si="87"/>
        <v>Within Model #180 range</v>
      </c>
      <c r="S935" s="4" t="str">
        <f t="shared" si="88"/>
        <v>Not measured</v>
      </c>
      <c r="T935" t="s">
        <v>86</v>
      </c>
      <c r="U935" s="8" t="s">
        <v>1355</v>
      </c>
      <c r="V935" t="str">
        <f t="shared" si="89"/>
        <v>Tier 3</v>
      </c>
    </row>
    <row r="936" spans="1:22">
      <c r="A936" t="s">
        <v>1356</v>
      </c>
      <c r="B936" t="s">
        <v>1063</v>
      </c>
      <c r="C936" s="3">
        <v>46175.659722222219</v>
      </c>
      <c r="D936" t="s">
        <v>1118</v>
      </c>
      <c r="E936">
        <v>6</v>
      </c>
      <c r="F936" s="4">
        <v>2</v>
      </c>
      <c r="G936" s="4">
        <v>0.4</v>
      </c>
      <c r="H936" s="4">
        <v>21.2</v>
      </c>
      <c r="I936" s="4">
        <v>76.400000000000006</v>
      </c>
      <c r="J936" s="4">
        <v>77</v>
      </c>
      <c r="K936" s="4">
        <v>29.85</v>
      </c>
      <c r="L936">
        <v>-0.05</v>
      </c>
      <c r="M936">
        <v>-0.01</v>
      </c>
      <c r="N936" t="s">
        <v>85</v>
      </c>
      <c r="O936" s="4">
        <f t="shared" si="84"/>
        <v>0.38</v>
      </c>
      <c r="P936" s="5">
        <f t="shared" si="85"/>
        <v>8.0000000000000002E-3</v>
      </c>
      <c r="Q936" t="str">
        <f t="shared" si="86"/>
        <v>Negative ΔP</v>
      </c>
      <c r="R936" t="str">
        <f t="shared" si="87"/>
        <v>Within Model #180 range</v>
      </c>
      <c r="S936" s="4" t="str">
        <f t="shared" si="88"/>
        <v>Not measured</v>
      </c>
      <c r="T936" t="s">
        <v>86</v>
      </c>
      <c r="U936" s="8" t="s">
        <v>1319</v>
      </c>
      <c r="V936" t="str">
        <f t="shared" si="89"/>
        <v>Tier 2</v>
      </c>
    </row>
    <row r="937" spans="1:22">
      <c r="A937" t="s">
        <v>1357</v>
      </c>
      <c r="B937" t="s">
        <v>1063</v>
      </c>
      <c r="C937" s="3">
        <v>46175.662499999999</v>
      </c>
      <c r="D937" t="s">
        <v>1120</v>
      </c>
      <c r="E937">
        <v>6</v>
      </c>
      <c r="F937" s="4">
        <v>0</v>
      </c>
      <c r="G937" s="4">
        <v>0.1</v>
      </c>
      <c r="H937" s="4">
        <v>21.8</v>
      </c>
      <c r="I937" s="4">
        <v>78.099999999999994</v>
      </c>
      <c r="J937" s="4">
        <v>77.400000000000006</v>
      </c>
      <c r="K937" s="4">
        <v>29.84</v>
      </c>
      <c r="L937">
        <v>-0.06</v>
      </c>
      <c r="M937">
        <v>-0.01</v>
      </c>
      <c r="N937" t="s">
        <v>85</v>
      </c>
      <c r="O937" s="4">
        <f t="shared" si="84"/>
        <v>0.38</v>
      </c>
      <c r="P937" s="5">
        <f t="shared" si="85"/>
        <v>0</v>
      </c>
      <c r="Q937" t="str">
        <f t="shared" si="86"/>
        <v>Negative ΔP</v>
      </c>
      <c r="R937" t="str">
        <f t="shared" si="87"/>
        <v>Within Model #180 range</v>
      </c>
      <c r="S937" s="4" t="str">
        <f t="shared" si="88"/>
        <v>Not measured</v>
      </c>
      <c r="T937" t="s">
        <v>86</v>
      </c>
      <c r="U937" s="8" t="s">
        <v>1317</v>
      </c>
      <c r="V937" t="str">
        <f t="shared" si="89"/>
        <v>Tier 1</v>
      </c>
    </row>
    <row r="938" spans="1:22">
      <c r="A938" t="s">
        <v>1358</v>
      </c>
      <c r="B938" t="s">
        <v>1063</v>
      </c>
      <c r="C938" s="3">
        <v>46175.664583333331</v>
      </c>
      <c r="D938" t="s">
        <v>1122</v>
      </c>
      <c r="E938">
        <v>6</v>
      </c>
      <c r="F938" s="4">
        <v>0</v>
      </c>
      <c r="G938" s="4">
        <v>0</v>
      </c>
      <c r="H938" s="4">
        <v>21.9</v>
      </c>
      <c r="I938" s="4">
        <v>78.099999999999994</v>
      </c>
      <c r="J938" s="4">
        <v>77.5</v>
      </c>
      <c r="K938" s="4">
        <v>29.86</v>
      </c>
      <c r="L938">
        <v>-0.06</v>
      </c>
      <c r="M938">
        <v>-0.01</v>
      </c>
      <c r="N938" t="s">
        <v>85</v>
      </c>
      <c r="O938" s="4">
        <f t="shared" si="84"/>
        <v>0.38</v>
      </c>
      <c r="P938" s="5">
        <f t="shared" si="85"/>
        <v>0</v>
      </c>
      <c r="Q938" t="str">
        <f t="shared" si="86"/>
        <v>Negative ΔP</v>
      </c>
      <c r="R938" t="str">
        <f t="shared" si="87"/>
        <v>Within Model #180 range</v>
      </c>
      <c r="S938" s="4" t="str">
        <f t="shared" si="88"/>
        <v>Not measured</v>
      </c>
      <c r="T938" t="s">
        <v>86</v>
      </c>
      <c r="U938" s="8" t="s">
        <v>1355</v>
      </c>
      <c r="V938" t="str">
        <f t="shared" si="89"/>
        <v>Tier 1</v>
      </c>
    </row>
    <row r="939" spans="1:22">
      <c r="A939" t="s">
        <v>1359</v>
      </c>
      <c r="B939" t="s">
        <v>1063</v>
      </c>
      <c r="C939" s="3">
        <v>46175.667361111111</v>
      </c>
      <c r="D939" t="s">
        <v>1124</v>
      </c>
      <c r="E939">
        <v>6</v>
      </c>
      <c r="F939" s="4">
        <v>0</v>
      </c>
      <c r="G939" s="4">
        <v>0</v>
      </c>
      <c r="H939" s="4">
        <v>21.8</v>
      </c>
      <c r="I939" s="4">
        <v>78.2</v>
      </c>
      <c r="J939" s="4">
        <v>77.599999999999994</v>
      </c>
      <c r="K939" s="4">
        <v>29.88</v>
      </c>
      <c r="L939">
        <v>-0.06</v>
      </c>
      <c r="M939">
        <v>-0.01</v>
      </c>
      <c r="N939" t="s">
        <v>85</v>
      </c>
      <c r="O939" s="4">
        <f t="shared" si="84"/>
        <v>0.38</v>
      </c>
      <c r="P939" s="5">
        <f t="shared" si="85"/>
        <v>0</v>
      </c>
      <c r="Q939" t="str">
        <f t="shared" si="86"/>
        <v>Negative ΔP</v>
      </c>
      <c r="R939" t="str">
        <f t="shared" si="87"/>
        <v>Within Model #180 range</v>
      </c>
      <c r="S939" s="4" t="str">
        <f t="shared" si="88"/>
        <v>Not measured</v>
      </c>
      <c r="T939" t="s">
        <v>86</v>
      </c>
      <c r="U939" s="8" t="s">
        <v>1323</v>
      </c>
      <c r="V939" t="str">
        <f t="shared" si="89"/>
        <v>Tier 1</v>
      </c>
    </row>
    <row r="940" spans="1:22">
      <c r="A940" t="s">
        <v>1360</v>
      </c>
      <c r="B940" t="s">
        <v>1063</v>
      </c>
      <c r="C940" s="3">
        <v>46175.670138888891</v>
      </c>
      <c r="D940" t="s">
        <v>1126</v>
      </c>
      <c r="E940">
        <v>6</v>
      </c>
      <c r="F940" s="4">
        <v>0</v>
      </c>
      <c r="G940" s="4">
        <v>0</v>
      </c>
      <c r="H940" s="4">
        <v>21.8</v>
      </c>
      <c r="I940" s="4">
        <v>78.2</v>
      </c>
      <c r="J940" s="4">
        <v>77.7</v>
      </c>
      <c r="K940" s="4">
        <v>29.9</v>
      </c>
      <c r="L940">
        <v>-0.06</v>
      </c>
      <c r="M940">
        <v>-0.01</v>
      </c>
      <c r="N940" t="s">
        <v>85</v>
      </c>
      <c r="O940" s="4">
        <f t="shared" si="84"/>
        <v>0.38</v>
      </c>
      <c r="P940" s="5">
        <f t="shared" si="85"/>
        <v>0</v>
      </c>
      <c r="Q940" t="str">
        <f t="shared" si="86"/>
        <v>Negative ΔP</v>
      </c>
      <c r="R940" t="str">
        <f t="shared" si="87"/>
        <v>Within Model #180 range</v>
      </c>
      <c r="S940" s="4" t="str">
        <f t="shared" si="88"/>
        <v>Not measured</v>
      </c>
      <c r="T940" t="s">
        <v>86</v>
      </c>
      <c r="U940" s="8" t="s">
        <v>1327</v>
      </c>
      <c r="V940" t="str">
        <f t="shared" si="89"/>
        <v>Tier 1</v>
      </c>
    </row>
    <row r="941" spans="1:22">
      <c r="A941" t="s">
        <v>1361</v>
      </c>
      <c r="B941" t="s">
        <v>1063</v>
      </c>
      <c r="C941" s="3">
        <v>46175.672222222223</v>
      </c>
      <c r="D941" t="s">
        <v>1128</v>
      </c>
      <c r="E941">
        <v>6</v>
      </c>
      <c r="F941" s="4">
        <v>0</v>
      </c>
      <c r="G941" s="4">
        <v>0</v>
      </c>
      <c r="H941" s="4">
        <v>21.8</v>
      </c>
      <c r="I941" s="4">
        <v>78.2</v>
      </c>
      <c r="J941" s="4">
        <v>77.8</v>
      </c>
      <c r="K941" s="4">
        <v>29.92</v>
      </c>
      <c r="L941">
        <v>-0.06</v>
      </c>
      <c r="M941">
        <v>-0.01</v>
      </c>
      <c r="N941" t="s">
        <v>85</v>
      </c>
      <c r="O941" s="4">
        <f t="shared" si="84"/>
        <v>0.38</v>
      </c>
      <c r="P941" s="5">
        <f t="shared" si="85"/>
        <v>0</v>
      </c>
      <c r="Q941" t="str">
        <f t="shared" si="86"/>
        <v>Negative ΔP</v>
      </c>
      <c r="R941" t="str">
        <f t="shared" si="87"/>
        <v>Within Model #180 range</v>
      </c>
      <c r="S941" s="4" t="str">
        <f t="shared" si="88"/>
        <v>Not measured</v>
      </c>
      <c r="T941" t="s">
        <v>86</v>
      </c>
      <c r="U941" s="8" t="s">
        <v>1329</v>
      </c>
      <c r="V941" t="str">
        <f t="shared" si="89"/>
        <v>Tier 1</v>
      </c>
    </row>
    <row r="942" spans="1:22">
      <c r="A942" t="s">
        <v>1362</v>
      </c>
      <c r="B942" t="s">
        <v>1063</v>
      </c>
      <c r="C942" s="3">
        <v>46175.675000000003</v>
      </c>
      <c r="D942" t="s">
        <v>1130</v>
      </c>
      <c r="E942">
        <v>6</v>
      </c>
      <c r="F942" s="4">
        <v>0</v>
      </c>
      <c r="G942" s="4">
        <v>0</v>
      </c>
      <c r="H942" s="4">
        <v>21.8</v>
      </c>
      <c r="I942" s="4">
        <v>78.2</v>
      </c>
      <c r="J942" s="4">
        <v>77.900000000000006</v>
      </c>
      <c r="K942" s="4">
        <v>29.94</v>
      </c>
      <c r="L942">
        <v>-0.06</v>
      </c>
      <c r="M942">
        <v>-0.01</v>
      </c>
      <c r="N942" t="s">
        <v>85</v>
      </c>
      <c r="O942" s="4">
        <f t="shared" si="84"/>
        <v>0.38</v>
      </c>
      <c r="P942" s="5">
        <f t="shared" si="85"/>
        <v>0</v>
      </c>
      <c r="Q942" t="str">
        <f t="shared" si="86"/>
        <v>Negative ΔP</v>
      </c>
      <c r="R942" t="str">
        <f t="shared" si="87"/>
        <v>Within Model #180 range</v>
      </c>
      <c r="S942" s="4" t="str">
        <f t="shared" si="88"/>
        <v>Not measured</v>
      </c>
      <c r="T942" t="s">
        <v>86</v>
      </c>
      <c r="U942" s="8" t="s">
        <v>1333</v>
      </c>
      <c r="V942" t="str">
        <f t="shared" si="89"/>
        <v>Tier 1</v>
      </c>
    </row>
    <row r="943" spans="1:22">
      <c r="A943" t="s">
        <v>1363</v>
      </c>
      <c r="B943" t="s">
        <v>1063</v>
      </c>
      <c r="C943" s="3">
        <v>46175.677083333336</v>
      </c>
      <c r="D943" t="s">
        <v>1132</v>
      </c>
      <c r="E943">
        <v>6</v>
      </c>
      <c r="F943" s="4">
        <v>0</v>
      </c>
      <c r="G943" s="4">
        <v>0</v>
      </c>
      <c r="H943" s="4">
        <v>21.8</v>
      </c>
      <c r="I943" s="4">
        <v>78.2</v>
      </c>
      <c r="J943" s="4">
        <v>77.2</v>
      </c>
      <c r="K943" s="4">
        <v>29.95</v>
      </c>
      <c r="L943">
        <v>-0.06</v>
      </c>
      <c r="M943">
        <v>-0.01</v>
      </c>
      <c r="N943" t="s">
        <v>85</v>
      </c>
      <c r="O943" s="4">
        <f t="shared" si="84"/>
        <v>0.38</v>
      </c>
      <c r="P943" s="5">
        <f t="shared" si="85"/>
        <v>0</v>
      </c>
      <c r="Q943" t="str">
        <f t="shared" si="86"/>
        <v>Negative ΔP</v>
      </c>
      <c r="R943" t="str">
        <f t="shared" si="87"/>
        <v>Within Model #180 range</v>
      </c>
      <c r="S943" s="4" t="str">
        <f t="shared" si="88"/>
        <v>Not measured</v>
      </c>
      <c r="T943" t="s">
        <v>86</v>
      </c>
      <c r="U943" s="8" t="s">
        <v>1335</v>
      </c>
      <c r="V943" t="str">
        <f t="shared" si="89"/>
        <v>Tier 1</v>
      </c>
    </row>
    <row r="944" spans="1:22">
      <c r="A944" t="s">
        <v>1364</v>
      </c>
      <c r="B944" t="s">
        <v>1063</v>
      </c>
      <c r="C944" s="3">
        <v>46223.584027777775</v>
      </c>
      <c r="D944" t="s">
        <v>1064</v>
      </c>
      <c r="E944">
        <v>7</v>
      </c>
      <c r="F944" s="4">
        <v>0</v>
      </c>
      <c r="G944" s="4">
        <v>0.1</v>
      </c>
      <c r="H944" s="4">
        <v>21.1</v>
      </c>
      <c r="I944" s="4">
        <v>78.8</v>
      </c>
      <c r="J944" s="4">
        <v>77.099999999999994</v>
      </c>
      <c r="K944" s="4">
        <v>29.56</v>
      </c>
      <c r="L944">
        <v>-0.06</v>
      </c>
      <c r="M944">
        <v>-0.01</v>
      </c>
      <c r="N944" t="s">
        <v>85</v>
      </c>
      <c r="O944" s="4">
        <f t="shared" si="84"/>
        <v>0.38</v>
      </c>
      <c r="P944" s="5">
        <f t="shared" si="85"/>
        <v>0</v>
      </c>
      <c r="Q944" t="str">
        <f t="shared" si="86"/>
        <v>Negative ΔP</v>
      </c>
      <c r="R944" t="str">
        <f t="shared" si="87"/>
        <v>Within Model #180 range</v>
      </c>
      <c r="S944" s="4" t="str">
        <f t="shared" si="88"/>
        <v>Not measured</v>
      </c>
      <c r="T944" t="s">
        <v>86</v>
      </c>
      <c r="U944" s="8" t="s">
        <v>1365</v>
      </c>
      <c r="V944" t="str">
        <f t="shared" si="89"/>
        <v>Tier 1</v>
      </c>
    </row>
    <row r="945" spans="1:22">
      <c r="A945" t="s">
        <v>1366</v>
      </c>
      <c r="B945" t="s">
        <v>1063</v>
      </c>
      <c r="C945" s="3">
        <v>46223.586805555555</v>
      </c>
      <c r="D945" t="s">
        <v>1067</v>
      </c>
      <c r="E945">
        <v>7</v>
      </c>
      <c r="F945" s="4">
        <v>0</v>
      </c>
      <c r="G945" s="4">
        <v>6.2</v>
      </c>
      <c r="H945" s="4">
        <v>5.0999999999999996</v>
      </c>
      <c r="I945" s="4">
        <v>88.7</v>
      </c>
      <c r="J945" s="4">
        <v>77.8</v>
      </c>
      <c r="K945" s="4">
        <v>29.56</v>
      </c>
      <c r="L945">
        <v>0</v>
      </c>
      <c r="M945">
        <v>0</v>
      </c>
      <c r="N945" t="s">
        <v>85</v>
      </c>
      <c r="O945" s="4">
        <f t="shared" si="84"/>
        <v>0</v>
      </c>
      <c r="P945" s="5">
        <f t="shared" si="85"/>
        <v>0</v>
      </c>
      <c r="Q945" t="str">
        <f t="shared" si="86"/>
        <v>Zero ΔP</v>
      </c>
      <c r="R945" t="str">
        <f t="shared" si="87"/>
        <v>Zero / below detection</v>
      </c>
      <c r="S945" s="4" t="str">
        <f t="shared" si="88"/>
        <v>Not measured</v>
      </c>
      <c r="T945" t="s">
        <v>86</v>
      </c>
      <c r="U945" s="8" t="s">
        <v>1365</v>
      </c>
      <c r="V945" t="str">
        <f t="shared" si="89"/>
        <v>Tier 1</v>
      </c>
    </row>
    <row r="946" spans="1:22">
      <c r="A946" t="s">
        <v>1367</v>
      </c>
      <c r="B946" t="s">
        <v>1063</v>
      </c>
      <c r="C946" s="3">
        <v>46223.588888888888</v>
      </c>
      <c r="D946" t="s">
        <v>1070</v>
      </c>
      <c r="E946">
        <v>7</v>
      </c>
      <c r="F946" s="4">
        <v>0</v>
      </c>
      <c r="G946" s="4">
        <v>2.1</v>
      </c>
      <c r="H946" s="4">
        <v>7.2</v>
      </c>
      <c r="I946" s="4">
        <v>90.7</v>
      </c>
      <c r="J946" s="4">
        <v>77.3</v>
      </c>
      <c r="K946" s="4">
        <v>29.56</v>
      </c>
      <c r="L946">
        <v>0</v>
      </c>
      <c r="M946">
        <v>0</v>
      </c>
      <c r="N946" t="s">
        <v>85</v>
      </c>
      <c r="O946" s="4">
        <f t="shared" si="84"/>
        <v>0</v>
      </c>
      <c r="P946" s="5">
        <f t="shared" si="85"/>
        <v>0</v>
      </c>
      <c r="Q946" t="str">
        <f t="shared" si="86"/>
        <v>Zero ΔP</v>
      </c>
      <c r="R946" t="str">
        <f t="shared" si="87"/>
        <v>Zero / below detection</v>
      </c>
      <c r="S946" s="4" t="str">
        <f t="shared" si="88"/>
        <v>Not measured</v>
      </c>
      <c r="T946" t="s">
        <v>86</v>
      </c>
      <c r="U946" s="8" t="s">
        <v>1365</v>
      </c>
      <c r="V946" t="str">
        <f t="shared" si="89"/>
        <v>Tier 1</v>
      </c>
    </row>
    <row r="947" spans="1:22">
      <c r="A947" t="s">
        <v>1368</v>
      </c>
      <c r="B947" t="s">
        <v>1063</v>
      </c>
      <c r="C947" s="3">
        <v>46223.591666666667</v>
      </c>
      <c r="D947" t="s">
        <v>1072</v>
      </c>
      <c r="E947">
        <v>7</v>
      </c>
      <c r="F947" s="4">
        <v>0</v>
      </c>
      <c r="G947" s="4">
        <v>0.3</v>
      </c>
      <c r="H947" s="4">
        <v>20.100000000000001</v>
      </c>
      <c r="I947" s="4">
        <v>79.599999999999994</v>
      </c>
      <c r="J947" s="4">
        <v>77.599999999999994</v>
      </c>
      <c r="K947" s="4">
        <v>29.55</v>
      </c>
      <c r="L947">
        <v>-0.06</v>
      </c>
      <c r="M947">
        <v>-0.01</v>
      </c>
      <c r="N947" t="s">
        <v>85</v>
      </c>
      <c r="O947" s="4">
        <f t="shared" si="84"/>
        <v>0.38</v>
      </c>
      <c r="P947" s="5">
        <f t="shared" si="85"/>
        <v>0</v>
      </c>
      <c r="Q947" t="str">
        <f t="shared" si="86"/>
        <v>Negative ΔP</v>
      </c>
      <c r="R947" t="str">
        <f t="shared" si="87"/>
        <v>Within Model #180 range</v>
      </c>
      <c r="S947" s="4" t="str">
        <f t="shared" si="88"/>
        <v>Not measured</v>
      </c>
      <c r="T947" t="s">
        <v>86</v>
      </c>
      <c r="U947" s="8" t="s">
        <v>1369</v>
      </c>
      <c r="V947" t="str">
        <f t="shared" si="89"/>
        <v>Tier 1</v>
      </c>
    </row>
    <row r="948" spans="1:22">
      <c r="A948" t="s">
        <v>1370</v>
      </c>
      <c r="B948" t="s">
        <v>1063</v>
      </c>
      <c r="C948" s="3">
        <v>46223.594444444447</v>
      </c>
      <c r="D948" t="s">
        <v>1074</v>
      </c>
      <c r="E948">
        <v>7</v>
      </c>
      <c r="F948" s="4">
        <v>0</v>
      </c>
      <c r="G948" s="4">
        <v>0.1</v>
      </c>
      <c r="H948" s="4">
        <v>21.2</v>
      </c>
      <c r="I948" s="4">
        <v>78.7</v>
      </c>
      <c r="J948" s="4">
        <v>77.900000000000006</v>
      </c>
      <c r="K948" s="4">
        <v>29.55</v>
      </c>
      <c r="L948">
        <v>-0.06</v>
      </c>
      <c r="M948">
        <v>-0.01</v>
      </c>
      <c r="N948" t="s">
        <v>85</v>
      </c>
      <c r="O948" s="4">
        <f t="shared" si="84"/>
        <v>0.38</v>
      </c>
      <c r="P948" s="5">
        <f t="shared" si="85"/>
        <v>0</v>
      </c>
      <c r="Q948" t="str">
        <f t="shared" si="86"/>
        <v>Negative ΔP</v>
      </c>
      <c r="R948" t="str">
        <f t="shared" si="87"/>
        <v>Within Model #180 range</v>
      </c>
      <c r="S948" s="4" t="str">
        <f t="shared" si="88"/>
        <v>Not measured</v>
      </c>
      <c r="T948" t="s">
        <v>86</v>
      </c>
      <c r="U948" s="8" t="s">
        <v>1369</v>
      </c>
      <c r="V948" t="str">
        <f t="shared" si="89"/>
        <v>Tier 1</v>
      </c>
    </row>
    <row r="949" spans="1:22">
      <c r="A949" t="s">
        <v>1371</v>
      </c>
      <c r="B949" t="s">
        <v>1063</v>
      </c>
      <c r="C949" s="3">
        <v>46223.59652777778</v>
      </c>
      <c r="D949" t="s">
        <v>1076</v>
      </c>
      <c r="E949">
        <v>7</v>
      </c>
      <c r="F949" t="s">
        <v>85</v>
      </c>
      <c r="G949" t="s">
        <v>85</v>
      </c>
      <c r="H949" t="s">
        <v>85</v>
      </c>
      <c r="I949" t="s">
        <v>85</v>
      </c>
      <c r="J949" t="s">
        <v>85</v>
      </c>
      <c r="K949" t="s">
        <v>85</v>
      </c>
      <c r="L949" t="s">
        <v>85</v>
      </c>
      <c r="M949" t="s">
        <v>85</v>
      </c>
      <c r="N949" t="s">
        <v>85</v>
      </c>
      <c r="O949" s="4" t="str">
        <f t="shared" si="84"/>
        <v>Not measured</v>
      </c>
      <c r="P949" s="5" t="str">
        <f t="shared" si="85"/>
        <v>Not measured</v>
      </c>
      <c r="Q949" t="str">
        <f t="shared" si="86"/>
        <v>Not measured</v>
      </c>
      <c r="R949" t="str">
        <f t="shared" si="87"/>
        <v>Not measured</v>
      </c>
      <c r="S949" s="4" t="str">
        <f t="shared" si="88"/>
        <v>Not measured</v>
      </c>
      <c r="T949" t="s">
        <v>85</v>
      </c>
      <c r="U949" s="8" t="s">
        <v>1372</v>
      </c>
      <c r="V949" t="str">
        <f t="shared" si="89"/>
        <v>Not Classified</v>
      </c>
    </row>
    <row r="950" spans="1:22">
      <c r="A950" t="s">
        <v>1373</v>
      </c>
      <c r="B950" t="s">
        <v>1063</v>
      </c>
      <c r="C950" s="3">
        <v>46223.599305555559</v>
      </c>
      <c r="D950" t="s">
        <v>1079</v>
      </c>
      <c r="E950">
        <v>7</v>
      </c>
      <c r="F950" s="4">
        <v>0</v>
      </c>
      <c r="G950" s="4">
        <v>0</v>
      </c>
      <c r="H950" s="4">
        <v>21.5</v>
      </c>
      <c r="I950" s="4">
        <v>78.5</v>
      </c>
      <c r="J950" s="4">
        <v>77.5</v>
      </c>
      <c r="K950" s="4">
        <v>29.56</v>
      </c>
      <c r="L950">
        <v>-0.06</v>
      </c>
      <c r="M950">
        <v>-0.01</v>
      </c>
      <c r="N950" t="s">
        <v>85</v>
      </c>
      <c r="O950" s="4">
        <f t="shared" si="84"/>
        <v>0.38</v>
      </c>
      <c r="P950" s="5">
        <f t="shared" si="85"/>
        <v>0</v>
      </c>
      <c r="Q950" t="str">
        <f t="shared" si="86"/>
        <v>Negative ΔP</v>
      </c>
      <c r="R950" t="str">
        <f t="shared" si="87"/>
        <v>Within Model #180 range</v>
      </c>
      <c r="S950" s="4" t="str">
        <f t="shared" si="88"/>
        <v>Not measured</v>
      </c>
      <c r="T950" t="s">
        <v>86</v>
      </c>
      <c r="U950" s="8" t="s">
        <v>1365</v>
      </c>
      <c r="V950" t="str">
        <f t="shared" si="89"/>
        <v>Tier 1</v>
      </c>
    </row>
    <row r="951" spans="1:22">
      <c r="A951" t="s">
        <v>1374</v>
      </c>
      <c r="B951" t="s">
        <v>1063</v>
      </c>
      <c r="C951" s="3">
        <v>46223.601388888892</v>
      </c>
      <c r="D951" t="s">
        <v>1081</v>
      </c>
      <c r="E951">
        <v>7</v>
      </c>
      <c r="F951" s="4">
        <v>0</v>
      </c>
      <c r="G951" s="4">
        <v>0.1</v>
      </c>
      <c r="H951" s="4">
        <v>21.3</v>
      </c>
      <c r="I951" s="4">
        <v>78.599999999999994</v>
      </c>
      <c r="J951" s="4">
        <v>77.400000000000006</v>
      </c>
      <c r="K951" s="4">
        <v>29.55</v>
      </c>
      <c r="L951">
        <v>-0.06</v>
      </c>
      <c r="M951">
        <v>-0.01</v>
      </c>
      <c r="N951" t="s">
        <v>85</v>
      </c>
      <c r="O951" s="4">
        <f t="shared" si="84"/>
        <v>0.38</v>
      </c>
      <c r="P951" s="5">
        <f t="shared" si="85"/>
        <v>0</v>
      </c>
      <c r="Q951" t="str">
        <f t="shared" si="86"/>
        <v>Negative ΔP</v>
      </c>
      <c r="R951" t="str">
        <f t="shared" si="87"/>
        <v>Within Model #180 range</v>
      </c>
      <c r="S951" s="4" t="str">
        <f t="shared" si="88"/>
        <v>Not measured</v>
      </c>
      <c r="T951" t="s">
        <v>86</v>
      </c>
      <c r="U951" s="8" t="s">
        <v>1369</v>
      </c>
      <c r="V951" t="str">
        <f t="shared" si="89"/>
        <v>Tier 1</v>
      </c>
    </row>
    <row r="952" spans="1:22">
      <c r="A952" t="s">
        <v>1375</v>
      </c>
      <c r="B952" t="s">
        <v>1063</v>
      </c>
      <c r="C952" s="3">
        <v>46223.604166666664</v>
      </c>
      <c r="D952" t="s">
        <v>1083</v>
      </c>
      <c r="E952">
        <v>7</v>
      </c>
      <c r="F952" s="4">
        <v>0</v>
      </c>
      <c r="G952" s="4">
        <v>0</v>
      </c>
      <c r="H952" s="4">
        <v>21.7</v>
      </c>
      <c r="I952" s="4">
        <v>78.3</v>
      </c>
      <c r="J952" s="4">
        <v>77.7</v>
      </c>
      <c r="K952" s="4">
        <v>29.54</v>
      </c>
      <c r="L952">
        <v>-0.06</v>
      </c>
      <c r="M952">
        <v>-0.01</v>
      </c>
      <c r="N952" t="s">
        <v>85</v>
      </c>
      <c r="O952" s="4">
        <f t="shared" si="84"/>
        <v>0.38</v>
      </c>
      <c r="P952" s="5">
        <f t="shared" si="85"/>
        <v>0</v>
      </c>
      <c r="Q952" t="str">
        <f t="shared" si="86"/>
        <v>Negative ΔP</v>
      </c>
      <c r="R952" t="str">
        <f t="shared" si="87"/>
        <v>Within Model #180 range</v>
      </c>
      <c r="S952" s="4" t="str">
        <f t="shared" si="88"/>
        <v>Not measured</v>
      </c>
      <c r="T952" t="s">
        <v>86</v>
      </c>
      <c r="U952" s="8" t="s">
        <v>1376</v>
      </c>
      <c r="V952" t="str">
        <f t="shared" si="89"/>
        <v>Tier 1</v>
      </c>
    </row>
    <row r="953" spans="1:22">
      <c r="A953" t="s">
        <v>1377</v>
      </c>
      <c r="B953" t="s">
        <v>1063</v>
      </c>
      <c r="C953" s="3">
        <v>46223.606944444444</v>
      </c>
      <c r="D953" t="s">
        <v>1085</v>
      </c>
      <c r="E953">
        <v>7</v>
      </c>
      <c r="F953" s="4">
        <v>0</v>
      </c>
      <c r="G953" s="4">
        <v>0</v>
      </c>
      <c r="H953" s="4">
        <v>21.6</v>
      </c>
      <c r="I953" s="4">
        <v>78.400000000000006</v>
      </c>
      <c r="J953" s="4">
        <v>77</v>
      </c>
      <c r="K953" s="4">
        <v>29.53</v>
      </c>
      <c r="L953">
        <v>-0.06</v>
      </c>
      <c r="M953">
        <v>-0.01</v>
      </c>
      <c r="N953" t="s">
        <v>85</v>
      </c>
      <c r="O953" s="4">
        <f t="shared" si="84"/>
        <v>0.38</v>
      </c>
      <c r="P953" s="5">
        <f t="shared" si="85"/>
        <v>0</v>
      </c>
      <c r="Q953" t="str">
        <f t="shared" si="86"/>
        <v>Negative ΔP</v>
      </c>
      <c r="R953" t="str">
        <f t="shared" si="87"/>
        <v>Within Model #180 range</v>
      </c>
      <c r="S953" s="4" t="str">
        <f t="shared" si="88"/>
        <v>Not measured</v>
      </c>
      <c r="T953" t="s">
        <v>86</v>
      </c>
      <c r="U953" s="8" t="s">
        <v>1378</v>
      </c>
      <c r="V953" t="str">
        <f t="shared" si="89"/>
        <v>Tier 1</v>
      </c>
    </row>
    <row r="954" spans="1:22">
      <c r="A954" t="s">
        <v>1379</v>
      </c>
      <c r="B954" t="s">
        <v>1063</v>
      </c>
      <c r="C954" s="3">
        <v>46223.609027777777</v>
      </c>
      <c r="D954" t="s">
        <v>1087</v>
      </c>
      <c r="E954">
        <v>7</v>
      </c>
      <c r="F954" s="4">
        <v>0</v>
      </c>
      <c r="G954" s="4">
        <v>0.1</v>
      </c>
      <c r="H954" s="4">
        <v>21.7</v>
      </c>
      <c r="I954" s="4">
        <v>78.2</v>
      </c>
      <c r="J954" s="4">
        <v>77.900000000000006</v>
      </c>
      <c r="K954" s="4">
        <v>29.53</v>
      </c>
      <c r="L954">
        <v>-0.06</v>
      </c>
      <c r="M954">
        <v>-0.01</v>
      </c>
      <c r="N954" t="s">
        <v>85</v>
      </c>
      <c r="O954" s="4">
        <f t="shared" si="84"/>
        <v>0.38</v>
      </c>
      <c r="P954" s="5">
        <f t="shared" si="85"/>
        <v>0</v>
      </c>
      <c r="Q954" t="str">
        <f t="shared" si="86"/>
        <v>Negative ΔP</v>
      </c>
      <c r="R954" t="str">
        <f t="shared" si="87"/>
        <v>Within Model #180 range</v>
      </c>
      <c r="S954" s="4" t="str">
        <f t="shared" si="88"/>
        <v>Not measured</v>
      </c>
      <c r="T954" t="s">
        <v>86</v>
      </c>
      <c r="U954" s="8" t="s">
        <v>1378</v>
      </c>
      <c r="V954" t="str">
        <f t="shared" si="89"/>
        <v>Tier 1</v>
      </c>
    </row>
    <row r="955" spans="1:22">
      <c r="A955" t="s">
        <v>1380</v>
      </c>
      <c r="B955" t="s">
        <v>1063</v>
      </c>
      <c r="C955" s="3">
        <v>46223.611805555556</v>
      </c>
      <c r="D955" t="s">
        <v>1089</v>
      </c>
      <c r="E955">
        <v>7</v>
      </c>
      <c r="F955" s="4">
        <v>0</v>
      </c>
      <c r="G955" s="4">
        <v>0</v>
      </c>
      <c r="H955" s="4">
        <v>21.8</v>
      </c>
      <c r="I955" s="4">
        <v>78.2</v>
      </c>
      <c r="J955" s="4">
        <v>77.099999999999994</v>
      </c>
      <c r="K955" s="4">
        <v>29.52</v>
      </c>
      <c r="L955">
        <v>-0.06</v>
      </c>
      <c r="M955">
        <v>-0.01</v>
      </c>
      <c r="N955" t="s">
        <v>85</v>
      </c>
      <c r="O955" s="4">
        <f t="shared" si="84"/>
        <v>0.38</v>
      </c>
      <c r="P955" s="5">
        <f t="shared" si="85"/>
        <v>0</v>
      </c>
      <c r="Q955" t="str">
        <f t="shared" si="86"/>
        <v>Negative ΔP</v>
      </c>
      <c r="R955" t="str">
        <f t="shared" si="87"/>
        <v>Within Model #180 range</v>
      </c>
      <c r="S955" s="4" t="str">
        <f t="shared" si="88"/>
        <v>Not measured</v>
      </c>
      <c r="T955" t="s">
        <v>86</v>
      </c>
      <c r="U955" s="8" t="s">
        <v>1381</v>
      </c>
      <c r="V955" t="str">
        <f t="shared" si="89"/>
        <v>Tier 1</v>
      </c>
    </row>
    <row r="956" spans="1:22">
      <c r="A956" t="s">
        <v>1382</v>
      </c>
      <c r="B956" t="s">
        <v>1063</v>
      </c>
      <c r="C956" s="3">
        <v>46223.613888888889</v>
      </c>
      <c r="D956" t="s">
        <v>1091</v>
      </c>
      <c r="E956">
        <v>7</v>
      </c>
      <c r="F956" s="4">
        <v>0</v>
      </c>
      <c r="G956" s="4">
        <v>0</v>
      </c>
      <c r="H956" s="4">
        <v>21.8</v>
      </c>
      <c r="I956" s="4">
        <v>78.2</v>
      </c>
      <c r="J956" s="4">
        <v>77.599999999999994</v>
      </c>
      <c r="K956" s="4">
        <v>29.54</v>
      </c>
      <c r="L956">
        <v>-0.06</v>
      </c>
      <c r="M956">
        <v>-0.01</v>
      </c>
      <c r="N956" t="s">
        <v>85</v>
      </c>
      <c r="O956" s="4">
        <f t="shared" si="84"/>
        <v>0.38</v>
      </c>
      <c r="P956" s="5">
        <f t="shared" si="85"/>
        <v>0</v>
      </c>
      <c r="Q956" t="str">
        <f t="shared" si="86"/>
        <v>Negative ΔP</v>
      </c>
      <c r="R956" t="str">
        <f t="shared" si="87"/>
        <v>Within Model #180 range</v>
      </c>
      <c r="S956" s="4" t="str">
        <f t="shared" si="88"/>
        <v>Not measured</v>
      </c>
      <c r="T956" t="s">
        <v>86</v>
      </c>
      <c r="U956" s="8" t="s">
        <v>1376</v>
      </c>
      <c r="V956" t="str">
        <f t="shared" si="89"/>
        <v>Tier 1</v>
      </c>
    </row>
    <row r="957" spans="1:22">
      <c r="A957" t="s">
        <v>1383</v>
      </c>
      <c r="B957" t="s">
        <v>1063</v>
      </c>
      <c r="C957" s="3">
        <v>46223.616666666669</v>
      </c>
      <c r="D957" t="s">
        <v>1093</v>
      </c>
      <c r="E957">
        <v>7</v>
      </c>
      <c r="F957" s="4">
        <v>2.4</v>
      </c>
      <c r="G957" s="4">
        <v>4.3</v>
      </c>
      <c r="H957" s="4">
        <v>11.7</v>
      </c>
      <c r="I957" s="4">
        <v>81.599999999999994</v>
      </c>
      <c r="J957" s="4">
        <v>77.3</v>
      </c>
      <c r="K957" s="4">
        <v>29.55</v>
      </c>
      <c r="L957">
        <v>-0.01</v>
      </c>
      <c r="M957">
        <v>-0.01</v>
      </c>
      <c r="N957" t="s">
        <v>85</v>
      </c>
      <c r="O957" s="4">
        <f t="shared" si="84"/>
        <v>0.38</v>
      </c>
      <c r="P957" s="5">
        <f t="shared" si="85"/>
        <v>8.9999999999999993E-3</v>
      </c>
      <c r="Q957" t="str">
        <f t="shared" si="86"/>
        <v>Negative ΔP</v>
      </c>
      <c r="R957" t="str">
        <f t="shared" si="87"/>
        <v>Within Model #180 range</v>
      </c>
      <c r="S957" s="4" t="str">
        <f t="shared" si="88"/>
        <v>Not measured</v>
      </c>
      <c r="T957" t="s">
        <v>86</v>
      </c>
      <c r="U957" s="8" t="s">
        <v>1369</v>
      </c>
      <c r="V957" t="str">
        <f t="shared" si="89"/>
        <v>Tier 2</v>
      </c>
    </row>
    <row r="958" spans="1:22">
      <c r="A958" t="s">
        <v>1384</v>
      </c>
      <c r="B958" t="s">
        <v>1063</v>
      </c>
      <c r="C958" s="3">
        <v>46223.619444444441</v>
      </c>
      <c r="D958" t="s">
        <v>1095</v>
      </c>
      <c r="E958">
        <v>7</v>
      </c>
      <c r="F958" s="4">
        <v>0</v>
      </c>
      <c r="G958" s="4">
        <v>0.1</v>
      </c>
      <c r="H958" s="4">
        <v>21.8</v>
      </c>
      <c r="I958" s="4">
        <v>78.099999999999994</v>
      </c>
      <c r="J958" s="4">
        <v>77.8</v>
      </c>
      <c r="K958" s="4">
        <v>29.54</v>
      </c>
      <c r="L958">
        <v>-0.06</v>
      </c>
      <c r="M958">
        <v>-0.01</v>
      </c>
      <c r="N958" t="s">
        <v>85</v>
      </c>
      <c r="O958" s="4">
        <f t="shared" si="84"/>
        <v>0.38</v>
      </c>
      <c r="P958" s="5">
        <f t="shared" si="85"/>
        <v>0</v>
      </c>
      <c r="Q958" t="str">
        <f t="shared" si="86"/>
        <v>Negative ΔP</v>
      </c>
      <c r="R958" t="str">
        <f t="shared" si="87"/>
        <v>Within Model #180 range</v>
      </c>
      <c r="S958" s="4" t="str">
        <f t="shared" si="88"/>
        <v>Not measured</v>
      </c>
      <c r="T958" t="s">
        <v>86</v>
      </c>
      <c r="U958" s="8" t="s">
        <v>1376</v>
      </c>
      <c r="V958" t="str">
        <f t="shared" si="89"/>
        <v>Tier 1</v>
      </c>
    </row>
    <row r="959" spans="1:22">
      <c r="A959" t="s">
        <v>1385</v>
      </c>
      <c r="B959" t="s">
        <v>1063</v>
      </c>
      <c r="C959" s="3">
        <v>46223.621527777781</v>
      </c>
      <c r="D959" t="s">
        <v>1097</v>
      </c>
      <c r="E959">
        <v>7</v>
      </c>
      <c r="F959" s="4">
        <v>1</v>
      </c>
      <c r="G959" s="4">
        <v>0.5</v>
      </c>
      <c r="H959" s="4">
        <v>20.7</v>
      </c>
      <c r="I959" s="4">
        <v>77.8</v>
      </c>
      <c r="J959" s="4">
        <v>77.5</v>
      </c>
      <c r="K959" s="4">
        <v>29.53</v>
      </c>
      <c r="L959">
        <v>-0.05</v>
      </c>
      <c r="M959">
        <v>-0.01</v>
      </c>
      <c r="N959" t="s">
        <v>85</v>
      </c>
      <c r="O959" s="4">
        <f t="shared" si="84"/>
        <v>0.38</v>
      </c>
      <c r="P959" s="5">
        <f t="shared" si="85"/>
        <v>4.0000000000000001E-3</v>
      </c>
      <c r="Q959" t="str">
        <f t="shared" si="86"/>
        <v>Negative ΔP</v>
      </c>
      <c r="R959" t="str">
        <f t="shared" si="87"/>
        <v>Within Model #180 range</v>
      </c>
      <c r="S959" s="4" t="str">
        <f t="shared" si="88"/>
        <v>Not measured</v>
      </c>
      <c r="T959" t="s">
        <v>86</v>
      </c>
      <c r="U959" s="8" t="s">
        <v>1378</v>
      </c>
      <c r="V959" t="str">
        <f t="shared" si="89"/>
        <v>Tier 1</v>
      </c>
    </row>
    <row r="960" spans="1:22">
      <c r="A960" t="s">
        <v>1386</v>
      </c>
      <c r="B960" t="s">
        <v>1063</v>
      </c>
      <c r="C960" s="3">
        <v>46223.624305555553</v>
      </c>
      <c r="D960" t="s">
        <v>1099</v>
      </c>
      <c r="E960">
        <v>7</v>
      </c>
      <c r="F960" s="4">
        <v>4.5</v>
      </c>
      <c r="G960" s="4">
        <v>1.6</v>
      </c>
      <c r="H960" s="4">
        <v>18.899999999999999</v>
      </c>
      <c r="I960" s="4">
        <v>75</v>
      </c>
      <c r="J960" s="4">
        <v>77.2</v>
      </c>
      <c r="K960" s="4">
        <v>29.52</v>
      </c>
      <c r="L960">
        <v>-0.03</v>
      </c>
      <c r="M960">
        <v>-0.01</v>
      </c>
      <c r="N960" t="s">
        <v>85</v>
      </c>
      <c r="O960" s="4">
        <f t="shared" si="84"/>
        <v>0.38</v>
      </c>
      <c r="P960" s="5">
        <f t="shared" si="85"/>
        <v>1.7000000000000001E-2</v>
      </c>
      <c r="Q960" t="str">
        <f t="shared" si="86"/>
        <v>Negative ΔP</v>
      </c>
      <c r="R960" t="str">
        <f t="shared" si="87"/>
        <v>Within Model #180 range</v>
      </c>
      <c r="S960" s="4" t="str">
        <f t="shared" si="88"/>
        <v>Not measured</v>
      </c>
      <c r="T960" t="s">
        <v>86</v>
      </c>
      <c r="U960" s="8" t="s">
        <v>1381</v>
      </c>
      <c r="V960" t="str">
        <f t="shared" si="89"/>
        <v>Tier 3</v>
      </c>
    </row>
    <row r="961" spans="1:22">
      <c r="A961" t="s">
        <v>1387</v>
      </c>
      <c r="B961" t="s">
        <v>1063</v>
      </c>
      <c r="C961" s="3">
        <v>46223.626388888886</v>
      </c>
      <c r="D961" t="s">
        <v>1101</v>
      </c>
      <c r="E961">
        <v>7</v>
      </c>
      <c r="F961" s="4">
        <v>34.799999999999997</v>
      </c>
      <c r="G961" s="4">
        <v>15.6</v>
      </c>
      <c r="H961" s="4">
        <v>6.8</v>
      </c>
      <c r="I961" s="4">
        <v>42.8</v>
      </c>
      <c r="J961" s="4">
        <v>77.400000000000006</v>
      </c>
      <c r="K961" s="4">
        <v>29.51</v>
      </c>
      <c r="L961">
        <v>0.15</v>
      </c>
      <c r="M961">
        <v>0.04</v>
      </c>
      <c r="N961" t="s">
        <v>85</v>
      </c>
      <c r="O961" s="4">
        <f t="shared" si="84"/>
        <v>0.76</v>
      </c>
      <c r="P961" s="5">
        <f t="shared" si="85"/>
        <v>0.26400000000000001</v>
      </c>
      <c r="Q961" t="str">
        <f t="shared" si="86"/>
        <v>Positive ΔP</v>
      </c>
      <c r="R961" t="str">
        <f t="shared" si="87"/>
        <v>Within Model #180 range</v>
      </c>
      <c r="S961" s="4" t="str">
        <f t="shared" si="88"/>
        <v>Not measured</v>
      </c>
      <c r="T961" t="s">
        <v>86</v>
      </c>
      <c r="U961" s="8" t="s">
        <v>1388</v>
      </c>
      <c r="V961" t="str">
        <f t="shared" si="89"/>
        <v>Tier 3</v>
      </c>
    </row>
    <row r="962" spans="1:22">
      <c r="A962" t="s">
        <v>1389</v>
      </c>
      <c r="B962" t="s">
        <v>1063</v>
      </c>
      <c r="C962" s="3">
        <v>46223.629166666666</v>
      </c>
      <c r="D962" t="s">
        <v>1103</v>
      </c>
      <c r="E962">
        <v>7</v>
      </c>
      <c r="F962" s="4">
        <v>0</v>
      </c>
      <c r="G962" s="4">
        <v>0.1</v>
      </c>
      <c r="H962" s="4">
        <v>21.8</v>
      </c>
      <c r="I962" s="4">
        <v>78.099999999999994</v>
      </c>
      <c r="J962" s="4">
        <v>77.7</v>
      </c>
      <c r="K962" t="s">
        <v>85</v>
      </c>
      <c r="L962">
        <v>-0.06</v>
      </c>
      <c r="M962">
        <v>-0.01</v>
      </c>
      <c r="N962" t="s">
        <v>85</v>
      </c>
      <c r="O962" s="4">
        <f t="shared" ref="O962:O1025" si="90">IF(NOT(ISNUMBER(M962)),"Not measured",IF(ABS(M962)=0,0,IF(OR(ABS(M962)&lt;0.01,ABS(M962)&gt;24),"Not calculated",ROUND(3.8*SQRT(ABS(M962)),2))))</f>
        <v>0.38</v>
      </c>
      <c r="P962" s="5">
        <f t="shared" ref="P962:P1025" si="91">IF(AND(ISNUMBER(O962),ISNUMBER(F962)),ROUND(O962*F962/100,3),IF(O962="Not calculated","Not calculated","Not measured"))</f>
        <v>0</v>
      </c>
      <c r="Q962" t="str">
        <f t="shared" ref="Q962:Q1025" si="92">IF(NOT(ISNUMBER(M962)),"Not measured",IF(M962&gt;0,"Positive ΔP",IF(M962&lt;0,"Negative ΔP","Zero ΔP")))</f>
        <v>Negative ΔP</v>
      </c>
      <c r="R962" t="str">
        <f t="shared" ref="R962:R1025" si="93">IF(NOT(ISNUMBER(M962)),"Not measured",IF(ABS(M962)=0,"Zero / below detection",IF(ABS(M962)&lt;0.01,"Below table minimum",IF(ABS(M962)&gt;24,"Above table maximum",IF(3.8*SQRT(ABS(M962))&gt;10,"Above recommended range","Within Model #180 range")))))</f>
        <v>Within Model #180 range</v>
      </c>
      <c r="S962" s="4" t="str">
        <f t="shared" ref="S962:S1025" si="94">IF(AND(ISNUMBER(N962),ISNUMBER(O962)),ROUND(N962-O962,2),IF(O962="Not calculated","Not calculated","Not measured"))</f>
        <v>Not measured</v>
      </c>
      <c r="T962" t="s">
        <v>86</v>
      </c>
      <c r="U962" s="8" t="s">
        <v>1390</v>
      </c>
      <c r="V962" t="str">
        <f t="shared" ref="V962:V1025" si="95">IF(NOT(ISNUMBER(F962)),"Not Classified",IF(F962&lt;=1.25,"Tier 1",IF(F962&lt;2.5,"Tier 2","Tier 3")))</f>
        <v>Tier 1</v>
      </c>
    </row>
    <row r="963" spans="1:22" ht="27.6">
      <c r="A963" t="s">
        <v>1391</v>
      </c>
      <c r="B963" t="s">
        <v>1063</v>
      </c>
      <c r="C963" s="3">
        <v>46223.631944444445</v>
      </c>
      <c r="D963" t="s">
        <v>1105</v>
      </c>
      <c r="E963">
        <v>7</v>
      </c>
      <c r="F963" t="s">
        <v>85</v>
      </c>
      <c r="G963" t="s">
        <v>85</v>
      </c>
      <c r="H963" t="s">
        <v>85</v>
      </c>
      <c r="I963" t="s">
        <v>85</v>
      </c>
      <c r="J963" t="s">
        <v>85</v>
      </c>
      <c r="K963" t="s">
        <v>85</v>
      </c>
      <c r="L963" t="s">
        <v>85</v>
      </c>
      <c r="M963" t="s">
        <v>85</v>
      </c>
      <c r="N963" t="s">
        <v>85</v>
      </c>
      <c r="O963" s="4" t="str">
        <f t="shared" si="90"/>
        <v>Not measured</v>
      </c>
      <c r="P963" s="5" t="str">
        <f t="shared" si="91"/>
        <v>Not measured</v>
      </c>
      <c r="Q963" t="str">
        <f t="shared" si="92"/>
        <v>Not measured</v>
      </c>
      <c r="R963" t="str">
        <f t="shared" si="93"/>
        <v>Not measured</v>
      </c>
      <c r="S963" s="4" t="str">
        <f t="shared" si="94"/>
        <v>Not measured</v>
      </c>
      <c r="T963" t="s">
        <v>85</v>
      </c>
      <c r="U963" s="8" t="s">
        <v>1392</v>
      </c>
      <c r="V963" t="str">
        <f t="shared" si="95"/>
        <v>Not Classified</v>
      </c>
    </row>
    <row r="964" spans="1:22">
      <c r="A964" t="s">
        <v>1393</v>
      </c>
      <c r="B964" t="s">
        <v>1063</v>
      </c>
      <c r="C964" s="3">
        <v>46223.634027777778</v>
      </c>
      <c r="D964" t="s">
        <v>1108</v>
      </c>
      <c r="E964">
        <v>7</v>
      </c>
      <c r="F964" s="4">
        <v>0</v>
      </c>
      <c r="G964" s="4">
        <v>0</v>
      </c>
      <c r="H964" s="4">
        <v>21.8</v>
      </c>
      <c r="I964" s="4">
        <v>78.2</v>
      </c>
      <c r="J964" s="4">
        <v>77.900000000000006</v>
      </c>
      <c r="K964" s="4">
        <v>29.52</v>
      </c>
      <c r="L964">
        <v>-0.06</v>
      </c>
      <c r="M964">
        <v>-0.01</v>
      </c>
      <c r="N964" t="s">
        <v>85</v>
      </c>
      <c r="O964" s="4">
        <f t="shared" si="90"/>
        <v>0.38</v>
      </c>
      <c r="P964" s="5">
        <f t="shared" si="91"/>
        <v>0</v>
      </c>
      <c r="Q964" t="str">
        <f t="shared" si="92"/>
        <v>Negative ΔP</v>
      </c>
      <c r="R964" t="str">
        <f t="shared" si="93"/>
        <v>Within Model #180 range</v>
      </c>
      <c r="S964" s="4" t="str">
        <f t="shared" si="94"/>
        <v>Not measured</v>
      </c>
      <c r="T964" t="s">
        <v>86</v>
      </c>
      <c r="U964" s="8" t="s">
        <v>1381</v>
      </c>
      <c r="V964" t="str">
        <f t="shared" si="95"/>
        <v>Tier 1</v>
      </c>
    </row>
    <row r="965" spans="1:22">
      <c r="A965" t="s">
        <v>1394</v>
      </c>
      <c r="B965" t="s">
        <v>1063</v>
      </c>
      <c r="C965" s="3">
        <v>46223.636805555558</v>
      </c>
      <c r="D965" t="s">
        <v>1110</v>
      </c>
      <c r="E965">
        <v>7</v>
      </c>
      <c r="F965" s="4">
        <v>0.7</v>
      </c>
      <c r="G965" s="4">
        <v>0.3</v>
      </c>
      <c r="H965" s="4">
        <v>21.3</v>
      </c>
      <c r="I965" s="4">
        <v>77.7</v>
      </c>
      <c r="J965" s="4">
        <v>77.900000000000006</v>
      </c>
      <c r="K965" s="4">
        <v>29.53</v>
      </c>
      <c r="L965">
        <v>-0.06</v>
      </c>
      <c r="M965">
        <v>-0.01</v>
      </c>
      <c r="N965" t="s">
        <v>85</v>
      </c>
      <c r="O965" s="4">
        <f t="shared" si="90"/>
        <v>0.38</v>
      </c>
      <c r="P965" s="5">
        <f t="shared" si="91"/>
        <v>3.0000000000000001E-3</v>
      </c>
      <c r="Q965" t="str">
        <f t="shared" si="92"/>
        <v>Negative ΔP</v>
      </c>
      <c r="R965" t="str">
        <f t="shared" si="93"/>
        <v>Within Model #180 range</v>
      </c>
      <c r="S965" s="4" t="str">
        <f t="shared" si="94"/>
        <v>Not measured</v>
      </c>
      <c r="T965" t="s">
        <v>86</v>
      </c>
      <c r="U965" s="8" t="s">
        <v>1378</v>
      </c>
      <c r="V965" t="str">
        <f t="shared" si="95"/>
        <v>Tier 1</v>
      </c>
    </row>
    <row r="966" spans="1:22">
      <c r="A966" t="s">
        <v>1395</v>
      </c>
      <c r="B966" t="s">
        <v>1063</v>
      </c>
      <c r="C966" s="3">
        <v>46223.638888888891</v>
      </c>
      <c r="D966" t="s">
        <v>1112</v>
      </c>
      <c r="E966">
        <v>7</v>
      </c>
      <c r="F966" s="4">
        <v>0</v>
      </c>
      <c r="G966" s="4">
        <v>0</v>
      </c>
      <c r="H966" s="4">
        <v>21.8</v>
      </c>
      <c r="I966" s="4">
        <v>78.2</v>
      </c>
      <c r="J966" s="4">
        <v>77</v>
      </c>
      <c r="K966" s="4">
        <v>29.52</v>
      </c>
      <c r="L966">
        <v>-0.06</v>
      </c>
      <c r="M966">
        <v>-0.01</v>
      </c>
      <c r="N966" t="s">
        <v>85</v>
      </c>
      <c r="O966" s="4">
        <f t="shared" si="90"/>
        <v>0.38</v>
      </c>
      <c r="P966" s="5">
        <f t="shared" si="91"/>
        <v>0</v>
      </c>
      <c r="Q966" t="str">
        <f t="shared" si="92"/>
        <v>Negative ΔP</v>
      </c>
      <c r="R966" t="str">
        <f t="shared" si="93"/>
        <v>Within Model #180 range</v>
      </c>
      <c r="S966" s="4" t="str">
        <f t="shared" si="94"/>
        <v>Not measured</v>
      </c>
      <c r="T966" t="s">
        <v>86</v>
      </c>
      <c r="U966" s="8" t="s">
        <v>1381</v>
      </c>
      <c r="V966" t="str">
        <f t="shared" si="95"/>
        <v>Tier 1</v>
      </c>
    </row>
    <row r="967" spans="1:22">
      <c r="A967" t="s">
        <v>1396</v>
      </c>
      <c r="B967" t="s">
        <v>1063</v>
      </c>
      <c r="C967" s="3">
        <v>46223.64166666667</v>
      </c>
      <c r="D967" t="s">
        <v>1114</v>
      </c>
      <c r="E967">
        <v>7</v>
      </c>
      <c r="F967" s="4">
        <v>38.700000000000003</v>
      </c>
      <c r="G967" s="4">
        <v>23.1</v>
      </c>
      <c r="H967" s="4">
        <v>1.2</v>
      </c>
      <c r="I967" s="4">
        <v>36.9</v>
      </c>
      <c r="J967" t="s">
        <v>85</v>
      </c>
      <c r="K967" s="4">
        <v>29.51</v>
      </c>
      <c r="L967">
        <v>0.19</v>
      </c>
      <c r="M967">
        <v>0.05</v>
      </c>
      <c r="N967" t="s">
        <v>85</v>
      </c>
      <c r="O967" s="4">
        <f t="shared" si="90"/>
        <v>0.85</v>
      </c>
      <c r="P967" s="5">
        <f t="shared" si="91"/>
        <v>0.32900000000000001</v>
      </c>
      <c r="Q967" t="str">
        <f t="shared" si="92"/>
        <v>Positive ΔP</v>
      </c>
      <c r="R967" t="str">
        <f t="shared" si="93"/>
        <v>Within Model #180 range</v>
      </c>
      <c r="S967" s="4" t="str">
        <f t="shared" si="94"/>
        <v>Not measured</v>
      </c>
      <c r="T967" t="s">
        <v>86</v>
      </c>
      <c r="U967" s="8" t="s">
        <v>1388</v>
      </c>
      <c r="V967" t="str">
        <f t="shared" si="95"/>
        <v>Tier 3</v>
      </c>
    </row>
    <row r="968" spans="1:22">
      <c r="A968" t="s">
        <v>1397</v>
      </c>
      <c r="B968" t="s">
        <v>1063</v>
      </c>
      <c r="C968" s="3">
        <v>46223.644444444442</v>
      </c>
      <c r="D968" t="s">
        <v>1116</v>
      </c>
      <c r="E968">
        <v>7</v>
      </c>
      <c r="F968" s="4">
        <v>3.6</v>
      </c>
      <c r="G968" s="4">
        <v>0.7</v>
      </c>
      <c r="H968" s="4">
        <v>19.8</v>
      </c>
      <c r="I968" s="4">
        <v>75.900000000000006</v>
      </c>
      <c r="J968" t="s">
        <v>85</v>
      </c>
      <c r="K968" s="4">
        <v>29.51</v>
      </c>
      <c r="L968">
        <v>-0.04</v>
      </c>
      <c r="M968">
        <v>-0.01</v>
      </c>
      <c r="N968" t="s">
        <v>85</v>
      </c>
      <c r="O968" s="4">
        <f t="shared" si="90"/>
        <v>0.38</v>
      </c>
      <c r="P968" s="5">
        <f t="shared" si="91"/>
        <v>1.4E-2</v>
      </c>
      <c r="Q968" t="str">
        <f t="shared" si="92"/>
        <v>Negative ΔP</v>
      </c>
      <c r="R968" t="str">
        <f t="shared" si="93"/>
        <v>Within Model #180 range</v>
      </c>
      <c r="S968" s="4" t="str">
        <f t="shared" si="94"/>
        <v>Not measured</v>
      </c>
      <c r="T968" t="s">
        <v>86</v>
      </c>
      <c r="U968" s="8" t="s">
        <v>1388</v>
      </c>
      <c r="V968" t="str">
        <f t="shared" si="95"/>
        <v>Tier 3</v>
      </c>
    </row>
    <row r="969" spans="1:22">
      <c r="A969" t="s">
        <v>1398</v>
      </c>
      <c r="B969" t="s">
        <v>1063</v>
      </c>
      <c r="C969" s="3">
        <v>46223.646527777775</v>
      </c>
      <c r="D969" t="s">
        <v>1118</v>
      </c>
      <c r="E969">
        <v>7</v>
      </c>
      <c r="F969" s="4">
        <v>1.4</v>
      </c>
      <c r="G969" s="4">
        <v>0.3</v>
      </c>
      <c r="H969" s="4">
        <v>21.1</v>
      </c>
      <c r="I969" s="4">
        <v>77.2</v>
      </c>
      <c r="J969" s="4">
        <v>77.3</v>
      </c>
      <c r="K969" s="4">
        <v>29.51</v>
      </c>
      <c r="L969">
        <v>-0.05</v>
      </c>
      <c r="M969">
        <v>-0.01</v>
      </c>
      <c r="N969" t="s">
        <v>85</v>
      </c>
      <c r="O969" s="4">
        <f t="shared" si="90"/>
        <v>0.38</v>
      </c>
      <c r="P969" s="5">
        <f t="shared" si="91"/>
        <v>5.0000000000000001E-3</v>
      </c>
      <c r="Q969" t="str">
        <f t="shared" si="92"/>
        <v>Negative ΔP</v>
      </c>
      <c r="R969" t="str">
        <f t="shared" si="93"/>
        <v>Within Model #180 range</v>
      </c>
      <c r="S969" s="4" t="str">
        <f t="shared" si="94"/>
        <v>Not measured</v>
      </c>
      <c r="T969" t="s">
        <v>86</v>
      </c>
      <c r="U969" s="8" t="s">
        <v>1388</v>
      </c>
      <c r="V969" t="str">
        <f t="shared" si="95"/>
        <v>Tier 2</v>
      </c>
    </row>
    <row r="970" spans="1:22">
      <c r="A970" t="s">
        <v>1399</v>
      </c>
      <c r="B970" t="s">
        <v>1063</v>
      </c>
      <c r="C970" s="3">
        <v>46223.649305555555</v>
      </c>
      <c r="D970" t="s">
        <v>1120</v>
      </c>
      <c r="E970">
        <v>7</v>
      </c>
      <c r="F970" s="4">
        <v>0</v>
      </c>
      <c r="G970" s="4">
        <v>0.1</v>
      </c>
      <c r="H970" s="4">
        <v>21.8</v>
      </c>
      <c r="I970" s="4">
        <v>78.099999999999994</v>
      </c>
      <c r="J970" s="4">
        <v>77.400000000000006</v>
      </c>
      <c r="K970" s="4">
        <v>29.51</v>
      </c>
      <c r="L970">
        <v>-0.06</v>
      </c>
      <c r="M970">
        <v>-0.01</v>
      </c>
      <c r="N970" t="s">
        <v>85</v>
      </c>
      <c r="O970" s="4">
        <f t="shared" si="90"/>
        <v>0.38</v>
      </c>
      <c r="P970" s="5">
        <f t="shared" si="91"/>
        <v>0</v>
      </c>
      <c r="Q970" t="str">
        <f t="shared" si="92"/>
        <v>Negative ΔP</v>
      </c>
      <c r="R970" t="str">
        <f t="shared" si="93"/>
        <v>Within Model #180 range</v>
      </c>
      <c r="S970" s="4" t="str">
        <f t="shared" si="94"/>
        <v>Not measured</v>
      </c>
      <c r="T970" t="s">
        <v>86</v>
      </c>
      <c r="U970" s="8" t="s">
        <v>1388</v>
      </c>
      <c r="V970" t="str">
        <f t="shared" si="95"/>
        <v>Tier 1</v>
      </c>
    </row>
    <row r="971" spans="1:22">
      <c r="A971" t="s">
        <v>1400</v>
      </c>
      <c r="B971" t="s">
        <v>1063</v>
      </c>
      <c r="C971" s="3">
        <v>46223.651388888888</v>
      </c>
      <c r="D971" t="s">
        <v>1122</v>
      </c>
      <c r="E971">
        <v>7</v>
      </c>
      <c r="F971" s="4">
        <v>0</v>
      </c>
      <c r="G971" s="4">
        <v>0</v>
      </c>
      <c r="H971" s="4">
        <v>21.9</v>
      </c>
      <c r="I971" s="4">
        <v>78.099999999999994</v>
      </c>
      <c r="J971" s="4">
        <v>77.5</v>
      </c>
      <c r="K971" s="4">
        <v>29.52</v>
      </c>
      <c r="L971">
        <v>-0.06</v>
      </c>
      <c r="M971">
        <v>-0.01</v>
      </c>
      <c r="N971" t="s">
        <v>85</v>
      </c>
      <c r="O971" s="4">
        <f t="shared" si="90"/>
        <v>0.38</v>
      </c>
      <c r="P971" s="5">
        <f t="shared" si="91"/>
        <v>0</v>
      </c>
      <c r="Q971" t="str">
        <f t="shared" si="92"/>
        <v>Negative ΔP</v>
      </c>
      <c r="R971" t="str">
        <f t="shared" si="93"/>
        <v>Within Model #180 range</v>
      </c>
      <c r="S971" s="4" t="str">
        <f t="shared" si="94"/>
        <v>Not measured</v>
      </c>
      <c r="T971" t="s">
        <v>86</v>
      </c>
      <c r="U971" s="8" t="s">
        <v>1381</v>
      </c>
      <c r="V971" t="str">
        <f t="shared" si="95"/>
        <v>Tier 1</v>
      </c>
    </row>
    <row r="972" spans="1:22">
      <c r="A972" t="s">
        <v>1401</v>
      </c>
      <c r="B972" t="s">
        <v>1063</v>
      </c>
      <c r="C972" s="3">
        <v>46223.654166666667</v>
      </c>
      <c r="D972" t="s">
        <v>1124</v>
      </c>
      <c r="E972">
        <v>7</v>
      </c>
      <c r="F972" s="4">
        <v>0</v>
      </c>
      <c r="G972" s="4">
        <v>0</v>
      </c>
      <c r="H972" s="4">
        <v>21.8</v>
      </c>
      <c r="I972" s="4">
        <v>78.2</v>
      </c>
      <c r="J972" s="4">
        <v>77.599999999999994</v>
      </c>
      <c r="K972" s="4">
        <v>29.54</v>
      </c>
      <c r="L972">
        <v>-0.06</v>
      </c>
      <c r="M972">
        <v>-0.01</v>
      </c>
      <c r="N972" t="s">
        <v>85</v>
      </c>
      <c r="O972" s="4">
        <f t="shared" si="90"/>
        <v>0.38</v>
      </c>
      <c r="P972" s="5">
        <f t="shared" si="91"/>
        <v>0</v>
      </c>
      <c r="Q972" t="str">
        <f t="shared" si="92"/>
        <v>Negative ΔP</v>
      </c>
      <c r="R972" t="str">
        <f t="shared" si="93"/>
        <v>Within Model #180 range</v>
      </c>
      <c r="S972" s="4" t="str">
        <f t="shared" si="94"/>
        <v>Not measured</v>
      </c>
      <c r="T972" t="s">
        <v>86</v>
      </c>
      <c r="U972" s="8" t="s">
        <v>1376</v>
      </c>
      <c r="V972" t="str">
        <f t="shared" si="95"/>
        <v>Tier 1</v>
      </c>
    </row>
    <row r="973" spans="1:22">
      <c r="A973" t="s">
        <v>1402</v>
      </c>
      <c r="B973" t="s">
        <v>1063</v>
      </c>
      <c r="C973" s="3">
        <v>46223.656944444447</v>
      </c>
      <c r="D973" t="s">
        <v>1126</v>
      </c>
      <c r="E973">
        <v>7</v>
      </c>
      <c r="F973" s="4">
        <v>0</v>
      </c>
      <c r="G973" s="4">
        <v>0</v>
      </c>
      <c r="H973" s="4">
        <v>21.8</v>
      </c>
      <c r="I973" s="4">
        <v>78.2</v>
      </c>
      <c r="J973" s="4">
        <v>77.7</v>
      </c>
      <c r="K973" s="4">
        <v>29.53</v>
      </c>
      <c r="L973">
        <v>-0.06</v>
      </c>
      <c r="M973">
        <v>-0.01</v>
      </c>
      <c r="N973" t="s">
        <v>85</v>
      </c>
      <c r="O973" s="4">
        <f t="shared" si="90"/>
        <v>0.38</v>
      </c>
      <c r="P973" s="5">
        <f t="shared" si="91"/>
        <v>0</v>
      </c>
      <c r="Q973" t="str">
        <f t="shared" si="92"/>
        <v>Negative ΔP</v>
      </c>
      <c r="R973" t="str">
        <f t="shared" si="93"/>
        <v>Within Model #180 range</v>
      </c>
      <c r="S973" s="4" t="str">
        <f t="shared" si="94"/>
        <v>Not measured</v>
      </c>
      <c r="T973" t="s">
        <v>86</v>
      </c>
      <c r="U973" s="8" t="s">
        <v>1378</v>
      </c>
      <c r="V973" t="str">
        <f t="shared" si="95"/>
        <v>Tier 1</v>
      </c>
    </row>
    <row r="974" spans="1:22">
      <c r="A974" t="s">
        <v>1403</v>
      </c>
      <c r="B974" t="s">
        <v>1063</v>
      </c>
      <c r="C974" s="3">
        <v>46223.65902777778</v>
      </c>
      <c r="D974" t="s">
        <v>1128</v>
      </c>
      <c r="E974">
        <v>7</v>
      </c>
      <c r="F974" s="4">
        <v>0</v>
      </c>
      <c r="G974" s="4">
        <v>0</v>
      </c>
      <c r="H974" s="4">
        <v>21.8</v>
      </c>
      <c r="I974" s="4">
        <v>78.2</v>
      </c>
      <c r="J974" s="4">
        <v>77.8</v>
      </c>
      <c r="K974" s="4">
        <v>29.53</v>
      </c>
      <c r="L974">
        <v>-0.06</v>
      </c>
      <c r="M974">
        <v>-0.01</v>
      </c>
      <c r="N974" t="s">
        <v>85</v>
      </c>
      <c r="O974" s="4">
        <f t="shared" si="90"/>
        <v>0.38</v>
      </c>
      <c r="P974" s="5">
        <f t="shared" si="91"/>
        <v>0</v>
      </c>
      <c r="Q974" t="str">
        <f t="shared" si="92"/>
        <v>Negative ΔP</v>
      </c>
      <c r="R974" t="str">
        <f t="shared" si="93"/>
        <v>Within Model #180 range</v>
      </c>
      <c r="S974" s="4" t="str">
        <f t="shared" si="94"/>
        <v>Not measured</v>
      </c>
      <c r="T974" t="s">
        <v>86</v>
      </c>
      <c r="U974" s="8" t="s">
        <v>1378</v>
      </c>
      <c r="V974" t="str">
        <f t="shared" si="95"/>
        <v>Tier 1</v>
      </c>
    </row>
    <row r="975" spans="1:22">
      <c r="A975" t="s">
        <v>1404</v>
      </c>
      <c r="B975" t="s">
        <v>1063</v>
      </c>
      <c r="C975" s="3">
        <v>46223.661805555559</v>
      </c>
      <c r="D975" t="s">
        <v>1130</v>
      </c>
      <c r="E975">
        <v>7</v>
      </c>
      <c r="F975" s="4">
        <v>0</v>
      </c>
      <c r="G975" s="4">
        <v>0</v>
      </c>
      <c r="H975" s="4">
        <v>21.8</v>
      </c>
      <c r="I975" s="4">
        <v>78.2</v>
      </c>
      <c r="J975" s="4">
        <v>77.900000000000006</v>
      </c>
      <c r="K975" s="4">
        <v>29.53</v>
      </c>
      <c r="L975">
        <v>-0.06</v>
      </c>
      <c r="M975">
        <v>-0.01</v>
      </c>
      <c r="N975" t="s">
        <v>85</v>
      </c>
      <c r="O975" s="4">
        <f t="shared" si="90"/>
        <v>0.38</v>
      </c>
      <c r="P975" s="5">
        <f t="shared" si="91"/>
        <v>0</v>
      </c>
      <c r="Q975" t="str">
        <f t="shared" si="92"/>
        <v>Negative ΔP</v>
      </c>
      <c r="R975" t="str">
        <f t="shared" si="93"/>
        <v>Within Model #180 range</v>
      </c>
      <c r="S975" s="4" t="str">
        <f t="shared" si="94"/>
        <v>Not measured</v>
      </c>
      <c r="T975" t="s">
        <v>86</v>
      </c>
      <c r="U975" s="8" t="s">
        <v>1378</v>
      </c>
      <c r="V975" t="str">
        <f t="shared" si="95"/>
        <v>Tier 1</v>
      </c>
    </row>
    <row r="976" spans="1:22">
      <c r="A976" t="s">
        <v>1405</v>
      </c>
      <c r="B976" t="s">
        <v>1063</v>
      </c>
      <c r="C976" s="3">
        <v>46223.663888888892</v>
      </c>
      <c r="D976" t="s">
        <v>1132</v>
      </c>
      <c r="E976">
        <v>7</v>
      </c>
      <c r="F976" s="4">
        <v>0</v>
      </c>
      <c r="G976" s="4">
        <v>0</v>
      </c>
      <c r="H976" s="4">
        <v>21.8</v>
      </c>
      <c r="I976" s="4">
        <v>78.2</v>
      </c>
      <c r="J976" s="4">
        <v>77.2</v>
      </c>
      <c r="K976" s="4">
        <v>29.52</v>
      </c>
      <c r="L976">
        <v>-0.06</v>
      </c>
      <c r="M976">
        <v>-0.01</v>
      </c>
      <c r="N976" t="s">
        <v>85</v>
      </c>
      <c r="O976" s="4">
        <f t="shared" si="90"/>
        <v>0.38</v>
      </c>
      <c r="P976" s="5">
        <f t="shared" si="91"/>
        <v>0</v>
      </c>
      <c r="Q976" t="str">
        <f t="shared" si="92"/>
        <v>Negative ΔP</v>
      </c>
      <c r="R976" t="str">
        <f t="shared" si="93"/>
        <v>Within Model #180 range</v>
      </c>
      <c r="S976" s="4" t="str">
        <f t="shared" si="94"/>
        <v>Not measured</v>
      </c>
      <c r="T976" t="s">
        <v>86</v>
      </c>
      <c r="U976" s="8" t="s">
        <v>1381</v>
      </c>
      <c r="V976" t="str">
        <f t="shared" si="95"/>
        <v>Tier 1</v>
      </c>
    </row>
    <row r="977" spans="1:22" ht="27.6">
      <c r="A977" t="s">
        <v>1406</v>
      </c>
      <c r="B977" t="s">
        <v>1063</v>
      </c>
      <c r="D977" t="s">
        <v>1076</v>
      </c>
      <c r="E977">
        <v>3</v>
      </c>
      <c r="F977" t="s">
        <v>85</v>
      </c>
      <c r="G977" t="s">
        <v>85</v>
      </c>
      <c r="H977" t="s">
        <v>85</v>
      </c>
      <c r="I977" t="s">
        <v>85</v>
      </c>
      <c r="J977" t="s">
        <v>85</v>
      </c>
      <c r="K977" t="s">
        <v>85</v>
      </c>
      <c r="L977" t="s">
        <v>85</v>
      </c>
      <c r="M977" t="s">
        <v>85</v>
      </c>
      <c r="N977" t="s">
        <v>85</v>
      </c>
      <c r="O977" s="4" t="str">
        <f t="shared" si="90"/>
        <v>Not measured</v>
      </c>
      <c r="P977" s="5" t="str">
        <f t="shared" si="91"/>
        <v>Not measured</v>
      </c>
      <c r="Q977" t="str">
        <f t="shared" si="92"/>
        <v>Not measured</v>
      </c>
      <c r="R977" t="str">
        <f t="shared" si="93"/>
        <v>Not measured</v>
      </c>
      <c r="S977" s="4" t="str">
        <f t="shared" si="94"/>
        <v>Not measured</v>
      </c>
      <c r="T977" t="s">
        <v>85</v>
      </c>
      <c r="U977" s="8" t="s">
        <v>1407</v>
      </c>
      <c r="V977" t="str">
        <f t="shared" si="95"/>
        <v>Not Classified</v>
      </c>
    </row>
    <row r="978" spans="1:22">
      <c r="A978" t="s">
        <v>1408</v>
      </c>
      <c r="B978" t="s">
        <v>1063</v>
      </c>
      <c r="D978" t="s">
        <v>1105</v>
      </c>
      <c r="E978">
        <v>3</v>
      </c>
      <c r="F978" t="s">
        <v>85</v>
      </c>
      <c r="G978" t="s">
        <v>85</v>
      </c>
      <c r="H978" t="s">
        <v>85</v>
      </c>
      <c r="I978" t="s">
        <v>85</v>
      </c>
      <c r="J978" t="s">
        <v>85</v>
      </c>
      <c r="K978" t="s">
        <v>85</v>
      </c>
      <c r="L978" t="s">
        <v>85</v>
      </c>
      <c r="M978" t="s">
        <v>85</v>
      </c>
      <c r="N978" t="s">
        <v>85</v>
      </c>
      <c r="O978" s="4" t="str">
        <f t="shared" si="90"/>
        <v>Not measured</v>
      </c>
      <c r="P978" s="5" t="str">
        <f t="shared" si="91"/>
        <v>Not measured</v>
      </c>
      <c r="Q978" t="str">
        <f t="shared" si="92"/>
        <v>Not measured</v>
      </c>
      <c r="R978" t="str">
        <f t="shared" si="93"/>
        <v>Not measured</v>
      </c>
      <c r="S978" s="4" t="str">
        <f t="shared" si="94"/>
        <v>Not measured</v>
      </c>
      <c r="T978" t="s">
        <v>85</v>
      </c>
      <c r="U978" s="8" t="s">
        <v>1106</v>
      </c>
      <c r="V978" t="str">
        <f t="shared" si="95"/>
        <v>Not Classified</v>
      </c>
    </row>
    <row r="979" spans="1:22">
      <c r="A979" t="s">
        <v>1409</v>
      </c>
      <c r="B979" t="s">
        <v>1410</v>
      </c>
      <c r="C979" s="2">
        <v>45952</v>
      </c>
      <c r="D979" t="s">
        <v>1411</v>
      </c>
      <c r="E979">
        <v>1</v>
      </c>
      <c r="F979" s="4">
        <v>0</v>
      </c>
      <c r="G979" s="4">
        <v>0</v>
      </c>
      <c r="H979" s="4">
        <v>22.5</v>
      </c>
      <c r="I979" s="4">
        <v>78</v>
      </c>
      <c r="J979" s="4">
        <v>58</v>
      </c>
      <c r="K979" s="4">
        <v>28.99</v>
      </c>
      <c r="L979" t="s">
        <v>85</v>
      </c>
      <c r="M979" t="s">
        <v>85</v>
      </c>
      <c r="N979" t="s">
        <v>85</v>
      </c>
      <c r="O979" s="4" t="str">
        <f t="shared" si="90"/>
        <v>Not measured</v>
      </c>
      <c r="P979" s="5" t="str">
        <f t="shared" si="91"/>
        <v>Not measured</v>
      </c>
      <c r="Q979" t="str">
        <f t="shared" si="92"/>
        <v>Not measured</v>
      </c>
      <c r="R979" t="str">
        <f t="shared" si="93"/>
        <v>Not measured</v>
      </c>
      <c r="S979" s="4" t="str">
        <f t="shared" si="94"/>
        <v>Not measured</v>
      </c>
      <c r="T979" t="s">
        <v>86</v>
      </c>
      <c r="U979" s="8" t="s">
        <v>1412</v>
      </c>
      <c r="V979" t="str">
        <f t="shared" si="95"/>
        <v>Tier 1</v>
      </c>
    </row>
    <row r="980" spans="1:22">
      <c r="A980" t="s">
        <v>1414</v>
      </c>
      <c r="B980" t="s">
        <v>1410</v>
      </c>
      <c r="C980" s="2">
        <v>45952</v>
      </c>
      <c r="D980" t="s">
        <v>1415</v>
      </c>
      <c r="E980">
        <v>1</v>
      </c>
      <c r="F980" s="4">
        <v>0</v>
      </c>
      <c r="G980" s="4">
        <v>0</v>
      </c>
      <c r="H980" s="4">
        <v>22.5</v>
      </c>
      <c r="I980" s="4">
        <v>78</v>
      </c>
      <c r="J980" s="4">
        <v>58</v>
      </c>
      <c r="K980" s="4">
        <v>28.99</v>
      </c>
      <c r="L980" t="s">
        <v>85</v>
      </c>
      <c r="M980" t="s">
        <v>85</v>
      </c>
      <c r="N980" t="s">
        <v>85</v>
      </c>
      <c r="O980" s="4" t="str">
        <f t="shared" si="90"/>
        <v>Not measured</v>
      </c>
      <c r="P980" s="5" t="str">
        <f t="shared" si="91"/>
        <v>Not measured</v>
      </c>
      <c r="Q980" t="str">
        <f t="shared" si="92"/>
        <v>Not measured</v>
      </c>
      <c r="R980" t="str">
        <f t="shared" si="93"/>
        <v>Not measured</v>
      </c>
      <c r="S980" s="4" t="str">
        <f t="shared" si="94"/>
        <v>Not measured</v>
      </c>
      <c r="T980" t="s">
        <v>86</v>
      </c>
      <c r="U980" s="8" t="s">
        <v>1412</v>
      </c>
      <c r="V980" t="str">
        <f t="shared" si="95"/>
        <v>Tier 1</v>
      </c>
    </row>
    <row r="981" spans="1:22">
      <c r="A981" t="s">
        <v>1416</v>
      </c>
      <c r="B981" t="s">
        <v>1410</v>
      </c>
      <c r="C981" s="2">
        <v>45952</v>
      </c>
      <c r="D981" t="s">
        <v>1417</v>
      </c>
      <c r="E981">
        <v>1</v>
      </c>
      <c r="F981" s="4">
        <v>0</v>
      </c>
      <c r="G981" s="4">
        <v>0</v>
      </c>
      <c r="H981" s="4">
        <v>22.5</v>
      </c>
      <c r="I981" s="4">
        <v>78</v>
      </c>
      <c r="J981" s="4">
        <v>58</v>
      </c>
      <c r="K981" s="4">
        <v>28.99</v>
      </c>
      <c r="L981" t="s">
        <v>85</v>
      </c>
      <c r="M981" t="s">
        <v>85</v>
      </c>
      <c r="N981" t="s">
        <v>85</v>
      </c>
      <c r="O981" s="4" t="str">
        <f t="shared" si="90"/>
        <v>Not measured</v>
      </c>
      <c r="P981" s="5" t="str">
        <f t="shared" si="91"/>
        <v>Not measured</v>
      </c>
      <c r="Q981" t="str">
        <f t="shared" si="92"/>
        <v>Not measured</v>
      </c>
      <c r="R981" t="str">
        <f t="shared" si="93"/>
        <v>Not measured</v>
      </c>
      <c r="S981" s="4" t="str">
        <f t="shared" si="94"/>
        <v>Not measured</v>
      </c>
      <c r="T981" t="s">
        <v>86</v>
      </c>
      <c r="U981" s="8" t="s">
        <v>1412</v>
      </c>
      <c r="V981" t="str">
        <f t="shared" si="95"/>
        <v>Tier 1</v>
      </c>
    </row>
    <row r="982" spans="1:22">
      <c r="A982" t="s">
        <v>1418</v>
      </c>
      <c r="B982" t="s">
        <v>1410</v>
      </c>
      <c r="C982" s="2">
        <v>45952</v>
      </c>
      <c r="D982" t="s">
        <v>1419</v>
      </c>
      <c r="E982">
        <v>1</v>
      </c>
      <c r="F982" s="4">
        <v>0</v>
      </c>
      <c r="G982" s="4">
        <v>0</v>
      </c>
      <c r="H982" s="4">
        <v>22.5</v>
      </c>
      <c r="I982" s="4">
        <v>78</v>
      </c>
      <c r="J982" s="4">
        <v>58</v>
      </c>
      <c r="K982" s="4">
        <v>28.99</v>
      </c>
      <c r="L982" t="s">
        <v>85</v>
      </c>
      <c r="M982" t="s">
        <v>85</v>
      </c>
      <c r="N982" t="s">
        <v>85</v>
      </c>
      <c r="O982" s="4" t="str">
        <f t="shared" si="90"/>
        <v>Not measured</v>
      </c>
      <c r="P982" s="5" t="str">
        <f t="shared" si="91"/>
        <v>Not measured</v>
      </c>
      <c r="Q982" t="str">
        <f t="shared" si="92"/>
        <v>Not measured</v>
      </c>
      <c r="R982" t="str">
        <f t="shared" si="93"/>
        <v>Not measured</v>
      </c>
      <c r="S982" s="4" t="str">
        <f t="shared" si="94"/>
        <v>Not measured</v>
      </c>
      <c r="T982" t="s">
        <v>86</v>
      </c>
      <c r="U982" s="8" t="s">
        <v>1412</v>
      </c>
      <c r="V982" t="str">
        <f t="shared" si="95"/>
        <v>Tier 1</v>
      </c>
    </row>
    <row r="983" spans="1:22">
      <c r="A983" t="s">
        <v>1420</v>
      </c>
      <c r="B983" t="s">
        <v>1410</v>
      </c>
      <c r="C983" s="2">
        <v>45952</v>
      </c>
      <c r="D983" t="s">
        <v>1421</v>
      </c>
      <c r="E983">
        <v>1</v>
      </c>
      <c r="F983" s="4">
        <v>0</v>
      </c>
      <c r="G983" s="4">
        <v>0</v>
      </c>
      <c r="H983" s="4">
        <v>22.5</v>
      </c>
      <c r="I983" s="4">
        <v>78</v>
      </c>
      <c r="J983" s="4">
        <v>58</v>
      </c>
      <c r="K983" s="4">
        <v>28.99</v>
      </c>
      <c r="L983" t="s">
        <v>85</v>
      </c>
      <c r="M983" t="s">
        <v>85</v>
      </c>
      <c r="N983" t="s">
        <v>85</v>
      </c>
      <c r="O983" s="4" t="str">
        <f t="shared" si="90"/>
        <v>Not measured</v>
      </c>
      <c r="P983" s="5" t="str">
        <f t="shared" si="91"/>
        <v>Not measured</v>
      </c>
      <c r="Q983" t="str">
        <f t="shared" si="92"/>
        <v>Not measured</v>
      </c>
      <c r="R983" t="str">
        <f t="shared" si="93"/>
        <v>Not measured</v>
      </c>
      <c r="S983" s="4" t="str">
        <f t="shared" si="94"/>
        <v>Not measured</v>
      </c>
      <c r="T983" t="s">
        <v>86</v>
      </c>
      <c r="U983" s="8" t="s">
        <v>1412</v>
      </c>
      <c r="V983" t="str">
        <f t="shared" si="95"/>
        <v>Tier 1</v>
      </c>
    </row>
    <row r="984" spans="1:22">
      <c r="A984" t="s">
        <v>1422</v>
      </c>
      <c r="B984" t="s">
        <v>1410</v>
      </c>
      <c r="C984" s="2">
        <v>45952</v>
      </c>
      <c r="D984" t="s">
        <v>1423</v>
      </c>
      <c r="E984">
        <v>1</v>
      </c>
      <c r="F984" s="4">
        <v>0</v>
      </c>
      <c r="G984" s="4">
        <v>0</v>
      </c>
      <c r="H984" s="4">
        <v>22.5</v>
      </c>
      <c r="I984" s="4">
        <v>78</v>
      </c>
      <c r="J984" s="4">
        <v>58</v>
      </c>
      <c r="K984" s="4">
        <v>28.99</v>
      </c>
      <c r="L984" t="s">
        <v>85</v>
      </c>
      <c r="M984" t="s">
        <v>85</v>
      </c>
      <c r="N984" t="s">
        <v>85</v>
      </c>
      <c r="O984" s="4" t="str">
        <f t="shared" si="90"/>
        <v>Not measured</v>
      </c>
      <c r="P984" s="5" t="str">
        <f t="shared" si="91"/>
        <v>Not measured</v>
      </c>
      <c r="Q984" t="str">
        <f t="shared" si="92"/>
        <v>Not measured</v>
      </c>
      <c r="R984" t="str">
        <f t="shared" si="93"/>
        <v>Not measured</v>
      </c>
      <c r="S984" s="4" t="str">
        <f t="shared" si="94"/>
        <v>Not measured</v>
      </c>
      <c r="T984" t="s">
        <v>86</v>
      </c>
      <c r="U984" s="8" t="s">
        <v>1412</v>
      </c>
      <c r="V984" t="str">
        <f t="shared" si="95"/>
        <v>Tier 1</v>
      </c>
    </row>
    <row r="985" spans="1:22">
      <c r="A985" t="s">
        <v>1424</v>
      </c>
      <c r="B985" t="s">
        <v>1410</v>
      </c>
      <c r="C985" s="2">
        <v>45952</v>
      </c>
      <c r="D985" t="s">
        <v>1425</v>
      </c>
      <c r="E985">
        <v>1</v>
      </c>
      <c r="F985" s="4">
        <v>0</v>
      </c>
      <c r="G985" s="4">
        <v>0.1</v>
      </c>
      <c r="H985" s="4">
        <v>22.4</v>
      </c>
      <c r="I985" s="4">
        <v>77.5</v>
      </c>
      <c r="J985" s="4">
        <v>57.8</v>
      </c>
      <c r="K985" s="4">
        <v>28.99</v>
      </c>
      <c r="L985" t="s">
        <v>85</v>
      </c>
      <c r="M985" t="s">
        <v>85</v>
      </c>
      <c r="N985" t="s">
        <v>85</v>
      </c>
      <c r="O985" s="4" t="str">
        <f t="shared" si="90"/>
        <v>Not measured</v>
      </c>
      <c r="P985" s="5" t="str">
        <f t="shared" si="91"/>
        <v>Not measured</v>
      </c>
      <c r="Q985" t="str">
        <f t="shared" si="92"/>
        <v>Not measured</v>
      </c>
      <c r="R985" t="str">
        <f t="shared" si="93"/>
        <v>Not measured</v>
      </c>
      <c r="S985" s="4" t="str">
        <f t="shared" si="94"/>
        <v>Not measured</v>
      </c>
      <c r="T985" t="s">
        <v>86</v>
      </c>
      <c r="U985" s="8" t="s">
        <v>1412</v>
      </c>
      <c r="V985" t="str">
        <f t="shared" si="95"/>
        <v>Tier 1</v>
      </c>
    </row>
    <row r="986" spans="1:22">
      <c r="A986" t="s">
        <v>1426</v>
      </c>
      <c r="B986" t="s">
        <v>1410</v>
      </c>
      <c r="C986" s="2">
        <v>45952</v>
      </c>
      <c r="D986" t="s">
        <v>1427</v>
      </c>
      <c r="E986">
        <v>1</v>
      </c>
      <c r="F986" s="4">
        <v>0</v>
      </c>
      <c r="G986" s="4">
        <v>0.1</v>
      </c>
      <c r="H986" s="4">
        <v>22.5</v>
      </c>
      <c r="I986" s="4">
        <v>77.400000000000006</v>
      </c>
      <c r="J986" s="4">
        <v>57.8</v>
      </c>
      <c r="K986" s="4">
        <v>28.99</v>
      </c>
      <c r="L986" t="s">
        <v>85</v>
      </c>
      <c r="M986" t="s">
        <v>85</v>
      </c>
      <c r="N986" t="s">
        <v>85</v>
      </c>
      <c r="O986" s="4" t="str">
        <f t="shared" si="90"/>
        <v>Not measured</v>
      </c>
      <c r="P986" s="5" t="str">
        <f t="shared" si="91"/>
        <v>Not measured</v>
      </c>
      <c r="Q986" t="str">
        <f t="shared" si="92"/>
        <v>Not measured</v>
      </c>
      <c r="R986" t="str">
        <f t="shared" si="93"/>
        <v>Not measured</v>
      </c>
      <c r="S986" s="4" t="str">
        <f t="shared" si="94"/>
        <v>Not measured</v>
      </c>
      <c r="T986" t="s">
        <v>86</v>
      </c>
      <c r="U986" s="8" t="s">
        <v>1412</v>
      </c>
      <c r="V986" t="str">
        <f t="shared" si="95"/>
        <v>Tier 1</v>
      </c>
    </row>
    <row r="987" spans="1:22">
      <c r="A987" t="s">
        <v>1428</v>
      </c>
      <c r="B987" t="s">
        <v>1410</v>
      </c>
      <c r="C987" s="2">
        <v>45952</v>
      </c>
      <c r="D987" t="s">
        <v>1429</v>
      </c>
      <c r="E987">
        <v>1</v>
      </c>
      <c r="F987" s="4">
        <v>0.1</v>
      </c>
      <c r="G987" s="4">
        <v>0.1</v>
      </c>
      <c r="H987" s="4">
        <v>22.5</v>
      </c>
      <c r="I987" s="4">
        <v>77.3</v>
      </c>
      <c r="J987" s="4">
        <v>58</v>
      </c>
      <c r="K987" s="4">
        <v>28.99</v>
      </c>
      <c r="L987" t="s">
        <v>85</v>
      </c>
      <c r="M987" t="s">
        <v>85</v>
      </c>
      <c r="N987" t="s">
        <v>85</v>
      </c>
      <c r="O987" s="4" t="str">
        <f t="shared" si="90"/>
        <v>Not measured</v>
      </c>
      <c r="P987" s="5" t="str">
        <f t="shared" si="91"/>
        <v>Not measured</v>
      </c>
      <c r="Q987" t="str">
        <f t="shared" si="92"/>
        <v>Not measured</v>
      </c>
      <c r="R987" t="str">
        <f t="shared" si="93"/>
        <v>Not measured</v>
      </c>
      <c r="S987" s="4" t="str">
        <f t="shared" si="94"/>
        <v>Not measured</v>
      </c>
      <c r="T987" t="s">
        <v>86</v>
      </c>
      <c r="U987" s="8" t="s">
        <v>1412</v>
      </c>
      <c r="V987" t="str">
        <f t="shared" si="95"/>
        <v>Tier 1</v>
      </c>
    </row>
    <row r="988" spans="1:22">
      <c r="A988" t="s">
        <v>1430</v>
      </c>
      <c r="B988" t="s">
        <v>1410</v>
      </c>
      <c r="C988" s="2">
        <v>45952</v>
      </c>
      <c r="D988" t="s">
        <v>1431</v>
      </c>
      <c r="E988">
        <v>1</v>
      </c>
      <c r="F988" s="4">
        <v>0.2</v>
      </c>
      <c r="G988" s="4">
        <v>0.2</v>
      </c>
      <c r="H988" s="4">
        <v>22.2</v>
      </c>
      <c r="I988" s="4">
        <v>77.5</v>
      </c>
      <c r="J988" s="4">
        <v>58.9</v>
      </c>
      <c r="K988" s="4">
        <v>28.99</v>
      </c>
      <c r="L988" t="s">
        <v>85</v>
      </c>
      <c r="M988" t="s">
        <v>85</v>
      </c>
      <c r="N988" t="s">
        <v>85</v>
      </c>
      <c r="O988" s="4" t="str">
        <f t="shared" si="90"/>
        <v>Not measured</v>
      </c>
      <c r="P988" s="5" t="str">
        <f t="shared" si="91"/>
        <v>Not measured</v>
      </c>
      <c r="Q988" t="str">
        <f t="shared" si="92"/>
        <v>Not measured</v>
      </c>
      <c r="R988" t="str">
        <f t="shared" si="93"/>
        <v>Not measured</v>
      </c>
      <c r="S988" s="4" t="str">
        <f t="shared" si="94"/>
        <v>Not measured</v>
      </c>
      <c r="T988" t="s">
        <v>86</v>
      </c>
      <c r="U988" s="8" t="s">
        <v>1412</v>
      </c>
      <c r="V988" t="str">
        <f t="shared" si="95"/>
        <v>Tier 1</v>
      </c>
    </row>
    <row r="989" spans="1:22">
      <c r="A989" t="s">
        <v>1432</v>
      </c>
      <c r="B989" t="s">
        <v>1410</v>
      </c>
      <c r="C989" s="2">
        <v>45952</v>
      </c>
      <c r="D989" t="s">
        <v>1433</v>
      </c>
      <c r="E989">
        <v>1</v>
      </c>
      <c r="F989" s="4">
        <v>0.6</v>
      </c>
      <c r="G989" s="4">
        <v>0.5</v>
      </c>
      <c r="H989" s="4">
        <v>22</v>
      </c>
      <c r="I989" s="4">
        <v>76.900000000000006</v>
      </c>
      <c r="J989" s="4">
        <v>58.2</v>
      </c>
      <c r="K989" s="4">
        <v>28.99</v>
      </c>
      <c r="L989" t="s">
        <v>85</v>
      </c>
      <c r="M989" t="s">
        <v>85</v>
      </c>
      <c r="N989" t="s">
        <v>85</v>
      </c>
      <c r="O989" s="4" t="str">
        <f t="shared" si="90"/>
        <v>Not measured</v>
      </c>
      <c r="P989" s="5" t="str">
        <f t="shared" si="91"/>
        <v>Not measured</v>
      </c>
      <c r="Q989" t="str">
        <f t="shared" si="92"/>
        <v>Not measured</v>
      </c>
      <c r="R989" t="str">
        <f t="shared" si="93"/>
        <v>Not measured</v>
      </c>
      <c r="S989" s="4" t="str">
        <f t="shared" si="94"/>
        <v>Not measured</v>
      </c>
      <c r="T989" t="s">
        <v>86</v>
      </c>
      <c r="U989" s="8" t="s">
        <v>1412</v>
      </c>
      <c r="V989" t="str">
        <f t="shared" si="95"/>
        <v>Tier 1</v>
      </c>
    </row>
    <row r="990" spans="1:22">
      <c r="A990" t="s">
        <v>1434</v>
      </c>
      <c r="B990" t="s">
        <v>1410</v>
      </c>
      <c r="C990" s="2">
        <v>45952</v>
      </c>
      <c r="D990" t="s">
        <v>1435</v>
      </c>
      <c r="E990">
        <v>1</v>
      </c>
      <c r="F990" s="4">
        <v>0.2</v>
      </c>
      <c r="G990" s="4">
        <v>0.2</v>
      </c>
      <c r="H990" s="4">
        <v>22.5</v>
      </c>
      <c r="I990" s="4">
        <v>77.099999999999994</v>
      </c>
      <c r="J990" s="4">
        <v>57.1</v>
      </c>
      <c r="K990" s="4">
        <v>28.99</v>
      </c>
      <c r="L990" t="s">
        <v>85</v>
      </c>
      <c r="M990" t="s">
        <v>85</v>
      </c>
      <c r="N990" t="s">
        <v>85</v>
      </c>
      <c r="O990" s="4" t="str">
        <f t="shared" si="90"/>
        <v>Not measured</v>
      </c>
      <c r="P990" s="5" t="str">
        <f t="shared" si="91"/>
        <v>Not measured</v>
      </c>
      <c r="Q990" t="str">
        <f t="shared" si="92"/>
        <v>Not measured</v>
      </c>
      <c r="R990" t="str">
        <f t="shared" si="93"/>
        <v>Not measured</v>
      </c>
      <c r="S990" s="4" t="str">
        <f t="shared" si="94"/>
        <v>Not measured</v>
      </c>
      <c r="T990" t="s">
        <v>86</v>
      </c>
      <c r="U990" s="8" t="s">
        <v>1412</v>
      </c>
      <c r="V990" t="str">
        <f t="shared" si="95"/>
        <v>Tier 1</v>
      </c>
    </row>
    <row r="991" spans="1:22">
      <c r="A991" t="s">
        <v>1436</v>
      </c>
      <c r="B991" t="s">
        <v>1410</v>
      </c>
      <c r="C991" s="2">
        <v>45952</v>
      </c>
      <c r="D991" t="s">
        <v>1437</v>
      </c>
      <c r="E991">
        <v>1</v>
      </c>
      <c r="F991" s="4">
        <v>0.1</v>
      </c>
      <c r="G991" s="4">
        <v>0.1</v>
      </c>
      <c r="H991" s="4">
        <v>22.5</v>
      </c>
      <c r="I991" s="4">
        <v>77.3</v>
      </c>
      <c r="J991" s="4">
        <v>57.9</v>
      </c>
      <c r="K991" s="4">
        <v>28.99</v>
      </c>
      <c r="L991" t="s">
        <v>85</v>
      </c>
      <c r="M991" t="s">
        <v>85</v>
      </c>
      <c r="N991" t="s">
        <v>85</v>
      </c>
      <c r="O991" s="4" t="str">
        <f t="shared" si="90"/>
        <v>Not measured</v>
      </c>
      <c r="P991" s="5" t="str">
        <f t="shared" si="91"/>
        <v>Not measured</v>
      </c>
      <c r="Q991" t="str">
        <f t="shared" si="92"/>
        <v>Not measured</v>
      </c>
      <c r="R991" t="str">
        <f t="shared" si="93"/>
        <v>Not measured</v>
      </c>
      <c r="S991" s="4" t="str">
        <f t="shared" si="94"/>
        <v>Not measured</v>
      </c>
      <c r="T991" t="s">
        <v>86</v>
      </c>
      <c r="U991" s="8" t="s">
        <v>1412</v>
      </c>
      <c r="V991" t="str">
        <f t="shared" si="95"/>
        <v>Tier 1</v>
      </c>
    </row>
    <row r="992" spans="1:22">
      <c r="A992" t="s">
        <v>1438</v>
      </c>
      <c r="B992" t="s">
        <v>1410</v>
      </c>
      <c r="C992" s="2">
        <v>45985</v>
      </c>
      <c r="D992" t="s">
        <v>1411</v>
      </c>
      <c r="E992">
        <v>2</v>
      </c>
      <c r="F992" s="4">
        <v>0</v>
      </c>
      <c r="G992" s="4">
        <v>0</v>
      </c>
      <c r="H992" s="4">
        <v>22.4</v>
      </c>
      <c r="I992" s="4">
        <v>78</v>
      </c>
      <c r="J992" s="4">
        <v>46.3</v>
      </c>
      <c r="K992" s="4">
        <v>29.5</v>
      </c>
      <c r="L992" t="s">
        <v>85</v>
      </c>
      <c r="M992" t="s">
        <v>85</v>
      </c>
      <c r="N992" t="s">
        <v>85</v>
      </c>
      <c r="O992" s="4" t="str">
        <f t="shared" si="90"/>
        <v>Not measured</v>
      </c>
      <c r="P992" s="5" t="str">
        <f t="shared" si="91"/>
        <v>Not measured</v>
      </c>
      <c r="Q992" t="str">
        <f t="shared" si="92"/>
        <v>Not measured</v>
      </c>
      <c r="R992" t="str">
        <f t="shared" si="93"/>
        <v>Not measured</v>
      </c>
      <c r="S992" s="4" t="str">
        <f t="shared" si="94"/>
        <v>Not measured</v>
      </c>
      <c r="T992" t="s">
        <v>86</v>
      </c>
      <c r="U992" s="8" t="s">
        <v>1439</v>
      </c>
      <c r="V992" t="str">
        <f t="shared" si="95"/>
        <v>Tier 1</v>
      </c>
    </row>
    <row r="993" spans="1:22">
      <c r="A993" t="s">
        <v>1440</v>
      </c>
      <c r="B993" t="s">
        <v>1410</v>
      </c>
      <c r="C993" s="2">
        <v>45985</v>
      </c>
      <c r="D993" t="s">
        <v>1415</v>
      </c>
      <c r="E993">
        <v>2</v>
      </c>
      <c r="F993" s="4">
        <v>0</v>
      </c>
      <c r="G993" s="4">
        <v>0</v>
      </c>
      <c r="H993" s="4">
        <v>22.4</v>
      </c>
      <c r="I993" s="4">
        <v>78</v>
      </c>
      <c r="J993" s="4">
        <v>46.2</v>
      </c>
      <c r="K993" s="4">
        <v>29.5</v>
      </c>
      <c r="L993" t="s">
        <v>85</v>
      </c>
      <c r="M993" t="s">
        <v>85</v>
      </c>
      <c r="N993" t="s">
        <v>85</v>
      </c>
      <c r="O993" s="4" t="str">
        <f t="shared" si="90"/>
        <v>Not measured</v>
      </c>
      <c r="P993" s="5" t="str">
        <f t="shared" si="91"/>
        <v>Not measured</v>
      </c>
      <c r="Q993" t="str">
        <f t="shared" si="92"/>
        <v>Not measured</v>
      </c>
      <c r="R993" t="str">
        <f t="shared" si="93"/>
        <v>Not measured</v>
      </c>
      <c r="S993" s="4" t="str">
        <f t="shared" si="94"/>
        <v>Not measured</v>
      </c>
      <c r="T993" t="s">
        <v>86</v>
      </c>
      <c r="U993" s="8" t="s">
        <v>1439</v>
      </c>
      <c r="V993" t="str">
        <f t="shared" si="95"/>
        <v>Tier 1</v>
      </c>
    </row>
    <row r="994" spans="1:22">
      <c r="A994" t="s">
        <v>1441</v>
      </c>
      <c r="B994" t="s">
        <v>1410</v>
      </c>
      <c r="C994" s="2">
        <v>45985</v>
      </c>
      <c r="D994" t="s">
        <v>1417</v>
      </c>
      <c r="E994">
        <v>2</v>
      </c>
      <c r="F994" s="4">
        <v>0</v>
      </c>
      <c r="G994" s="4">
        <v>0</v>
      </c>
      <c r="H994" s="4">
        <v>22.2</v>
      </c>
      <c r="I994" s="4">
        <v>78</v>
      </c>
      <c r="J994" s="4">
        <v>49.2</v>
      </c>
      <c r="K994" s="4">
        <v>29.5</v>
      </c>
      <c r="L994" t="s">
        <v>85</v>
      </c>
      <c r="M994" t="s">
        <v>85</v>
      </c>
      <c r="N994" t="s">
        <v>85</v>
      </c>
      <c r="O994" s="4" t="str">
        <f t="shared" si="90"/>
        <v>Not measured</v>
      </c>
      <c r="P994" s="5" t="str">
        <f t="shared" si="91"/>
        <v>Not measured</v>
      </c>
      <c r="Q994" t="str">
        <f t="shared" si="92"/>
        <v>Not measured</v>
      </c>
      <c r="R994" t="str">
        <f t="shared" si="93"/>
        <v>Not measured</v>
      </c>
      <c r="S994" s="4" t="str">
        <f t="shared" si="94"/>
        <v>Not measured</v>
      </c>
      <c r="T994" t="s">
        <v>86</v>
      </c>
      <c r="U994" s="8" t="s">
        <v>1439</v>
      </c>
      <c r="V994" t="str">
        <f t="shared" si="95"/>
        <v>Tier 1</v>
      </c>
    </row>
    <row r="995" spans="1:22">
      <c r="A995" t="s">
        <v>1442</v>
      </c>
      <c r="B995" t="s">
        <v>1410</v>
      </c>
      <c r="C995" s="2">
        <v>45985</v>
      </c>
      <c r="D995" t="s">
        <v>1419</v>
      </c>
      <c r="E995">
        <v>2</v>
      </c>
      <c r="F995" s="4">
        <v>0</v>
      </c>
      <c r="G995" s="4">
        <v>0.2</v>
      </c>
      <c r="H995" s="4">
        <v>22.6</v>
      </c>
      <c r="I995" s="4">
        <v>77.2</v>
      </c>
      <c r="J995" s="4">
        <v>49.2</v>
      </c>
      <c r="K995" s="4">
        <v>29.5</v>
      </c>
      <c r="L995" t="s">
        <v>85</v>
      </c>
      <c r="M995" t="s">
        <v>85</v>
      </c>
      <c r="N995" t="s">
        <v>85</v>
      </c>
      <c r="O995" s="4" t="str">
        <f t="shared" si="90"/>
        <v>Not measured</v>
      </c>
      <c r="P995" s="5" t="str">
        <f t="shared" si="91"/>
        <v>Not measured</v>
      </c>
      <c r="Q995" t="str">
        <f t="shared" si="92"/>
        <v>Not measured</v>
      </c>
      <c r="R995" t="str">
        <f t="shared" si="93"/>
        <v>Not measured</v>
      </c>
      <c r="S995" s="4" t="str">
        <f t="shared" si="94"/>
        <v>Not measured</v>
      </c>
      <c r="T995" t="s">
        <v>86</v>
      </c>
      <c r="U995" s="8" t="s">
        <v>1439</v>
      </c>
      <c r="V995" t="str">
        <f t="shared" si="95"/>
        <v>Tier 1</v>
      </c>
    </row>
    <row r="996" spans="1:22">
      <c r="A996" t="s">
        <v>1443</v>
      </c>
      <c r="B996" t="s">
        <v>1410</v>
      </c>
      <c r="C996" s="2">
        <v>45985</v>
      </c>
      <c r="D996" t="s">
        <v>1421</v>
      </c>
      <c r="E996">
        <v>2</v>
      </c>
      <c r="F996" s="4">
        <v>0</v>
      </c>
      <c r="G996" s="4">
        <v>0.1</v>
      </c>
      <c r="H996" s="4">
        <v>22.6</v>
      </c>
      <c r="I996" s="4">
        <v>77.3</v>
      </c>
      <c r="J996" s="4">
        <v>44.9</v>
      </c>
      <c r="K996" s="4">
        <v>29.5</v>
      </c>
      <c r="L996" t="s">
        <v>85</v>
      </c>
      <c r="M996" t="s">
        <v>85</v>
      </c>
      <c r="N996" t="s">
        <v>85</v>
      </c>
      <c r="O996" s="4" t="str">
        <f t="shared" si="90"/>
        <v>Not measured</v>
      </c>
      <c r="P996" s="5" t="str">
        <f t="shared" si="91"/>
        <v>Not measured</v>
      </c>
      <c r="Q996" t="str">
        <f t="shared" si="92"/>
        <v>Not measured</v>
      </c>
      <c r="R996" t="str">
        <f t="shared" si="93"/>
        <v>Not measured</v>
      </c>
      <c r="S996" s="4" t="str">
        <f t="shared" si="94"/>
        <v>Not measured</v>
      </c>
      <c r="T996" t="s">
        <v>86</v>
      </c>
      <c r="U996" s="8" t="s">
        <v>1439</v>
      </c>
      <c r="V996" t="str">
        <f t="shared" si="95"/>
        <v>Tier 1</v>
      </c>
    </row>
    <row r="997" spans="1:22">
      <c r="A997" t="s">
        <v>1444</v>
      </c>
      <c r="B997" t="s">
        <v>1410</v>
      </c>
      <c r="C997" s="2">
        <v>45985</v>
      </c>
      <c r="D997" t="s">
        <v>1423</v>
      </c>
      <c r="E997">
        <v>2</v>
      </c>
      <c r="F997" s="4">
        <v>0</v>
      </c>
      <c r="G997" s="4">
        <v>0</v>
      </c>
      <c r="H997" s="4">
        <v>22</v>
      </c>
      <c r="I997" s="4">
        <v>78</v>
      </c>
      <c r="J997" s="4">
        <v>45.2</v>
      </c>
      <c r="K997" s="4">
        <v>29.5</v>
      </c>
      <c r="L997" t="s">
        <v>85</v>
      </c>
      <c r="M997" t="s">
        <v>85</v>
      </c>
      <c r="N997" t="s">
        <v>85</v>
      </c>
      <c r="O997" s="4" t="str">
        <f t="shared" si="90"/>
        <v>Not measured</v>
      </c>
      <c r="P997" s="5" t="str">
        <f t="shared" si="91"/>
        <v>Not measured</v>
      </c>
      <c r="Q997" t="str">
        <f t="shared" si="92"/>
        <v>Not measured</v>
      </c>
      <c r="R997" t="str">
        <f t="shared" si="93"/>
        <v>Not measured</v>
      </c>
      <c r="S997" s="4" t="str">
        <f t="shared" si="94"/>
        <v>Not measured</v>
      </c>
      <c r="T997" t="s">
        <v>86</v>
      </c>
      <c r="U997" s="8" t="s">
        <v>1439</v>
      </c>
      <c r="V997" t="str">
        <f t="shared" si="95"/>
        <v>Tier 1</v>
      </c>
    </row>
    <row r="998" spans="1:22">
      <c r="A998" t="s">
        <v>1445</v>
      </c>
      <c r="B998" t="s">
        <v>1410</v>
      </c>
      <c r="C998" s="2">
        <v>45985</v>
      </c>
      <c r="D998" t="s">
        <v>1425</v>
      </c>
      <c r="E998">
        <v>2</v>
      </c>
      <c r="F998" s="4">
        <v>0</v>
      </c>
      <c r="G998" s="4">
        <v>0.3</v>
      </c>
      <c r="H998" s="4">
        <v>21.9</v>
      </c>
      <c r="I998" s="4">
        <v>77.099999999999994</v>
      </c>
      <c r="J998" s="4">
        <v>45.8</v>
      </c>
      <c r="K998" s="4">
        <v>29.5</v>
      </c>
      <c r="L998" t="s">
        <v>85</v>
      </c>
      <c r="M998" t="s">
        <v>85</v>
      </c>
      <c r="N998" t="s">
        <v>85</v>
      </c>
      <c r="O998" s="4" t="str">
        <f t="shared" si="90"/>
        <v>Not measured</v>
      </c>
      <c r="P998" s="5" t="str">
        <f t="shared" si="91"/>
        <v>Not measured</v>
      </c>
      <c r="Q998" t="str">
        <f t="shared" si="92"/>
        <v>Not measured</v>
      </c>
      <c r="R998" t="str">
        <f t="shared" si="93"/>
        <v>Not measured</v>
      </c>
      <c r="S998" s="4" t="str">
        <f t="shared" si="94"/>
        <v>Not measured</v>
      </c>
      <c r="T998" t="s">
        <v>86</v>
      </c>
      <c r="U998" s="8" t="s">
        <v>1439</v>
      </c>
      <c r="V998" t="str">
        <f t="shared" si="95"/>
        <v>Tier 1</v>
      </c>
    </row>
    <row r="999" spans="1:22">
      <c r="A999" t="s">
        <v>1446</v>
      </c>
      <c r="B999" t="s">
        <v>1410</v>
      </c>
      <c r="C999" s="2">
        <v>45985</v>
      </c>
      <c r="D999" t="s">
        <v>1427</v>
      </c>
      <c r="E999">
        <v>2</v>
      </c>
      <c r="F999" s="4">
        <v>0</v>
      </c>
      <c r="G999" s="4">
        <v>0.4</v>
      </c>
      <c r="H999" s="4">
        <v>22.2</v>
      </c>
      <c r="I999" s="4">
        <v>77.2</v>
      </c>
      <c r="J999" s="4">
        <v>46.7</v>
      </c>
      <c r="K999" s="4">
        <v>29.5</v>
      </c>
      <c r="L999" t="s">
        <v>85</v>
      </c>
      <c r="M999" t="s">
        <v>85</v>
      </c>
      <c r="N999" t="s">
        <v>85</v>
      </c>
      <c r="O999" s="4" t="str">
        <f t="shared" si="90"/>
        <v>Not measured</v>
      </c>
      <c r="P999" s="5" t="str">
        <f t="shared" si="91"/>
        <v>Not measured</v>
      </c>
      <c r="Q999" t="str">
        <f t="shared" si="92"/>
        <v>Not measured</v>
      </c>
      <c r="R999" t="str">
        <f t="shared" si="93"/>
        <v>Not measured</v>
      </c>
      <c r="S999" s="4" t="str">
        <f t="shared" si="94"/>
        <v>Not measured</v>
      </c>
      <c r="T999" t="s">
        <v>86</v>
      </c>
      <c r="U999" s="8" t="s">
        <v>1439</v>
      </c>
      <c r="V999" t="str">
        <f t="shared" si="95"/>
        <v>Tier 1</v>
      </c>
    </row>
    <row r="1000" spans="1:22">
      <c r="A1000" t="s">
        <v>1447</v>
      </c>
      <c r="B1000" t="s">
        <v>1410</v>
      </c>
      <c r="C1000" s="2">
        <v>45985</v>
      </c>
      <c r="D1000" t="s">
        <v>1429</v>
      </c>
      <c r="E1000">
        <v>2</v>
      </c>
      <c r="F1000" s="4">
        <v>0</v>
      </c>
      <c r="G1000" s="4">
        <v>0.1</v>
      </c>
      <c r="H1000" s="4">
        <v>22.9</v>
      </c>
      <c r="I1000" s="4">
        <v>77.099999999999994</v>
      </c>
      <c r="J1000" s="4">
        <v>50.1</v>
      </c>
      <c r="K1000" s="4">
        <v>29.5</v>
      </c>
      <c r="L1000" t="s">
        <v>85</v>
      </c>
      <c r="M1000" t="s">
        <v>85</v>
      </c>
      <c r="N1000" t="s">
        <v>85</v>
      </c>
      <c r="O1000" s="4" t="str">
        <f t="shared" si="90"/>
        <v>Not measured</v>
      </c>
      <c r="P1000" s="5" t="str">
        <f t="shared" si="91"/>
        <v>Not measured</v>
      </c>
      <c r="Q1000" t="str">
        <f t="shared" si="92"/>
        <v>Not measured</v>
      </c>
      <c r="R1000" t="str">
        <f t="shared" si="93"/>
        <v>Not measured</v>
      </c>
      <c r="S1000" s="4" t="str">
        <f t="shared" si="94"/>
        <v>Not measured</v>
      </c>
      <c r="T1000" t="s">
        <v>86</v>
      </c>
      <c r="U1000" s="8" t="s">
        <v>1439</v>
      </c>
      <c r="V1000" t="str">
        <f t="shared" si="95"/>
        <v>Tier 1</v>
      </c>
    </row>
    <row r="1001" spans="1:22">
      <c r="A1001" t="s">
        <v>1448</v>
      </c>
      <c r="B1001" t="s">
        <v>1410</v>
      </c>
      <c r="C1001" s="2">
        <v>45985</v>
      </c>
      <c r="D1001" t="s">
        <v>1431</v>
      </c>
      <c r="E1001">
        <v>2</v>
      </c>
      <c r="F1001" s="4">
        <v>0</v>
      </c>
      <c r="G1001" s="4">
        <v>0.1</v>
      </c>
      <c r="H1001" s="4">
        <v>22.8</v>
      </c>
      <c r="I1001" s="4">
        <v>77</v>
      </c>
      <c r="J1001" s="4">
        <v>51.1</v>
      </c>
      <c r="K1001" s="4">
        <v>29.5</v>
      </c>
      <c r="L1001" t="s">
        <v>85</v>
      </c>
      <c r="M1001" t="s">
        <v>85</v>
      </c>
      <c r="N1001" t="s">
        <v>85</v>
      </c>
      <c r="O1001" s="4" t="str">
        <f t="shared" si="90"/>
        <v>Not measured</v>
      </c>
      <c r="P1001" s="5" t="str">
        <f t="shared" si="91"/>
        <v>Not measured</v>
      </c>
      <c r="Q1001" t="str">
        <f t="shared" si="92"/>
        <v>Not measured</v>
      </c>
      <c r="R1001" t="str">
        <f t="shared" si="93"/>
        <v>Not measured</v>
      </c>
      <c r="S1001" s="4" t="str">
        <f t="shared" si="94"/>
        <v>Not measured</v>
      </c>
      <c r="T1001" t="s">
        <v>86</v>
      </c>
      <c r="U1001" s="8" t="s">
        <v>1439</v>
      </c>
      <c r="V1001" t="str">
        <f t="shared" si="95"/>
        <v>Tier 1</v>
      </c>
    </row>
    <row r="1002" spans="1:22">
      <c r="A1002" t="s">
        <v>1449</v>
      </c>
      <c r="B1002" t="s">
        <v>1410</v>
      </c>
      <c r="C1002" s="2">
        <v>45985</v>
      </c>
      <c r="D1002" t="s">
        <v>1433</v>
      </c>
      <c r="E1002">
        <v>2</v>
      </c>
      <c r="F1002" s="4">
        <v>0</v>
      </c>
      <c r="G1002" s="4">
        <v>0.1</v>
      </c>
      <c r="H1002" s="4">
        <v>22.8</v>
      </c>
      <c r="I1002" s="4">
        <v>77</v>
      </c>
      <c r="J1002" s="4">
        <v>51.3</v>
      </c>
      <c r="K1002" s="4">
        <v>29.5</v>
      </c>
      <c r="L1002" t="s">
        <v>85</v>
      </c>
      <c r="M1002" t="s">
        <v>85</v>
      </c>
      <c r="N1002" t="s">
        <v>85</v>
      </c>
      <c r="O1002" s="4" t="str">
        <f t="shared" si="90"/>
        <v>Not measured</v>
      </c>
      <c r="P1002" s="5" t="str">
        <f t="shared" si="91"/>
        <v>Not measured</v>
      </c>
      <c r="Q1002" t="str">
        <f t="shared" si="92"/>
        <v>Not measured</v>
      </c>
      <c r="R1002" t="str">
        <f t="shared" si="93"/>
        <v>Not measured</v>
      </c>
      <c r="S1002" s="4" t="str">
        <f t="shared" si="94"/>
        <v>Not measured</v>
      </c>
      <c r="T1002" t="s">
        <v>86</v>
      </c>
      <c r="U1002" s="8" t="s">
        <v>1439</v>
      </c>
      <c r="V1002" t="str">
        <f t="shared" si="95"/>
        <v>Tier 1</v>
      </c>
    </row>
    <row r="1003" spans="1:22">
      <c r="A1003" t="s">
        <v>1450</v>
      </c>
      <c r="B1003" t="s">
        <v>1410</v>
      </c>
      <c r="C1003" s="2">
        <v>45985</v>
      </c>
      <c r="D1003" t="s">
        <v>1435</v>
      </c>
      <c r="E1003">
        <v>2</v>
      </c>
      <c r="F1003" s="4">
        <v>0</v>
      </c>
      <c r="G1003" s="4">
        <v>0.1</v>
      </c>
      <c r="H1003" s="4">
        <v>22.6</v>
      </c>
      <c r="I1003" s="4">
        <v>77.900000000000006</v>
      </c>
      <c r="J1003" s="4">
        <v>45.4</v>
      </c>
      <c r="K1003" s="4">
        <v>29.5</v>
      </c>
      <c r="L1003" t="s">
        <v>85</v>
      </c>
      <c r="M1003" t="s">
        <v>85</v>
      </c>
      <c r="N1003" t="s">
        <v>85</v>
      </c>
      <c r="O1003" s="4" t="str">
        <f t="shared" si="90"/>
        <v>Not measured</v>
      </c>
      <c r="P1003" s="5" t="str">
        <f t="shared" si="91"/>
        <v>Not measured</v>
      </c>
      <c r="Q1003" t="str">
        <f t="shared" si="92"/>
        <v>Not measured</v>
      </c>
      <c r="R1003" t="str">
        <f t="shared" si="93"/>
        <v>Not measured</v>
      </c>
      <c r="S1003" s="4" t="str">
        <f t="shared" si="94"/>
        <v>Not measured</v>
      </c>
      <c r="T1003" t="s">
        <v>86</v>
      </c>
      <c r="U1003" s="8" t="s">
        <v>1439</v>
      </c>
      <c r="V1003" t="str">
        <f t="shared" si="95"/>
        <v>Tier 1</v>
      </c>
    </row>
    <row r="1004" spans="1:22">
      <c r="A1004" t="s">
        <v>1451</v>
      </c>
      <c r="B1004" t="s">
        <v>1410</v>
      </c>
      <c r="C1004" s="2">
        <v>45985</v>
      </c>
      <c r="D1004" t="s">
        <v>1437</v>
      </c>
      <c r="E1004">
        <v>2</v>
      </c>
      <c r="F1004" s="4">
        <v>0</v>
      </c>
      <c r="G1004" s="4">
        <v>0</v>
      </c>
      <c r="H1004" s="4">
        <v>22.6</v>
      </c>
      <c r="I1004" s="4">
        <v>77.3</v>
      </c>
      <c r="J1004" s="4">
        <v>47.2</v>
      </c>
      <c r="K1004" s="4">
        <v>29.5</v>
      </c>
      <c r="L1004" t="s">
        <v>85</v>
      </c>
      <c r="M1004" t="s">
        <v>85</v>
      </c>
      <c r="N1004" t="s">
        <v>85</v>
      </c>
      <c r="O1004" s="4" t="str">
        <f t="shared" si="90"/>
        <v>Not measured</v>
      </c>
      <c r="P1004" s="5" t="str">
        <f t="shared" si="91"/>
        <v>Not measured</v>
      </c>
      <c r="Q1004" t="str">
        <f t="shared" si="92"/>
        <v>Not measured</v>
      </c>
      <c r="R1004" t="str">
        <f t="shared" si="93"/>
        <v>Not measured</v>
      </c>
      <c r="S1004" s="4" t="str">
        <f t="shared" si="94"/>
        <v>Not measured</v>
      </c>
      <c r="T1004" t="s">
        <v>86</v>
      </c>
      <c r="U1004" s="8" t="s">
        <v>1439</v>
      </c>
      <c r="V1004" t="str">
        <f t="shared" si="95"/>
        <v>Tier 1</v>
      </c>
    </row>
    <row r="1005" spans="1:22">
      <c r="A1005" t="s">
        <v>1452</v>
      </c>
      <c r="B1005" t="s">
        <v>1410</v>
      </c>
      <c r="C1005" s="2">
        <v>46013</v>
      </c>
      <c r="D1005" t="s">
        <v>1411</v>
      </c>
      <c r="E1005">
        <v>3</v>
      </c>
      <c r="F1005" s="4">
        <v>0.2</v>
      </c>
      <c r="G1005" s="4">
        <v>0.1</v>
      </c>
      <c r="H1005" s="4">
        <v>20.3</v>
      </c>
      <c r="I1005" s="4">
        <v>79.400000000000006</v>
      </c>
      <c r="J1005" s="4">
        <v>30</v>
      </c>
      <c r="K1005" s="4">
        <v>29.67</v>
      </c>
      <c r="L1005" t="s">
        <v>85</v>
      </c>
      <c r="M1005" t="s">
        <v>85</v>
      </c>
      <c r="N1005" t="s">
        <v>85</v>
      </c>
      <c r="O1005" s="4" t="str">
        <f t="shared" si="90"/>
        <v>Not measured</v>
      </c>
      <c r="P1005" s="5" t="str">
        <f t="shared" si="91"/>
        <v>Not measured</v>
      </c>
      <c r="Q1005" t="str">
        <f t="shared" si="92"/>
        <v>Not measured</v>
      </c>
      <c r="R1005" t="str">
        <f t="shared" si="93"/>
        <v>Not measured</v>
      </c>
      <c r="S1005" s="4" t="str">
        <f t="shared" si="94"/>
        <v>Not measured</v>
      </c>
      <c r="T1005" t="s">
        <v>86</v>
      </c>
      <c r="U1005" s="8" t="s">
        <v>1453</v>
      </c>
      <c r="V1005" t="str">
        <f t="shared" si="95"/>
        <v>Tier 1</v>
      </c>
    </row>
    <row r="1006" spans="1:22">
      <c r="A1006" t="s">
        <v>1454</v>
      </c>
      <c r="B1006" t="s">
        <v>1410</v>
      </c>
      <c r="C1006" s="2">
        <v>46013</v>
      </c>
      <c r="D1006" t="s">
        <v>1415</v>
      </c>
      <c r="E1006">
        <v>3</v>
      </c>
      <c r="F1006" s="4">
        <v>0.1</v>
      </c>
      <c r="G1006" s="4">
        <v>0.2</v>
      </c>
      <c r="H1006" s="4">
        <v>20.5</v>
      </c>
      <c r="I1006" s="4">
        <v>79.2</v>
      </c>
      <c r="J1006" s="4">
        <v>34.5</v>
      </c>
      <c r="K1006" s="4">
        <v>29.67</v>
      </c>
      <c r="L1006" t="s">
        <v>85</v>
      </c>
      <c r="M1006" t="s">
        <v>85</v>
      </c>
      <c r="N1006" t="s">
        <v>85</v>
      </c>
      <c r="O1006" s="4" t="str">
        <f t="shared" si="90"/>
        <v>Not measured</v>
      </c>
      <c r="P1006" s="5" t="str">
        <f t="shared" si="91"/>
        <v>Not measured</v>
      </c>
      <c r="Q1006" t="str">
        <f t="shared" si="92"/>
        <v>Not measured</v>
      </c>
      <c r="R1006" t="str">
        <f t="shared" si="93"/>
        <v>Not measured</v>
      </c>
      <c r="S1006" s="4" t="str">
        <f t="shared" si="94"/>
        <v>Not measured</v>
      </c>
      <c r="T1006" t="s">
        <v>86</v>
      </c>
      <c r="U1006" s="8" t="s">
        <v>1453</v>
      </c>
      <c r="V1006" t="str">
        <f t="shared" si="95"/>
        <v>Tier 1</v>
      </c>
    </row>
    <row r="1007" spans="1:22">
      <c r="A1007" t="s">
        <v>1455</v>
      </c>
      <c r="B1007" t="s">
        <v>1410</v>
      </c>
      <c r="C1007" s="2">
        <v>46013</v>
      </c>
      <c r="D1007" t="s">
        <v>1417</v>
      </c>
      <c r="E1007">
        <v>3</v>
      </c>
      <c r="F1007" s="4">
        <v>0.1</v>
      </c>
      <c r="G1007" s="4">
        <v>0.2</v>
      </c>
      <c r="H1007" s="4">
        <v>20.8</v>
      </c>
      <c r="I1007" s="4">
        <v>78.8</v>
      </c>
      <c r="J1007" s="4">
        <v>30.4</v>
      </c>
      <c r="K1007" s="4">
        <v>29.67</v>
      </c>
      <c r="L1007" t="s">
        <v>85</v>
      </c>
      <c r="M1007" t="s">
        <v>85</v>
      </c>
      <c r="N1007" t="s">
        <v>85</v>
      </c>
      <c r="O1007" s="4" t="str">
        <f t="shared" si="90"/>
        <v>Not measured</v>
      </c>
      <c r="P1007" s="5" t="str">
        <f t="shared" si="91"/>
        <v>Not measured</v>
      </c>
      <c r="Q1007" t="str">
        <f t="shared" si="92"/>
        <v>Not measured</v>
      </c>
      <c r="R1007" t="str">
        <f t="shared" si="93"/>
        <v>Not measured</v>
      </c>
      <c r="S1007" s="4" t="str">
        <f t="shared" si="94"/>
        <v>Not measured</v>
      </c>
      <c r="T1007" t="s">
        <v>86</v>
      </c>
      <c r="U1007" s="8" t="s">
        <v>1453</v>
      </c>
      <c r="V1007" t="str">
        <f t="shared" si="95"/>
        <v>Tier 1</v>
      </c>
    </row>
    <row r="1008" spans="1:22">
      <c r="A1008" t="s">
        <v>1456</v>
      </c>
      <c r="B1008" t="s">
        <v>1410</v>
      </c>
      <c r="C1008" s="2">
        <v>46013</v>
      </c>
      <c r="D1008" t="s">
        <v>1419</v>
      </c>
      <c r="E1008">
        <v>3</v>
      </c>
      <c r="F1008" s="4">
        <v>0.1</v>
      </c>
      <c r="G1008" s="4">
        <v>0.3</v>
      </c>
      <c r="H1008" s="4">
        <v>20.9</v>
      </c>
      <c r="I1008" s="4">
        <v>78.599999999999994</v>
      </c>
      <c r="J1008" s="4">
        <v>33.9</v>
      </c>
      <c r="K1008" s="4">
        <v>29.67</v>
      </c>
      <c r="L1008" t="s">
        <v>85</v>
      </c>
      <c r="M1008" t="s">
        <v>85</v>
      </c>
      <c r="N1008" t="s">
        <v>85</v>
      </c>
      <c r="O1008" s="4" t="str">
        <f t="shared" si="90"/>
        <v>Not measured</v>
      </c>
      <c r="P1008" s="5" t="str">
        <f t="shared" si="91"/>
        <v>Not measured</v>
      </c>
      <c r="Q1008" t="str">
        <f t="shared" si="92"/>
        <v>Not measured</v>
      </c>
      <c r="R1008" t="str">
        <f t="shared" si="93"/>
        <v>Not measured</v>
      </c>
      <c r="S1008" s="4" t="str">
        <f t="shared" si="94"/>
        <v>Not measured</v>
      </c>
      <c r="T1008" t="s">
        <v>86</v>
      </c>
      <c r="U1008" s="8" t="s">
        <v>1453</v>
      </c>
      <c r="V1008" t="str">
        <f t="shared" si="95"/>
        <v>Tier 1</v>
      </c>
    </row>
    <row r="1009" spans="1:22">
      <c r="A1009" t="s">
        <v>1457</v>
      </c>
      <c r="B1009" t="s">
        <v>1410</v>
      </c>
      <c r="C1009" s="2">
        <v>46013</v>
      </c>
      <c r="D1009" t="s">
        <v>1421</v>
      </c>
      <c r="E1009">
        <v>3</v>
      </c>
      <c r="F1009" s="4">
        <v>0.2</v>
      </c>
      <c r="G1009" s="4">
        <v>0.3</v>
      </c>
      <c r="H1009" s="4">
        <v>21.2</v>
      </c>
      <c r="I1009" s="4">
        <v>78.3</v>
      </c>
      <c r="J1009" s="4">
        <v>32</v>
      </c>
      <c r="K1009" s="4">
        <v>29.67</v>
      </c>
      <c r="L1009" t="s">
        <v>85</v>
      </c>
      <c r="M1009" t="s">
        <v>85</v>
      </c>
      <c r="N1009" t="s">
        <v>85</v>
      </c>
      <c r="O1009" s="4" t="str">
        <f t="shared" si="90"/>
        <v>Not measured</v>
      </c>
      <c r="P1009" s="5" t="str">
        <f t="shared" si="91"/>
        <v>Not measured</v>
      </c>
      <c r="Q1009" t="str">
        <f t="shared" si="92"/>
        <v>Not measured</v>
      </c>
      <c r="R1009" t="str">
        <f t="shared" si="93"/>
        <v>Not measured</v>
      </c>
      <c r="S1009" s="4" t="str">
        <f t="shared" si="94"/>
        <v>Not measured</v>
      </c>
      <c r="T1009" t="s">
        <v>86</v>
      </c>
      <c r="U1009" s="8" t="s">
        <v>1453</v>
      </c>
      <c r="V1009" t="str">
        <f t="shared" si="95"/>
        <v>Tier 1</v>
      </c>
    </row>
    <row r="1010" spans="1:22">
      <c r="A1010" t="s">
        <v>1458</v>
      </c>
      <c r="B1010" t="s">
        <v>1410</v>
      </c>
      <c r="C1010" s="2">
        <v>46013</v>
      </c>
      <c r="D1010" t="s">
        <v>1423</v>
      </c>
      <c r="E1010">
        <v>3</v>
      </c>
      <c r="F1010" s="4">
        <v>0.1</v>
      </c>
      <c r="G1010" s="4">
        <v>0.6</v>
      </c>
      <c r="H1010" s="4">
        <v>20.8</v>
      </c>
      <c r="I1010" s="4">
        <v>78.400000000000006</v>
      </c>
      <c r="J1010" s="4">
        <v>32</v>
      </c>
      <c r="K1010" s="4">
        <v>29.67</v>
      </c>
      <c r="L1010" t="s">
        <v>85</v>
      </c>
      <c r="M1010" t="s">
        <v>85</v>
      </c>
      <c r="N1010" t="s">
        <v>85</v>
      </c>
      <c r="O1010" s="4" t="str">
        <f t="shared" si="90"/>
        <v>Not measured</v>
      </c>
      <c r="P1010" s="5" t="str">
        <f t="shared" si="91"/>
        <v>Not measured</v>
      </c>
      <c r="Q1010" t="str">
        <f t="shared" si="92"/>
        <v>Not measured</v>
      </c>
      <c r="R1010" t="str">
        <f t="shared" si="93"/>
        <v>Not measured</v>
      </c>
      <c r="S1010" s="4" t="str">
        <f t="shared" si="94"/>
        <v>Not measured</v>
      </c>
      <c r="T1010" t="s">
        <v>86</v>
      </c>
      <c r="U1010" s="8" t="s">
        <v>1453</v>
      </c>
      <c r="V1010" t="str">
        <f t="shared" si="95"/>
        <v>Tier 1</v>
      </c>
    </row>
    <row r="1011" spans="1:22">
      <c r="A1011" t="s">
        <v>1459</v>
      </c>
      <c r="B1011" t="s">
        <v>1410</v>
      </c>
      <c r="C1011" s="2">
        <v>46013</v>
      </c>
      <c r="D1011" t="s">
        <v>1425</v>
      </c>
      <c r="E1011">
        <v>3</v>
      </c>
      <c r="F1011" s="4">
        <v>0.1</v>
      </c>
      <c r="G1011" s="4">
        <v>0.2</v>
      </c>
      <c r="H1011" s="4">
        <v>21.8</v>
      </c>
      <c r="I1011" s="4">
        <v>77.8</v>
      </c>
      <c r="J1011" s="4">
        <v>29.3</v>
      </c>
      <c r="K1011" s="4">
        <v>29.67</v>
      </c>
      <c r="L1011" t="s">
        <v>85</v>
      </c>
      <c r="M1011" t="s">
        <v>85</v>
      </c>
      <c r="N1011" t="s">
        <v>85</v>
      </c>
      <c r="O1011" s="4" t="str">
        <f t="shared" si="90"/>
        <v>Not measured</v>
      </c>
      <c r="P1011" s="5" t="str">
        <f t="shared" si="91"/>
        <v>Not measured</v>
      </c>
      <c r="Q1011" t="str">
        <f t="shared" si="92"/>
        <v>Not measured</v>
      </c>
      <c r="R1011" t="str">
        <f t="shared" si="93"/>
        <v>Not measured</v>
      </c>
      <c r="S1011" s="4" t="str">
        <f t="shared" si="94"/>
        <v>Not measured</v>
      </c>
      <c r="T1011" t="s">
        <v>86</v>
      </c>
      <c r="U1011" s="8" t="s">
        <v>1453</v>
      </c>
      <c r="V1011" t="str">
        <f t="shared" si="95"/>
        <v>Tier 1</v>
      </c>
    </row>
    <row r="1012" spans="1:22">
      <c r="A1012" t="s">
        <v>1460</v>
      </c>
      <c r="B1012" t="s">
        <v>1410</v>
      </c>
      <c r="C1012" s="2">
        <v>46013</v>
      </c>
      <c r="D1012" t="s">
        <v>1427</v>
      </c>
      <c r="E1012">
        <v>3</v>
      </c>
      <c r="F1012" s="4">
        <v>0.1</v>
      </c>
      <c r="G1012" s="4">
        <v>0.4</v>
      </c>
      <c r="H1012" s="4">
        <v>21.7</v>
      </c>
      <c r="I1012" s="4">
        <v>77.8</v>
      </c>
      <c r="J1012" s="4">
        <v>34.6</v>
      </c>
      <c r="K1012" s="4">
        <v>29.67</v>
      </c>
      <c r="L1012" t="s">
        <v>85</v>
      </c>
      <c r="M1012" t="s">
        <v>85</v>
      </c>
      <c r="N1012" t="s">
        <v>85</v>
      </c>
      <c r="O1012" s="4" t="str">
        <f t="shared" si="90"/>
        <v>Not measured</v>
      </c>
      <c r="P1012" s="5" t="str">
        <f t="shared" si="91"/>
        <v>Not measured</v>
      </c>
      <c r="Q1012" t="str">
        <f t="shared" si="92"/>
        <v>Not measured</v>
      </c>
      <c r="R1012" t="str">
        <f t="shared" si="93"/>
        <v>Not measured</v>
      </c>
      <c r="S1012" s="4" t="str">
        <f t="shared" si="94"/>
        <v>Not measured</v>
      </c>
      <c r="T1012" t="s">
        <v>86</v>
      </c>
      <c r="U1012" s="8" t="s">
        <v>1453</v>
      </c>
      <c r="V1012" t="str">
        <f t="shared" si="95"/>
        <v>Tier 1</v>
      </c>
    </row>
    <row r="1013" spans="1:22">
      <c r="A1013" t="s">
        <v>1461</v>
      </c>
      <c r="B1013" t="s">
        <v>1410</v>
      </c>
      <c r="C1013" s="2">
        <v>46013</v>
      </c>
      <c r="D1013" t="s">
        <v>1429</v>
      </c>
      <c r="E1013">
        <v>3</v>
      </c>
      <c r="F1013" s="4">
        <v>0.1</v>
      </c>
      <c r="G1013" s="4">
        <v>0.4</v>
      </c>
      <c r="H1013" s="4">
        <v>21.7</v>
      </c>
      <c r="I1013" s="4">
        <v>77.8</v>
      </c>
      <c r="J1013" s="4">
        <v>42</v>
      </c>
      <c r="K1013" s="4">
        <v>29.67</v>
      </c>
      <c r="L1013" t="s">
        <v>85</v>
      </c>
      <c r="M1013" t="s">
        <v>85</v>
      </c>
      <c r="N1013" t="s">
        <v>85</v>
      </c>
      <c r="O1013" s="4" t="str">
        <f t="shared" si="90"/>
        <v>Not measured</v>
      </c>
      <c r="P1013" s="5" t="str">
        <f t="shared" si="91"/>
        <v>Not measured</v>
      </c>
      <c r="Q1013" t="str">
        <f t="shared" si="92"/>
        <v>Not measured</v>
      </c>
      <c r="R1013" t="str">
        <f t="shared" si="93"/>
        <v>Not measured</v>
      </c>
      <c r="S1013" s="4" t="str">
        <f t="shared" si="94"/>
        <v>Not measured</v>
      </c>
      <c r="T1013" t="s">
        <v>86</v>
      </c>
      <c r="U1013" s="8" t="s">
        <v>1453</v>
      </c>
      <c r="V1013" t="str">
        <f t="shared" si="95"/>
        <v>Tier 1</v>
      </c>
    </row>
    <row r="1014" spans="1:22">
      <c r="A1014" t="s">
        <v>1462</v>
      </c>
      <c r="B1014" t="s">
        <v>1410</v>
      </c>
      <c r="C1014" s="2">
        <v>46013</v>
      </c>
      <c r="D1014" t="s">
        <v>1431</v>
      </c>
      <c r="E1014">
        <v>3</v>
      </c>
      <c r="F1014" s="4">
        <v>0.1</v>
      </c>
      <c r="G1014" s="4">
        <v>0.2</v>
      </c>
      <c r="H1014" s="4">
        <v>21.8</v>
      </c>
      <c r="I1014" s="4">
        <v>77.8</v>
      </c>
      <c r="J1014" s="4">
        <v>31.4</v>
      </c>
      <c r="K1014" s="4">
        <v>29.67</v>
      </c>
      <c r="L1014" t="s">
        <v>85</v>
      </c>
      <c r="M1014" t="s">
        <v>85</v>
      </c>
      <c r="N1014" t="s">
        <v>85</v>
      </c>
      <c r="O1014" s="4" t="str">
        <f t="shared" si="90"/>
        <v>Not measured</v>
      </c>
      <c r="P1014" s="5" t="str">
        <f t="shared" si="91"/>
        <v>Not measured</v>
      </c>
      <c r="Q1014" t="str">
        <f t="shared" si="92"/>
        <v>Not measured</v>
      </c>
      <c r="R1014" t="str">
        <f t="shared" si="93"/>
        <v>Not measured</v>
      </c>
      <c r="S1014" s="4" t="str">
        <f t="shared" si="94"/>
        <v>Not measured</v>
      </c>
      <c r="T1014" t="s">
        <v>86</v>
      </c>
      <c r="U1014" s="8" t="s">
        <v>1453</v>
      </c>
      <c r="V1014" t="str">
        <f t="shared" si="95"/>
        <v>Tier 1</v>
      </c>
    </row>
    <row r="1015" spans="1:22">
      <c r="A1015" t="s">
        <v>1463</v>
      </c>
      <c r="B1015" t="s">
        <v>1410</v>
      </c>
      <c r="C1015" s="2">
        <v>46013</v>
      </c>
      <c r="D1015" t="s">
        <v>1433</v>
      </c>
      <c r="E1015">
        <v>3</v>
      </c>
      <c r="F1015" s="4">
        <v>0.1</v>
      </c>
      <c r="G1015" s="4">
        <v>0.3</v>
      </c>
      <c r="H1015" s="4">
        <v>22</v>
      </c>
      <c r="I1015" s="4">
        <v>77.599999999999994</v>
      </c>
      <c r="J1015" s="4">
        <v>32.700000000000003</v>
      </c>
      <c r="K1015" s="4">
        <v>29.67</v>
      </c>
      <c r="L1015" t="s">
        <v>85</v>
      </c>
      <c r="M1015" t="s">
        <v>85</v>
      </c>
      <c r="N1015" t="s">
        <v>85</v>
      </c>
      <c r="O1015" s="4" t="str">
        <f t="shared" si="90"/>
        <v>Not measured</v>
      </c>
      <c r="P1015" s="5" t="str">
        <f t="shared" si="91"/>
        <v>Not measured</v>
      </c>
      <c r="Q1015" t="str">
        <f t="shared" si="92"/>
        <v>Not measured</v>
      </c>
      <c r="R1015" t="str">
        <f t="shared" si="93"/>
        <v>Not measured</v>
      </c>
      <c r="S1015" s="4" t="str">
        <f t="shared" si="94"/>
        <v>Not measured</v>
      </c>
      <c r="T1015" t="s">
        <v>86</v>
      </c>
      <c r="U1015" s="8" t="s">
        <v>1453</v>
      </c>
      <c r="V1015" t="str">
        <f t="shared" si="95"/>
        <v>Tier 1</v>
      </c>
    </row>
    <row r="1016" spans="1:22">
      <c r="A1016" t="s">
        <v>1464</v>
      </c>
      <c r="B1016" t="s">
        <v>1410</v>
      </c>
      <c r="C1016" s="2">
        <v>46013</v>
      </c>
      <c r="D1016" t="s">
        <v>1435</v>
      </c>
      <c r="E1016">
        <v>3</v>
      </c>
      <c r="F1016" s="4">
        <v>0.1</v>
      </c>
      <c r="G1016" s="4">
        <v>0.2</v>
      </c>
      <c r="H1016" s="4">
        <v>22</v>
      </c>
      <c r="I1016" s="4">
        <v>77.7</v>
      </c>
      <c r="J1016" s="4">
        <v>38</v>
      </c>
      <c r="K1016" s="4">
        <v>29.67</v>
      </c>
      <c r="L1016" t="s">
        <v>85</v>
      </c>
      <c r="M1016" t="s">
        <v>85</v>
      </c>
      <c r="N1016" t="s">
        <v>85</v>
      </c>
      <c r="O1016" s="4" t="str">
        <f t="shared" si="90"/>
        <v>Not measured</v>
      </c>
      <c r="P1016" s="5" t="str">
        <f t="shared" si="91"/>
        <v>Not measured</v>
      </c>
      <c r="Q1016" t="str">
        <f t="shared" si="92"/>
        <v>Not measured</v>
      </c>
      <c r="R1016" t="str">
        <f t="shared" si="93"/>
        <v>Not measured</v>
      </c>
      <c r="S1016" s="4" t="str">
        <f t="shared" si="94"/>
        <v>Not measured</v>
      </c>
      <c r="T1016" t="s">
        <v>86</v>
      </c>
      <c r="U1016" s="8" t="s">
        <v>1453</v>
      </c>
      <c r="V1016" t="str">
        <f t="shared" si="95"/>
        <v>Tier 1</v>
      </c>
    </row>
    <row r="1017" spans="1:22">
      <c r="A1017" t="s">
        <v>1465</v>
      </c>
      <c r="B1017" t="s">
        <v>1410</v>
      </c>
      <c r="C1017" s="2">
        <v>46013</v>
      </c>
      <c r="D1017" t="s">
        <v>1437</v>
      </c>
      <c r="E1017">
        <v>3</v>
      </c>
      <c r="F1017" s="4">
        <v>0.5</v>
      </c>
      <c r="G1017" s="4">
        <v>1.7</v>
      </c>
      <c r="H1017" s="4">
        <v>19</v>
      </c>
      <c r="I1017" s="4">
        <v>78.599999999999994</v>
      </c>
      <c r="J1017" s="4">
        <v>36.5</v>
      </c>
      <c r="K1017" s="4">
        <v>29.67</v>
      </c>
      <c r="L1017" t="s">
        <v>85</v>
      </c>
      <c r="M1017" t="s">
        <v>85</v>
      </c>
      <c r="N1017" t="s">
        <v>85</v>
      </c>
      <c r="O1017" s="4" t="str">
        <f t="shared" si="90"/>
        <v>Not measured</v>
      </c>
      <c r="P1017" s="5" t="str">
        <f t="shared" si="91"/>
        <v>Not measured</v>
      </c>
      <c r="Q1017" t="str">
        <f t="shared" si="92"/>
        <v>Not measured</v>
      </c>
      <c r="R1017" t="str">
        <f t="shared" si="93"/>
        <v>Not measured</v>
      </c>
      <c r="S1017" s="4" t="str">
        <f t="shared" si="94"/>
        <v>Not measured</v>
      </c>
      <c r="T1017" t="s">
        <v>86</v>
      </c>
      <c r="U1017" s="8" t="s">
        <v>1453</v>
      </c>
      <c r="V1017" t="str">
        <f t="shared" si="95"/>
        <v>Tier 1</v>
      </c>
    </row>
    <row r="1018" spans="1:22">
      <c r="A1018" t="s">
        <v>1466</v>
      </c>
      <c r="B1018" t="s">
        <v>1410</v>
      </c>
      <c r="C1018" s="2">
        <v>46066</v>
      </c>
      <c r="D1018" t="s">
        <v>1411</v>
      </c>
      <c r="E1018">
        <v>4</v>
      </c>
      <c r="F1018" s="4">
        <v>0.2</v>
      </c>
      <c r="G1018" s="4">
        <v>0.1</v>
      </c>
      <c r="H1018" s="4">
        <v>20.8</v>
      </c>
      <c r="I1018" s="4">
        <v>78.2</v>
      </c>
      <c r="J1018" s="4">
        <v>29</v>
      </c>
      <c r="K1018" s="4">
        <v>29.5</v>
      </c>
      <c r="L1018" t="s">
        <v>85</v>
      </c>
      <c r="M1018" t="s">
        <v>85</v>
      </c>
      <c r="N1018" t="s">
        <v>85</v>
      </c>
      <c r="O1018" s="4" t="str">
        <f t="shared" si="90"/>
        <v>Not measured</v>
      </c>
      <c r="P1018" s="5" t="str">
        <f t="shared" si="91"/>
        <v>Not measured</v>
      </c>
      <c r="Q1018" t="str">
        <f t="shared" si="92"/>
        <v>Not measured</v>
      </c>
      <c r="R1018" t="str">
        <f t="shared" si="93"/>
        <v>Not measured</v>
      </c>
      <c r="S1018" s="4" t="str">
        <f t="shared" si="94"/>
        <v>Not measured</v>
      </c>
      <c r="T1018" t="s">
        <v>86</v>
      </c>
      <c r="U1018" s="8" t="s">
        <v>1467</v>
      </c>
      <c r="V1018" t="str">
        <f t="shared" si="95"/>
        <v>Tier 1</v>
      </c>
    </row>
    <row r="1019" spans="1:22">
      <c r="A1019" t="s">
        <v>1468</v>
      </c>
      <c r="B1019" t="s">
        <v>1410</v>
      </c>
      <c r="C1019" s="2">
        <v>46066</v>
      </c>
      <c r="D1019" t="s">
        <v>1415</v>
      </c>
      <c r="E1019">
        <v>4</v>
      </c>
      <c r="F1019" s="4">
        <v>0.1</v>
      </c>
      <c r="G1019" s="4">
        <v>0.1</v>
      </c>
      <c r="H1019" s="4">
        <v>21.1</v>
      </c>
      <c r="I1019" s="4">
        <v>78</v>
      </c>
      <c r="J1019" s="4">
        <v>30.1</v>
      </c>
      <c r="K1019" s="4">
        <v>29.5</v>
      </c>
      <c r="L1019" t="s">
        <v>85</v>
      </c>
      <c r="M1019" t="s">
        <v>85</v>
      </c>
      <c r="N1019" t="s">
        <v>85</v>
      </c>
      <c r="O1019" s="4" t="str">
        <f t="shared" si="90"/>
        <v>Not measured</v>
      </c>
      <c r="P1019" s="5" t="str">
        <f t="shared" si="91"/>
        <v>Not measured</v>
      </c>
      <c r="Q1019" t="str">
        <f t="shared" si="92"/>
        <v>Not measured</v>
      </c>
      <c r="R1019" t="str">
        <f t="shared" si="93"/>
        <v>Not measured</v>
      </c>
      <c r="S1019" s="4" t="str">
        <f t="shared" si="94"/>
        <v>Not measured</v>
      </c>
      <c r="T1019" t="s">
        <v>86</v>
      </c>
      <c r="U1019" s="8" t="s">
        <v>1467</v>
      </c>
      <c r="V1019" t="str">
        <f t="shared" si="95"/>
        <v>Tier 1</v>
      </c>
    </row>
    <row r="1020" spans="1:22">
      <c r="A1020" t="s">
        <v>1469</v>
      </c>
      <c r="B1020" t="s">
        <v>1410</v>
      </c>
      <c r="C1020" s="2">
        <v>46066</v>
      </c>
      <c r="D1020" t="s">
        <v>1417</v>
      </c>
      <c r="E1020">
        <v>4</v>
      </c>
      <c r="F1020" s="4">
        <v>0.1</v>
      </c>
      <c r="G1020" s="4">
        <v>0</v>
      </c>
      <c r="H1020" s="4">
        <v>20.3</v>
      </c>
      <c r="I1020" s="4">
        <v>78.099999999999994</v>
      </c>
      <c r="J1020" s="4">
        <v>30</v>
      </c>
      <c r="K1020" s="4">
        <v>29.5</v>
      </c>
      <c r="L1020" t="s">
        <v>85</v>
      </c>
      <c r="M1020" t="s">
        <v>85</v>
      </c>
      <c r="N1020" t="s">
        <v>85</v>
      </c>
      <c r="O1020" s="4" t="str">
        <f t="shared" si="90"/>
        <v>Not measured</v>
      </c>
      <c r="P1020" s="5" t="str">
        <f t="shared" si="91"/>
        <v>Not measured</v>
      </c>
      <c r="Q1020" t="str">
        <f t="shared" si="92"/>
        <v>Not measured</v>
      </c>
      <c r="R1020" t="str">
        <f t="shared" si="93"/>
        <v>Not measured</v>
      </c>
      <c r="S1020" s="4" t="str">
        <f t="shared" si="94"/>
        <v>Not measured</v>
      </c>
      <c r="T1020" t="s">
        <v>86</v>
      </c>
      <c r="U1020" s="8" t="s">
        <v>1467</v>
      </c>
      <c r="V1020" t="str">
        <f t="shared" si="95"/>
        <v>Tier 1</v>
      </c>
    </row>
    <row r="1021" spans="1:22">
      <c r="A1021" t="s">
        <v>1470</v>
      </c>
      <c r="B1021" t="s">
        <v>1410</v>
      </c>
      <c r="C1021" s="2">
        <v>46066</v>
      </c>
      <c r="D1021" t="s">
        <v>1419</v>
      </c>
      <c r="E1021">
        <v>4</v>
      </c>
      <c r="F1021" s="4">
        <v>0.1</v>
      </c>
      <c r="G1021" s="4">
        <v>0</v>
      </c>
      <c r="H1021" s="4">
        <v>20.8</v>
      </c>
      <c r="I1021" s="4">
        <v>77.8</v>
      </c>
      <c r="J1021" s="4">
        <v>29.2</v>
      </c>
      <c r="K1021" s="4">
        <v>29.5</v>
      </c>
      <c r="L1021" t="s">
        <v>85</v>
      </c>
      <c r="M1021" t="s">
        <v>85</v>
      </c>
      <c r="N1021" t="s">
        <v>85</v>
      </c>
      <c r="O1021" s="4" t="str">
        <f t="shared" si="90"/>
        <v>Not measured</v>
      </c>
      <c r="P1021" s="5" t="str">
        <f t="shared" si="91"/>
        <v>Not measured</v>
      </c>
      <c r="Q1021" t="str">
        <f t="shared" si="92"/>
        <v>Not measured</v>
      </c>
      <c r="R1021" t="str">
        <f t="shared" si="93"/>
        <v>Not measured</v>
      </c>
      <c r="S1021" s="4" t="str">
        <f t="shared" si="94"/>
        <v>Not measured</v>
      </c>
      <c r="T1021" t="s">
        <v>86</v>
      </c>
      <c r="U1021" s="8" t="s">
        <v>1467</v>
      </c>
      <c r="V1021" t="str">
        <f t="shared" si="95"/>
        <v>Tier 1</v>
      </c>
    </row>
    <row r="1022" spans="1:22">
      <c r="A1022" t="s">
        <v>1471</v>
      </c>
      <c r="B1022" t="s">
        <v>1410</v>
      </c>
      <c r="C1022" s="2">
        <v>46066</v>
      </c>
      <c r="D1022" t="s">
        <v>1421</v>
      </c>
      <c r="E1022">
        <v>4</v>
      </c>
      <c r="F1022" s="4">
        <v>0.7</v>
      </c>
      <c r="G1022" s="4">
        <v>0</v>
      </c>
      <c r="H1022" s="4">
        <v>20.9</v>
      </c>
      <c r="I1022" s="4">
        <v>77.5</v>
      </c>
      <c r="J1022" s="4">
        <v>32</v>
      </c>
      <c r="K1022" s="4">
        <v>29.5</v>
      </c>
      <c r="L1022" t="s">
        <v>85</v>
      </c>
      <c r="M1022" t="s">
        <v>85</v>
      </c>
      <c r="N1022" t="s">
        <v>85</v>
      </c>
      <c r="O1022" s="4" t="str">
        <f t="shared" si="90"/>
        <v>Not measured</v>
      </c>
      <c r="P1022" s="5" t="str">
        <f t="shared" si="91"/>
        <v>Not measured</v>
      </c>
      <c r="Q1022" t="str">
        <f t="shared" si="92"/>
        <v>Not measured</v>
      </c>
      <c r="R1022" t="str">
        <f t="shared" si="93"/>
        <v>Not measured</v>
      </c>
      <c r="S1022" s="4" t="str">
        <f t="shared" si="94"/>
        <v>Not measured</v>
      </c>
      <c r="T1022" t="s">
        <v>86</v>
      </c>
      <c r="U1022" s="8" t="s">
        <v>1467</v>
      </c>
      <c r="V1022" t="str">
        <f t="shared" si="95"/>
        <v>Tier 1</v>
      </c>
    </row>
    <row r="1023" spans="1:22">
      <c r="A1023" t="s">
        <v>1472</v>
      </c>
      <c r="B1023" t="s">
        <v>1410</v>
      </c>
      <c r="C1023" s="2">
        <v>46066</v>
      </c>
      <c r="D1023" t="s">
        <v>1423</v>
      </c>
      <c r="E1023">
        <v>4</v>
      </c>
      <c r="F1023" s="4">
        <v>0</v>
      </c>
      <c r="G1023" s="4">
        <v>0</v>
      </c>
      <c r="H1023" s="4">
        <v>20.399999999999999</v>
      </c>
      <c r="I1023" s="4">
        <v>78</v>
      </c>
      <c r="J1023" s="4">
        <v>31</v>
      </c>
      <c r="K1023" s="4">
        <v>29.5</v>
      </c>
      <c r="L1023" t="s">
        <v>85</v>
      </c>
      <c r="M1023" t="s">
        <v>85</v>
      </c>
      <c r="N1023" t="s">
        <v>85</v>
      </c>
      <c r="O1023" s="4" t="str">
        <f t="shared" si="90"/>
        <v>Not measured</v>
      </c>
      <c r="P1023" s="5" t="str">
        <f t="shared" si="91"/>
        <v>Not measured</v>
      </c>
      <c r="Q1023" t="str">
        <f t="shared" si="92"/>
        <v>Not measured</v>
      </c>
      <c r="R1023" t="str">
        <f t="shared" si="93"/>
        <v>Not measured</v>
      </c>
      <c r="S1023" s="4" t="str">
        <f t="shared" si="94"/>
        <v>Not measured</v>
      </c>
      <c r="T1023" t="s">
        <v>86</v>
      </c>
      <c r="U1023" s="8" t="s">
        <v>1467</v>
      </c>
      <c r="V1023" t="str">
        <f t="shared" si="95"/>
        <v>Tier 1</v>
      </c>
    </row>
    <row r="1024" spans="1:22">
      <c r="A1024" t="s">
        <v>1473</v>
      </c>
      <c r="B1024" t="s">
        <v>1410</v>
      </c>
      <c r="C1024" s="2">
        <v>46066</v>
      </c>
      <c r="D1024" t="s">
        <v>1425</v>
      </c>
      <c r="E1024">
        <v>4</v>
      </c>
      <c r="F1024" s="4">
        <v>0.1</v>
      </c>
      <c r="G1024" s="4">
        <v>0</v>
      </c>
      <c r="H1024" s="4">
        <v>20.8</v>
      </c>
      <c r="I1024" s="4">
        <v>78</v>
      </c>
      <c r="J1024" s="4">
        <v>29.9</v>
      </c>
      <c r="K1024" s="4">
        <v>29.5</v>
      </c>
      <c r="L1024" t="s">
        <v>85</v>
      </c>
      <c r="M1024" t="s">
        <v>85</v>
      </c>
      <c r="N1024" t="s">
        <v>85</v>
      </c>
      <c r="O1024" s="4" t="str">
        <f t="shared" si="90"/>
        <v>Not measured</v>
      </c>
      <c r="P1024" s="5" t="str">
        <f t="shared" si="91"/>
        <v>Not measured</v>
      </c>
      <c r="Q1024" t="str">
        <f t="shared" si="92"/>
        <v>Not measured</v>
      </c>
      <c r="R1024" t="str">
        <f t="shared" si="93"/>
        <v>Not measured</v>
      </c>
      <c r="S1024" s="4" t="str">
        <f t="shared" si="94"/>
        <v>Not measured</v>
      </c>
      <c r="T1024" t="s">
        <v>86</v>
      </c>
      <c r="U1024" s="8" t="s">
        <v>1467</v>
      </c>
      <c r="V1024" t="str">
        <f t="shared" si="95"/>
        <v>Tier 1</v>
      </c>
    </row>
    <row r="1025" spans="1:22">
      <c r="A1025" t="s">
        <v>1474</v>
      </c>
      <c r="B1025" t="s">
        <v>1410</v>
      </c>
      <c r="C1025" s="2">
        <v>46066</v>
      </c>
      <c r="D1025" t="s">
        <v>1427</v>
      </c>
      <c r="E1025">
        <v>4</v>
      </c>
      <c r="F1025" s="4">
        <v>0.1</v>
      </c>
      <c r="G1025" s="4">
        <v>0</v>
      </c>
      <c r="H1025" s="4">
        <v>20.399999999999999</v>
      </c>
      <c r="I1025" s="4">
        <v>78</v>
      </c>
      <c r="J1025" s="4">
        <v>30.1</v>
      </c>
      <c r="K1025" s="4">
        <v>29.5</v>
      </c>
      <c r="L1025" t="s">
        <v>85</v>
      </c>
      <c r="M1025" t="s">
        <v>85</v>
      </c>
      <c r="N1025" t="s">
        <v>85</v>
      </c>
      <c r="O1025" s="4" t="str">
        <f t="shared" si="90"/>
        <v>Not measured</v>
      </c>
      <c r="P1025" s="5" t="str">
        <f t="shared" si="91"/>
        <v>Not measured</v>
      </c>
      <c r="Q1025" t="str">
        <f t="shared" si="92"/>
        <v>Not measured</v>
      </c>
      <c r="R1025" t="str">
        <f t="shared" si="93"/>
        <v>Not measured</v>
      </c>
      <c r="S1025" s="4" t="str">
        <f t="shared" si="94"/>
        <v>Not measured</v>
      </c>
      <c r="T1025" t="s">
        <v>86</v>
      </c>
      <c r="U1025" s="8" t="s">
        <v>1467</v>
      </c>
      <c r="V1025" t="str">
        <f t="shared" si="95"/>
        <v>Tier 1</v>
      </c>
    </row>
    <row r="1026" spans="1:22">
      <c r="A1026" t="s">
        <v>1475</v>
      </c>
      <c r="B1026" t="s">
        <v>1410</v>
      </c>
      <c r="C1026" s="2">
        <v>46066</v>
      </c>
      <c r="D1026" t="s">
        <v>1429</v>
      </c>
      <c r="E1026">
        <v>4</v>
      </c>
      <c r="F1026" s="4">
        <v>0.1</v>
      </c>
      <c r="G1026" s="4">
        <v>0</v>
      </c>
      <c r="H1026" s="4">
        <v>20.8</v>
      </c>
      <c r="I1026" s="4">
        <v>78</v>
      </c>
      <c r="J1026" s="4">
        <v>29.1</v>
      </c>
      <c r="K1026" s="4">
        <v>29.5</v>
      </c>
      <c r="L1026" t="s">
        <v>85</v>
      </c>
      <c r="M1026" t="s">
        <v>85</v>
      </c>
      <c r="N1026" t="s">
        <v>85</v>
      </c>
      <c r="O1026" s="4" t="str">
        <f t="shared" ref="O1026:O1089" si="96">IF(NOT(ISNUMBER(M1026)),"Not measured",IF(ABS(M1026)=0,0,IF(OR(ABS(M1026)&lt;0.01,ABS(M1026)&gt;24),"Not calculated",ROUND(3.8*SQRT(ABS(M1026)),2))))</f>
        <v>Not measured</v>
      </c>
      <c r="P1026" s="5" t="str">
        <f t="shared" ref="P1026:P1089" si="97">IF(AND(ISNUMBER(O1026),ISNUMBER(F1026)),ROUND(O1026*F1026/100,3),IF(O1026="Not calculated","Not calculated","Not measured"))</f>
        <v>Not measured</v>
      </c>
      <c r="Q1026" t="str">
        <f t="shared" ref="Q1026:Q1089" si="98">IF(NOT(ISNUMBER(M1026)),"Not measured",IF(M1026&gt;0,"Positive ΔP",IF(M1026&lt;0,"Negative ΔP","Zero ΔP")))</f>
        <v>Not measured</v>
      </c>
      <c r="R1026" t="str">
        <f t="shared" ref="R1026:R1089" si="99">IF(NOT(ISNUMBER(M1026)),"Not measured",IF(ABS(M1026)=0,"Zero / below detection",IF(ABS(M1026)&lt;0.01,"Below table minimum",IF(ABS(M1026)&gt;24,"Above table maximum",IF(3.8*SQRT(ABS(M1026))&gt;10,"Above recommended range","Within Model #180 range")))))</f>
        <v>Not measured</v>
      </c>
      <c r="S1026" s="4" t="str">
        <f t="shared" ref="S1026:S1089" si="100">IF(AND(ISNUMBER(N1026),ISNUMBER(O1026)),ROUND(N1026-O1026,2),IF(O1026="Not calculated","Not calculated","Not measured"))</f>
        <v>Not measured</v>
      </c>
      <c r="T1026" t="s">
        <v>86</v>
      </c>
      <c r="U1026" s="8" t="s">
        <v>1467</v>
      </c>
      <c r="V1026" t="str">
        <f t="shared" ref="V1026:V1089" si="101">IF(NOT(ISNUMBER(F1026)),"Not Classified",IF(F1026&lt;=1.25,"Tier 1",IF(F1026&lt;2.5,"Tier 2","Tier 3")))</f>
        <v>Tier 1</v>
      </c>
    </row>
    <row r="1027" spans="1:22">
      <c r="A1027" t="s">
        <v>1476</v>
      </c>
      <c r="B1027" t="s">
        <v>1410</v>
      </c>
      <c r="C1027" s="2">
        <v>46066</v>
      </c>
      <c r="D1027" t="s">
        <v>1431</v>
      </c>
      <c r="E1027">
        <v>4</v>
      </c>
      <c r="F1027" s="4">
        <v>0.1</v>
      </c>
      <c r="G1027" s="4">
        <v>0</v>
      </c>
      <c r="H1027" s="4">
        <v>20.7</v>
      </c>
      <c r="I1027" s="4">
        <v>77.900000000000006</v>
      </c>
      <c r="J1027" s="4">
        <v>32</v>
      </c>
      <c r="K1027" s="4">
        <v>29.5</v>
      </c>
      <c r="L1027" t="s">
        <v>85</v>
      </c>
      <c r="M1027" t="s">
        <v>85</v>
      </c>
      <c r="N1027" t="s">
        <v>85</v>
      </c>
      <c r="O1027" s="4" t="str">
        <f t="shared" si="96"/>
        <v>Not measured</v>
      </c>
      <c r="P1027" s="5" t="str">
        <f t="shared" si="97"/>
        <v>Not measured</v>
      </c>
      <c r="Q1027" t="str">
        <f t="shared" si="98"/>
        <v>Not measured</v>
      </c>
      <c r="R1027" t="str">
        <f t="shared" si="99"/>
        <v>Not measured</v>
      </c>
      <c r="S1027" s="4" t="str">
        <f t="shared" si="100"/>
        <v>Not measured</v>
      </c>
      <c r="T1027" t="s">
        <v>86</v>
      </c>
      <c r="U1027" s="8" t="s">
        <v>1467</v>
      </c>
      <c r="V1027" t="str">
        <f t="shared" si="101"/>
        <v>Tier 1</v>
      </c>
    </row>
    <row r="1028" spans="1:22">
      <c r="A1028" t="s">
        <v>1477</v>
      </c>
      <c r="B1028" t="s">
        <v>1410</v>
      </c>
      <c r="C1028" s="2">
        <v>46066</v>
      </c>
      <c r="D1028" t="s">
        <v>1433</v>
      </c>
      <c r="E1028">
        <v>4</v>
      </c>
      <c r="F1028" s="4">
        <v>0.5</v>
      </c>
      <c r="G1028" s="4">
        <v>0</v>
      </c>
      <c r="H1028" s="4">
        <v>21</v>
      </c>
      <c r="I1028" s="4">
        <v>77.8</v>
      </c>
      <c r="J1028" s="4">
        <v>31.6</v>
      </c>
      <c r="K1028" s="4">
        <v>29.5</v>
      </c>
      <c r="L1028" t="s">
        <v>85</v>
      </c>
      <c r="M1028" t="s">
        <v>85</v>
      </c>
      <c r="N1028" t="s">
        <v>85</v>
      </c>
      <c r="O1028" s="4" t="str">
        <f t="shared" si="96"/>
        <v>Not measured</v>
      </c>
      <c r="P1028" s="5" t="str">
        <f t="shared" si="97"/>
        <v>Not measured</v>
      </c>
      <c r="Q1028" t="str">
        <f t="shared" si="98"/>
        <v>Not measured</v>
      </c>
      <c r="R1028" t="str">
        <f t="shared" si="99"/>
        <v>Not measured</v>
      </c>
      <c r="S1028" s="4" t="str">
        <f t="shared" si="100"/>
        <v>Not measured</v>
      </c>
      <c r="T1028" t="s">
        <v>86</v>
      </c>
      <c r="U1028" s="8" t="s">
        <v>1467</v>
      </c>
      <c r="V1028" t="str">
        <f t="shared" si="101"/>
        <v>Tier 1</v>
      </c>
    </row>
    <row r="1029" spans="1:22">
      <c r="A1029" t="s">
        <v>1478</v>
      </c>
      <c r="B1029" t="s">
        <v>1410</v>
      </c>
      <c r="C1029" s="2">
        <v>46066</v>
      </c>
      <c r="D1029" t="s">
        <v>1435</v>
      </c>
      <c r="E1029">
        <v>4</v>
      </c>
      <c r="F1029" s="4">
        <v>0.1</v>
      </c>
      <c r="G1029" s="4">
        <v>0</v>
      </c>
      <c r="H1029" s="4">
        <v>20.6</v>
      </c>
      <c r="I1029" s="4">
        <v>77.900000000000006</v>
      </c>
      <c r="J1029" s="4">
        <v>34.1</v>
      </c>
      <c r="K1029" s="4">
        <v>29.5</v>
      </c>
      <c r="L1029" t="s">
        <v>85</v>
      </c>
      <c r="M1029" t="s">
        <v>85</v>
      </c>
      <c r="N1029" t="s">
        <v>85</v>
      </c>
      <c r="O1029" s="4" t="str">
        <f t="shared" si="96"/>
        <v>Not measured</v>
      </c>
      <c r="P1029" s="5" t="str">
        <f t="shared" si="97"/>
        <v>Not measured</v>
      </c>
      <c r="Q1029" t="str">
        <f t="shared" si="98"/>
        <v>Not measured</v>
      </c>
      <c r="R1029" t="str">
        <f t="shared" si="99"/>
        <v>Not measured</v>
      </c>
      <c r="S1029" s="4" t="str">
        <f t="shared" si="100"/>
        <v>Not measured</v>
      </c>
      <c r="T1029" t="s">
        <v>86</v>
      </c>
      <c r="U1029" s="8" t="s">
        <v>1467</v>
      </c>
      <c r="V1029" t="str">
        <f t="shared" si="101"/>
        <v>Tier 1</v>
      </c>
    </row>
    <row r="1030" spans="1:22">
      <c r="A1030" t="s">
        <v>1479</v>
      </c>
      <c r="B1030" t="s">
        <v>1410</v>
      </c>
      <c r="C1030" s="2">
        <v>46066</v>
      </c>
      <c r="D1030" t="s">
        <v>1437</v>
      </c>
      <c r="E1030">
        <v>4</v>
      </c>
      <c r="F1030" s="4">
        <v>0.4</v>
      </c>
      <c r="G1030" s="4">
        <v>0.1</v>
      </c>
      <c r="H1030" s="4">
        <v>20.100000000000001</v>
      </c>
      <c r="I1030" s="4">
        <v>77.900000000000006</v>
      </c>
      <c r="J1030" s="4">
        <v>33.9</v>
      </c>
      <c r="K1030" s="4">
        <v>29.5</v>
      </c>
      <c r="L1030" t="s">
        <v>85</v>
      </c>
      <c r="M1030" t="s">
        <v>85</v>
      </c>
      <c r="N1030" t="s">
        <v>85</v>
      </c>
      <c r="O1030" s="4" t="str">
        <f t="shared" si="96"/>
        <v>Not measured</v>
      </c>
      <c r="P1030" s="5" t="str">
        <f t="shared" si="97"/>
        <v>Not measured</v>
      </c>
      <c r="Q1030" t="str">
        <f t="shared" si="98"/>
        <v>Not measured</v>
      </c>
      <c r="R1030" t="str">
        <f t="shared" si="99"/>
        <v>Not measured</v>
      </c>
      <c r="S1030" s="4" t="str">
        <f t="shared" si="100"/>
        <v>Not measured</v>
      </c>
      <c r="T1030" t="s">
        <v>86</v>
      </c>
      <c r="U1030" s="8" t="s">
        <v>1467</v>
      </c>
      <c r="V1030" t="str">
        <f t="shared" si="101"/>
        <v>Tier 1</v>
      </c>
    </row>
    <row r="1031" spans="1:22">
      <c r="A1031" t="s">
        <v>1480</v>
      </c>
      <c r="B1031" t="s">
        <v>1410</v>
      </c>
      <c r="C1031" s="3">
        <v>46097.408333333333</v>
      </c>
      <c r="D1031" t="s">
        <v>1429</v>
      </c>
      <c r="E1031">
        <v>5</v>
      </c>
      <c r="F1031" s="4">
        <v>4</v>
      </c>
      <c r="G1031" s="4">
        <v>5.7</v>
      </c>
      <c r="H1031" s="4">
        <v>8</v>
      </c>
      <c r="I1031" s="4">
        <v>82.3</v>
      </c>
      <c r="J1031" s="4">
        <v>52.7</v>
      </c>
      <c r="K1031" s="4">
        <v>29.2</v>
      </c>
      <c r="L1031" t="s">
        <v>85</v>
      </c>
      <c r="M1031" t="s">
        <v>85</v>
      </c>
      <c r="N1031" t="s">
        <v>85</v>
      </c>
      <c r="O1031" s="4" t="str">
        <f t="shared" si="96"/>
        <v>Not measured</v>
      </c>
      <c r="P1031" s="5" t="str">
        <f t="shared" si="97"/>
        <v>Not measured</v>
      </c>
      <c r="Q1031" t="str">
        <f t="shared" si="98"/>
        <v>Not measured</v>
      </c>
      <c r="R1031" t="str">
        <f t="shared" si="99"/>
        <v>Not measured</v>
      </c>
      <c r="S1031" s="4" t="str">
        <f t="shared" si="100"/>
        <v>Not measured</v>
      </c>
      <c r="T1031" t="s">
        <v>86</v>
      </c>
      <c r="U1031" s="8" t="s">
        <v>1481</v>
      </c>
      <c r="V1031" t="str">
        <f t="shared" si="101"/>
        <v>Tier 3</v>
      </c>
    </row>
    <row r="1032" spans="1:22">
      <c r="A1032" t="s">
        <v>1482</v>
      </c>
      <c r="B1032" t="s">
        <v>1410</v>
      </c>
      <c r="C1032" s="3">
        <v>46097.429861111108</v>
      </c>
      <c r="D1032" t="s">
        <v>1411</v>
      </c>
      <c r="E1032">
        <v>5</v>
      </c>
      <c r="F1032" s="4">
        <v>18.3</v>
      </c>
      <c r="G1032" s="4">
        <v>12.2</v>
      </c>
      <c r="H1032" s="4">
        <v>4</v>
      </c>
      <c r="I1032" s="4">
        <v>65.5</v>
      </c>
      <c r="J1032" s="4">
        <v>51</v>
      </c>
      <c r="K1032" s="4">
        <v>29.15</v>
      </c>
      <c r="L1032" t="s">
        <v>85</v>
      </c>
      <c r="M1032" t="s">
        <v>85</v>
      </c>
      <c r="N1032" t="s">
        <v>85</v>
      </c>
      <c r="O1032" s="4" t="str">
        <f t="shared" si="96"/>
        <v>Not measured</v>
      </c>
      <c r="P1032" s="5" t="str">
        <f t="shared" si="97"/>
        <v>Not measured</v>
      </c>
      <c r="Q1032" t="str">
        <f t="shared" si="98"/>
        <v>Not measured</v>
      </c>
      <c r="R1032" t="str">
        <f t="shared" si="99"/>
        <v>Not measured</v>
      </c>
      <c r="S1032" s="4" t="str">
        <f t="shared" si="100"/>
        <v>Not measured</v>
      </c>
      <c r="T1032" t="s">
        <v>86</v>
      </c>
      <c r="U1032" s="8" t="s">
        <v>1483</v>
      </c>
      <c r="V1032" t="str">
        <f t="shared" si="101"/>
        <v>Tier 3</v>
      </c>
    </row>
    <row r="1033" spans="1:22">
      <c r="A1033" t="s">
        <v>1484</v>
      </c>
      <c r="B1033" t="s">
        <v>1410</v>
      </c>
      <c r="C1033" s="3">
        <v>46097.431944444441</v>
      </c>
      <c r="D1033" t="s">
        <v>1415</v>
      </c>
      <c r="E1033">
        <v>5</v>
      </c>
      <c r="F1033" s="4">
        <v>33.799999999999997</v>
      </c>
      <c r="G1033" s="4">
        <v>22.3</v>
      </c>
      <c r="H1033" s="4">
        <v>0.3</v>
      </c>
      <c r="I1033" s="4">
        <v>43.6</v>
      </c>
      <c r="J1033" s="4">
        <v>49.3</v>
      </c>
      <c r="K1033" s="4">
        <v>29.14</v>
      </c>
      <c r="L1033" t="s">
        <v>85</v>
      </c>
      <c r="M1033" t="s">
        <v>85</v>
      </c>
      <c r="N1033" t="s">
        <v>85</v>
      </c>
      <c r="O1033" s="4" t="str">
        <f t="shared" si="96"/>
        <v>Not measured</v>
      </c>
      <c r="P1033" s="5" t="str">
        <f t="shared" si="97"/>
        <v>Not measured</v>
      </c>
      <c r="Q1033" t="str">
        <f t="shared" si="98"/>
        <v>Not measured</v>
      </c>
      <c r="R1033" t="str">
        <f t="shared" si="99"/>
        <v>Not measured</v>
      </c>
      <c r="S1033" s="4" t="str">
        <f t="shared" si="100"/>
        <v>Not measured</v>
      </c>
      <c r="T1033" t="s">
        <v>86</v>
      </c>
      <c r="U1033" s="8" t="s">
        <v>1485</v>
      </c>
      <c r="V1033" t="str">
        <f t="shared" si="101"/>
        <v>Tier 3</v>
      </c>
    </row>
    <row r="1034" spans="1:22">
      <c r="A1034" t="s">
        <v>1486</v>
      </c>
      <c r="B1034" t="s">
        <v>1410</v>
      </c>
      <c r="C1034" s="3">
        <v>46097.434027777781</v>
      </c>
      <c r="D1034" t="s">
        <v>1417</v>
      </c>
      <c r="E1034">
        <v>5</v>
      </c>
      <c r="F1034" s="4">
        <v>31.5</v>
      </c>
      <c r="G1034" s="4">
        <v>23.4</v>
      </c>
      <c r="H1034" s="4">
        <v>0.5</v>
      </c>
      <c r="I1034" s="4">
        <v>44.6</v>
      </c>
      <c r="J1034" s="4">
        <v>48.1</v>
      </c>
      <c r="K1034" s="4">
        <v>29.14</v>
      </c>
      <c r="L1034" t="s">
        <v>85</v>
      </c>
      <c r="M1034" t="s">
        <v>85</v>
      </c>
      <c r="N1034" t="s">
        <v>85</v>
      </c>
      <c r="O1034" s="4" t="str">
        <f t="shared" si="96"/>
        <v>Not measured</v>
      </c>
      <c r="P1034" s="5" t="str">
        <f t="shared" si="97"/>
        <v>Not measured</v>
      </c>
      <c r="Q1034" t="str">
        <f t="shared" si="98"/>
        <v>Not measured</v>
      </c>
      <c r="R1034" t="str">
        <f t="shared" si="99"/>
        <v>Not measured</v>
      </c>
      <c r="S1034" s="4" t="str">
        <f t="shared" si="100"/>
        <v>Not measured</v>
      </c>
      <c r="T1034" t="s">
        <v>86</v>
      </c>
      <c r="U1034" s="8" t="s">
        <v>1485</v>
      </c>
      <c r="V1034" t="str">
        <f t="shared" si="101"/>
        <v>Tier 3</v>
      </c>
    </row>
    <row r="1035" spans="1:22">
      <c r="A1035" t="s">
        <v>1487</v>
      </c>
      <c r="B1035" t="s">
        <v>1410</v>
      </c>
      <c r="C1035" s="3">
        <v>46097.4375</v>
      </c>
      <c r="D1035" t="s">
        <v>1419</v>
      </c>
      <c r="E1035">
        <v>5</v>
      </c>
      <c r="F1035" s="4">
        <v>19.899999999999999</v>
      </c>
      <c r="G1035" s="4">
        <v>18.5</v>
      </c>
      <c r="H1035" s="4">
        <v>0.3</v>
      </c>
      <c r="I1035" s="4">
        <v>61.3</v>
      </c>
      <c r="J1035" s="4">
        <v>51.5</v>
      </c>
      <c r="K1035" s="4">
        <v>29.13</v>
      </c>
      <c r="L1035" t="s">
        <v>85</v>
      </c>
      <c r="M1035" t="s">
        <v>85</v>
      </c>
      <c r="N1035" t="s">
        <v>85</v>
      </c>
      <c r="O1035" s="4" t="str">
        <f t="shared" si="96"/>
        <v>Not measured</v>
      </c>
      <c r="P1035" s="5" t="str">
        <f t="shared" si="97"/>
        <v>Not measured</v>
      </c>
      <c r="Q1035" t="str">
        <f t="shared" si="98"/>
        <v>Not measured</v>
      </c>
      <c r="R1035" t="str">
        <f t="shared" si="99"/>
        <v>Not measured</v>
      </c>
      <c r="S1035" s="4" t="str">
        <f t="shared" si="100"/>
        <v>Not measured</v>
      </c>
      <c r="T1035" t="s">
        <v>86</v>
      </c>
      <c r="U1035" s="8" t="s">
        <v>1488</v>
      </c>
      <c r="V1035" t="str">
        <f t="shared" si="101"/>
        <v>Tier 3</v>
      </c>
    </row>
    <row r="1036" spans="1:22">
      <c r="A1036" t="s">
        <v>1489</v>
      </c>
      <c r="B1036" t="s">
        <v>1410</v>
      </c>
      <c r="C1036" s="3">
        <v>46097.438888888893</v>
      </c>
      <c r="D1036" t="s">
        <v>1421</v>
      </c>
      <c r="E1036">
        <v>5</v>
      </c>
      <c r="F1036" s="4">
        <v>15.4</v>
      </c>
      <c r="G1036" s="4">
        <v>9.3000000000000007</v>
      </c>
      <c r="H1036" s="4">
        <v>11.1</v>
      </c>
      <c r="I1036" s="4">
        <v>64.2</v>
      </c>
      <c r="J1036" s="4">
        <v>52</v>
      </c>
      <c r="K1036" s="4">
        <v>29.13</v>
      </c>
      <c r="L1036" t="s">
        <v>85</v>
      </c>
      <c r="M1036" t="s">
        <v>85</v>
      </c>
      <c r="N1036" t="s">
        <v>85</v>
      </c>
      <c r="O1036" s="4" t="str">
        <f t="shared" si="96"/>
        <v>Not measured</v>
      </c>
      <c r="P1036" s="5" t="str">
        <f t="shared" si="97"/>
        <v>Not measured</v>
      </c>
      <c r="Q1036" t="str">
        <f t="shared" si="98"/>
        <v>Not measured</v>
      </c>
      <c r="R1036" t="str">
        <f t="shared" si="99"/>
        <v>Not measured</v>
      </c>
      <c r="S1036" s="4" t="str">
        <f t="shared" si="100"/>
        <v>Not measured</v>
      </c>
      <c r="T1036" t="s">
        <v>86</v>
      </c>
      <c r="U1036" s="8" t="s">
        <v>1488</v>
      </c>
      <c r="V1036" t="str">
        <f t="shared" si="101"/>
        <v>Tier 3</v>
      </c>
    </row>
    <row r="1037" spans="1:22">
      <c r="A1037" t="s">
        <v>1490</v>
      </c>
      <c r="B1037" t="s">
        <v>1410</v>
      </c>
      <c r="C1037" s="3">
        <v>46097.440972222219</v>
      </c>
      <c r="D1037" t="s">
        <v>1423</v>
      </c>
      <c r="E1037">
        <v>5</v>
      </c>
      <c r="F1037" s="4">
        <v>14.8</v>
      </c>
      <c r="G1037" s="4">
        <v>14.4</v>
      </c>
      <c r="H1037" s="4">
        <v>0.3</v>
      </c>
      <c r="I1037" s="4">
        <v>70.5</v>
      </c>
      <c r="J1037" s="4">
        <v>47.9</v>
      </c>
      <c r="K1037" s="4">
        <v>29.13</v>
      </c>
      <c r="L1037" t="s">
        <v>85</v>
      </c>
      <c r="M1037" t="s">
        <v>85</v>
      </c>
      <c r="N1037" t="s">
        <v>85</v>
      </c>
      <c r="O1037" s="4" t="str">
        <f t="shared" si="96"/>
        <v>Not measured</v>
      </c>
      <c r="P1037" s="5" t="str">
        <f t="shared" si="97"/>
        <v>Not measured</v>
      </c>
      <c r="Q1037" t="str">
        <f t="shared" si="98"/>
        <v>Not measured</v>
      </c>
      <c r="R1037" t="str">
        <f t="shared" si="99"/>
        <v>Not measured</v>
      </c>
      <c r="S1037" s="4" t="str">
        <f t="shared" si="100"/>
        <v>Not measured</v>
      </c>
      <c r="T1037" t="s">
        <v>86</v>
      </c>
      <c r="U1037" s="8" t="s">
        <v>1488</v>
      </c>
      <c r="V1037" t="str">
        <f t="shared" si="101"/>
        <v>Tier 3</v>
      </c>
    </row>
    <row r="1038" spans="1:22">
      <c r="A1038" t="s">
        <v>1491</v>
      </c>
      <c r="B1038" t="s">
        <v>1410</v>
      </c>
      <c r="C1038" s="3">
        <v>46097.443749999999</v>
      </c>
      <c r="D1038" t="s">
        <v>1427</v>
      </c>
      <c r="E1038">
        <v>5</v>
      </c>
      <c r="F1038" s="4">
        <v>22.5</v>
      </c>
      <c r="G1038" s="4">
        <v>19.399999999999999</v>
      </c>
      <c r="H1038" s="4">
        <v>0.2</v>
      </c>
      <c r="I1038" s="4">
        <v>57.9</v>
      </c>
      <c r="J1038" s="4">
        <v>50.1</v>
      </c>
      <c r="K1038" s="4">
        <v>29.13</v>
      </c>
      <c r="L1038" t="s">
        <v>85</v>
      </c>
      <c r="M1038" t="s">
        <v>85</v>
      </c>
      <c r="N1038" t="s">
        <v>85</v>
      </c>
      <c r="O1038" s="4" t="str">
        <f t="shared" si="96"/>
        <v>Not measured</v>
      </c>
      <c r="P1038" s="5" t="str">
        <f t="shared" si="97"/>
        <v>Not measured</v>
      </c>
      <c r="Q1038" t="str">
        <f t="shared" si="98"/>
        <v>Not measured</v>
      </c>
      <c r="R1038" t="str">
        <f t="shared" si="99"/>
        <v>Not measured</v>
      </c>
      <c r="S1038" s="4" t="str">
        <f t="shared" si="100"/>
        <v>Not measured</v>
      </c>
      <c r="T1038" t="s">
        <v>86</v>
      </c>
      <c r="U1038" s="8" t="s">
        <v>1488</v>
      </c>
      <c r="V1038" t="str">
        <f t="shared" si="101"/>
        <v>Tier 3</v>
      </c>
    </row>
    <row r="1039" spans="1:22">
      <c r="A1039" t="s">
        <v>1492</v>
      </c>
      <c r="B1039" t="s">
        <v>1410</v>
      </c>
      <c r="C1039" s="3">
        <v>46097.445138888892</v>
      </c>
      <c r="D1039" t="s">
        <v>1425</v>
      </c>
      <c r="E1039">
        <v>5</v>
      </c>
      <c r="F1039" s="4">
        <v>36.200000000000003</v>
      </c>
      <c r="G1039" s="4">
        <v>23</v>
      </c>
      <c r="H1039" s="4">
        <v>0.2</v>
      </c>
      <c r="I1039" s="4">
        <v>40.6</v>
      </c>
      <c r="J1039" s="4">
        <v>50.4</v>
      </c>
      <c r="K1039" s="4">
        <v>29.12</v>
      </c>
      <c r="L1039" t="s">
        <v>85</v>
      </c>
      <c r="M1039" t="s">
        <v>85</v>
      </c>
      <c r="N1039" t="s">
        <v>85</v>
      </c>
      <c r="O1039" s="4" t="str">
        <f t="shared" si="96"/>
        <v>Not measured</v>
      </c>
      <c r="P1039" s="5" t="str">
        <f t="shared" si="97"/>
        <v>Not measured</v>
      </c>
      <c r="Q1039" t="str">
        <f t="shared" si="98"/>
        <v>Not measured</v>
      </c>
      <c r="R1039" t="str">
        <f t="shared" si="99"/>
        <v>Not measured</v>
      </c>
      <c r="S1039" s="4" t="str">
        <f t="shared" si="100"/>
        <v>Not measured</v>
      </c>
      <c r="T1039" t="s">
        <v>86</v>
      </c>
      <c r="U1039" s="8" t="s">
        <v>1493</v>
      </c>
      <c r="V1039" t="str">
        <f t="shared" si="101"/>
        <v>Tier 3</v>
      </c>
    </row>
    <row r="1040" spans="1:22">
      <c r="A1040" t="s">
        <v>1494</v>
      </c>
      <c r="B1040" t="s">
        <v>1410</v>
      </c>
      <c r="C1040" s="3">
        <v>46097.447916666657</v>
      </c>
      <c r="D1040" t="s">
        <v>1435</v>
      </c>
      <c r="E1040">
        <v>5</v>
      </c>
      <c r="F1040" s="4">
        <v>27.6</v>
      </c>
      <c r="G1040" s="4">
        <v>20.9</v>
      </c>
      <c r="H1040" s="4">
        <v>0.2</v>
      </c>
      <c r="I1040" s="4">
        <v>51.3</v>
      </c>
      <c r="J1040" s="4">
        <v>51.8</v>
      </c>
      <c r="K1040" s="4">
        <v>29.12</v>
      </c>
      <c r="L1040" t="s">
        <v>85</v>
      </c>
      <c r="M1040" t="s">
        <v>85</v>
      </c>
      <c r="N1040" t="s">
        <v>85</v>
      </c>
      <c r="O1040" s="4" t="str">
        <f t="shared" si="96"/>
        <v>Not measured</v>
      </c>
      <c r="P1040" s="5" t="str">
        <f t="shared" si="97"/>
        <v>Not measured</v>
      </c>
      <c r="Q1040" t="str">
        <f t="shared" si="98"/>
        <v>Not measured</v>
      </c>
      <c r="R1040" t="str">
        <f t="shared" si="99"/>
        <v>Not measured</v>
      </c>
      <c r="S1040" s="4" t="str">
        <f t="shared" si="100"/>
        <v>Not measured</v>
      </c>
      <c r="T1040" t="s">
        <v>86</v>
      </c>
      <c r="U1040" s="8" t="s">
        <v>1493</v>
      </c>
      <c r="V1040" t="str">
        <f t="shared" si="101"/>
        <v>Tier 3</v>
      </c>
    </row>
    <row r="1041" spans="1:22">
      <c r="A1041" t="s">
        <v>1495</v>
      </c>
      <c r="B1041" t="s">
        <v>1410</v>
      </c>
      <c r="C1041" s="3">
        <v>46097.450694444437</v>
      </c>
      <c r="D1041" t="s">
        <v>1431</v>
      </c>
      <c r="E1041">
        <v>5</v>
      </c>
      <c r="F1041" s="4">
        <v>37.5</v>
      </c>
      <c r="G1041" s="4">
        <v>22.1</v>
      </c>
      <c r="H1041" s="4">
        <v>0.2</v>
      </c>
      <c r="I1041" s="4">
        <v>40.200000000000003</v>
      </c>
      <c r="J1041" s="4">
        <v>51.7</v>
      </c>
      <c r="K1041" s="4">
        <v>29.11</v>
      </c>
      <c r="L1041" t="s">
        <v>85</v>
      </c>
      <c r="M1041" t="s">
        <v>85</v>
      </c>
      <c r="N1041" t="s">
        <v>85</v>
      </c>
      <c r="O1041" s="4" t="str">
        <f t="shared" si="96"/>
        <v>Not measured</v>
      </c>
      <c r="P1041" s="5" t="str">
        <f t="shared" si="97"/>
        <v>Not measured</v>
      </c>
      <c r="Q1041" t="str">
        <f t="shared" si="98"/>
        <v>Not measured</v>
      </c>
      <c r="R1041" t="str">
        <f t="shared" si="99"/>
        <v>Not measured</v>
      </c>
      <c r="S1041" s="4" t="str">
        <f t="shared" si="100"/>
        <v>Not measured</v>
      </c>
      <c r="T1041" t="s">
        <v>86</v>
      </c>
      <c r="U1041" s="8" t="s">
        <v>1496</v>
      </c>
      <c r="V1041" t="str">
        <f t="shared" si="101"/>
        <v>Tier 3</v>
      </c>
    </row>
    <row r="1042" spans="1:22">
      <c r="A1042" t="s">
        <v>1497</v>
      </c>
      <c r="B1042" t="s">
        <v>1410</v>
      </c>
      <c r="C1042" s="3">
        <v>46097.45208333333</v>
      </c>
      <c r="D1042" t="s">
        <v>1437</v>
      </c>
      <c r="E1042">
        <v>5</v>
      </c>
      <c r="F1042" s="4">
        <v>37.700000000000003</v>
      </c>
      <c r="G1042" s="4">
        <v>21.9</v>
      </c>
      <c r="H1042" s="4">
        <v>0.2</v>
      </c>
      <c r="I1042" s="4">
        <v>40.200000000000003</v>
      </c>
      <c r="J1042" s="4">
        <v>50.3</v>
      </c>
      <c r="K1042" s="4">
        <v>29.11</v>
      </c>
      <c r="L1042" t="s">
        <v>85</v>
      </c>
      <c r="M1042" t="s">
        <v>85</v>
      </c>
      <c r="N1042" t="s">
        <v>85</v>
      </c>
      <c r="O1042" s="4" t="str">
        <f t="shared" si="96"/>
        <v>Not measured</v>
      </c>
      <c r="P1042" s="5" t="str">
        <f t="shared" si="97"/>
        <v>Not measured</v>
      </c>
      <c r="Q1042" t="str">
        <f t="shared" si="98"/>
        <v>Not measured</v>
      </c>
      <c r="R1042" t="str">
        <f t="shared" si="99"/>
        <v>Not measured</v>
      </c>
      <c r="S1042" s="4" t="str">
        <f t="shared" si="100"/>
        <v>Not measured</v>
      </c>
      <c r="T1042" t="s">
        <v>86</v>
      </c>
      <c r="U1042" s="8" t="s">
        <v>1496</v>
      </c>
      <c r="V1042" t="str">
        <f t="shared" si="101"/>
        <v>Tier 3</v>
      </c>
    </row>
    <row r="1043" spans="1:22">
      <c r="A1043" t="s">
        <v>1498</v>
      </c>
      <c r="B1043" t="s">
        <v>1410</v>
      </c>
      <c r="C1043" s="3">
        <v>46097.45416666667</v>
      </c>
      <c r="D1043" t="s">
        <v>1433</v>
      </c>
      <c r="E1043">
        <v>5</v>
      </c>
      <c r="F1043" s="4">
        <v>23</v>
      </c>
      <c r="G1043" s="4">
        <v>18.3</v>
      </c>
      <c r="H1043" s="4">
        <v>0.2</v>
      </c>
      <c r="I1043" s="4">
        <v>58.5</v>
      </c>
      <c r="J1043" s="4">
        <v>51.2</v>
      </c>
      <c r="K1043" s="4">
        <v>29.12</v>
      </c>
      <c r="L1043" t="s">
        <v>85</v>
      </c>
      <c r="M1043" t="s">
        <v>85</v>
      </c>
      <c r="N1043" t="s">
        <v>85</v>
      </c>
      <c r="O1043" s="4" t="str">
        <f t="shared" si="96"/>
        <v>Not measured</v>
      </c>
      <c r="P1043" s="5" t="str">
        <f t="shared" si="97"/>
        <v>Not measured</v>
      </c>
      <c r="Q1043" t="str">
        <f t="shared" si="98"/>
        <v>Not measured</v>
      </c>
      <c r="R1043" t="str">
        <f t="shared" si="99"/>
        <v>Not measured</v>
      </c>
      <c r="S1043" s="4" t="str">
        <f t="shared" si="100"/>
        <v>Not measured</v>
      </c>
      <c r="T1043" t="s">
        <v>86</v>
      </c>
      <c r="U1043" s="8" t="s">
        <v>1493</v>
      </c>
      <c r="V1043" t="str">
        <f t="shared" si="101"/>
        <v>Tier 3</v>
      </c>
    </row>
    <row r="1044" spans="1:22">
      <c r="A1044" t="s">
        <v>1499</v>
      </c>
      <c r="B1044" t="s">
        <v>1410</v>
      </c>
      <c r="C1044" s="3">
        <v>46127.444444444453</v>
      </c>
      <c r="D1044" t="s">
        <v>1411</v>
      </c>
      <c r="E1044">
        <v>6</v>
      </c>
      <c r="F1044" s="4">
        <v>11.5</v>
      </c>
      <c r="G1044" s="4">
        <v>7.8</v>
      </c>
      <c r="H1044" s="4">
        <v>6.1</v>
      </c>
      <c r="I1044" s="4">
        <v>74.599999999999994</v>
      </c>
      <c r="J1044" s="4">
        <v>50.2</v>
      </c>
      <c r="K1044" s="4">
        <v>29.48</v>
      </c>
      <c r="L1044" t="s">
        <v>85</v>
      </c>
      <c r="M1044" t="s">
        <v>85</v>
      </c>
      <c r="N1044" t="s">
        <v>85</v>
      </c>
      <c r="O1044" s="4" t="str">
        <f t="shared" si="96"/>
        <v>Not measured</v>
      </c>
      <c r="P1044" s="5" t="str">
        <f t="shared" si="97"/>
        <v>Not measured</v>
      </c>
      <c r="Q1044" t="str">
        <f t="shared" si="98"/>
        <v>Not measured</v>
      </c>
      <c r="R1044" t="str">
        <f t="shared" si="99"/>
        <v>Not measured</v>
      </c>
      <c r="S1044" s="4" t="str">
        <f t="shared" si="100"/>
        <v>Not measured</v>
      </c>
      <c r="T1044" t="s">
        <v>86</v>
      </c>
      <c r="U1044" s="8" t="s">
        <v>1303</v>
      </c>
      <c r="V1044" t="str">
        <f t="shared" si="101"/>
        <v>Tier 3</v>
      </c>
    </row>
    <row r="1045" spans="1:22">
      <c r="A1045" t="s">
        <v>1500</v>
      </c>
      <c r="B1045" t="s">
        <v>1410</v>
      </c>
      <c r="C1045" s="3">
        <v>46127.447222222218</v>
      </c>
      <c r="D1045" t="s">
        <v>1415</v>
      </c>
      <c r="E1045">
        <v>6</v>
      </c>
      <c r="F1045" s="4">
        <v>45.2</v>
      </c>
      <c r="G1045" s="4">
        <v>28.5</v>
      </c>
      <c r="H1045" s="4">
        <v>0.1</v>
      </c>
      <c r="I1045" s="4">
        <v>26.2</v>
      </c>
      <c r="J1045" s="4">
        <v>49</v>
      </c>
      <c r="K1045" s="4">
        <v>29.5</v>
      </c>
      <c r="L1045" t="s">
        <v>85</v>
      </c>
      <c r="M1045" t="s">
        <v>85</v>
      </c>
      <c r="N1045" t="s">
        <v>85</v>
      </c>
      <c r="O1045" s="4" t="str">
        <f t="shared" si="96"/>
        <v>Not measured</v>
      </c>
      <c r="P1045" s="5" t="str">
        <f t="shared" si="97"/>
        <v>Not measured</v>
      </c>
      <c r="Q1045" t="str">
        <f t="shared" si="98"/>
        <v>Not measured</v>
      </c>
      <c r="R1045" t="str">
        <f t="shared" si="99"/>
        <v>Not measured</v>
      </c>
      <c r="S1045" s="4" t="str">
        <f t="shared" si="100"/>
        <v>Not measured</v>
      </c>
      <c r="T1045" t="s">
        <v>86</v>
      </c>
      <c r="U1045" s="8" t="s">
        <v>1299</v>
      </c>
      <c r="V1045" t="str">
        <f t="shared" si="101"/>
        <v>Tier 3</v>
      </c>
    </row>
    <row r="1046" spans="1:22">
      <c r="A1046" t="s">
        <v>1501</v>
      </c>
      <c r="B1046" t="s">
        <v>1410</v>
      </c>
      <c r="C1046" s="3">
        <v>46127.449305555558</v>
      </c>
      <c r="D1046" t="s">
        <v>1417</v>
      </c>
      <c r="E1046">
        <v>6</v>
      </c>
      <c r="F1046" s="4">
        <v>24.8</v>
      </c>
      <c r="G1046" s="4">
        <v>17.5</v>
      </c>
      <c r="H1046" s="4">
        <v>0.8</v>
      </c>
      <c r="I1046" s="4">
        <v>56.9</v>
      </c>
      <c r="J1046" s="4">
        <v>47.4</v>
      </c>
      <c r="K1046" s="4">
        <v>29.52</v>
      </c>
      <c r="L1046" t="s">
        <v>85</v>
      </c>
      <c r="M1046" t="s">
        <v>85</v>
      </c>
      <c r="N1046" t="s">
        <v>85</v>
      </c>
      <c r="O1046" s="4" t="str">
        <f t="shared" si="96"/>
        <v>Not measured</v>
      </c>
      <c r="P1046" s="5" t="str">
        <f t="shared" si="97"/>
        <v>Not measured</v>
      </c>
      <c r="Q1046" t="str">
        <f t="shared" si="98"/>
        <v>Not measured</v>
      </c>
      <c r="R1046" t="str">
        <f t="shared" si="99"/>
        <v>Not measured</v>
      </c>
      <c r="S1046" s="4" t="str">
        <f t="shared" si="100"/>
        <v>Not measured</v>
      </c>
      <c r="T1046" t="s">
        <v>86</v>
      </c>
      <c r="U1046" s="8" t="s">
        <v>1297</v>
      </c>
      <c r="V1046" t="str">
        <f t="shared" si="101"/>
        <v>Tier 3</v>
      </c>
    </row>
    <row r="1047" spans="1:22">
      <c r="A1047" t="s">
        <v>1502</v>
      </c>
      <c r="B1047" t="s">
        <v>1410</v>
      </c>
      <c r="C1047" s="3">
        <v>46127.45208333333</v>
      </c>
      <c r="D1047" t="s">
        <v>1419</v>
      </c>
      <c r="E1047">
        <v>6</v>
      </c>
      <c r="F1047" s="4">
        <v>28.6</v>
      </c>
      <c r="G1047" s="4">
        <v>13.9</v>
      </c>
      <c r="H1047" s="4">
        <v>0.2</v>
      </c>
      <c r="I1047" s="4">
        <v>57.3</v>
      </c>
      <c r="J1047" s="4">
        <v>51.9</v>
      </c>
      <c r="K1047" s="4">
        <v>29.54</v>
      </c>
      <c r="L1047" t="s">
        <v>85</v>
      </c>
      <c r="M1047" t="s">
        <v>85</v>
      </c>
      <c r="N1047" t="s">
        <v>85</v>
      </c>
      <c r="O1047" s="4" t="str">
        <f t="shared" si="96"/>
        <v>Not measured</v>
      </c>
      <c r="P1047" s="5" t="str">
        <f t="shared" si="97"/>
        <v>Not measured</v>
      </c>
      <c r="Q1047" t="str">
        <f t="shared" si="98"/>
        <v>Not measured</v>
      </c>
      <c r="R1047" t="str">
        <f t="shared" si="99"/>
        <v>Not measured</v>
      </c>
      <c r="S1047" s="4" t="str">
        <f t="shared" si="100"/>
        <v>Not measured</v>
      </c>
      <c r="T1047" t="s">
        <v>86</v>
      </c>
      <c r="U1047" s="8" t="s">
        <v>1295</v>
      </c>
      <c r="V1047" t="str">
        <f t="shared" si="101"/>
        <v>Tier 3</v>
      </c>
    </row>
    <row r="1048" spans="1:22">
      <c r="A1048" t="s">
        <v>1503</v>
      </c>
      <c r="B1048" t="s">
        <v>1410</v>
      </c>
      <c r="C1048" s="3">
        <v>46127.454861111109</v>
      </c>
      <c r="D1048" t="s">
        <v>1421</v>
      </c>
      <c r="E1048">
        <v>6</v>
      </c>
      <c r="F1048" s="4">
        <v>9.8000000000000007</v>
      </c>
      <c r="G1048" s="4">
        <v>6.4</v>
      </c>
      <c r="H1048" s="4">
        <v>14.2</v>
      </c>
      <c r="I1048" s="4">
        <v>69.599999999999994</v>
      </c>
      <c r="J1048" s="4">
        <v>52.4</v>
      </c>
      <c r="K1048" s="4">
        <v>29.56</v>
      </c>
      <c r="L1048" t="s">
        <v>85</v>
      </c>
      <c r="M1048" t="s">
        <v>85</v>
      </c>
      <c r="N1048" t="s">
        <v>85</v>
      </c>
      <c r="O1048" s="4" t="str">
        <f t="shared" si="96"/>
        <v>Not measured</v>
      </c>
      <c r="P1048" s="5" t="str">
        <f t="shared" si="97"/>
        <v>Not measured</v>
      </c>
      <c r="Q1048" t="str">
        <f t="shared" si="98"/>
        <v>Not measured</v>
      </c>
      <c r="R1048" t="str">
        <f t="shared" si="99"/>
        <v>Not measured</v>
      </c>
      <c r="S1048" s="4" t="str">
        <f t="shared" si="100"/>
        <v>Not measured</v>
      </c>
      <c r="T1048" t="s">
        <v>86</v>
      </c>
      <c r="U1048" s="8" t="s">
        <v>1293</v>
      </c>
      <c r="V1048" t="str">
        <f t="shared" si="101"/>
        <v>Tier 3</v>
      </c>
    </row>
    <row r="1049" spans="1:22">
      <c r="A1049" t="s">
        <v>1504</v>
      </c>
      <c r="B1049" t="s">
        <v>1410</v>
      </c>
      <c r="C1049" s="3">
        <v>46127.456944444442</v>
      </c>
      <c r="D1049" t="s">
        <v>1423</v>
      </c>
      <c r="E1049">
        <v>6</v>
      </c>
      <c r="F1049" s="4">
        <v>20.5</v>
      </c>
      <c r="G1049" s="4">
        <v>18.2</v>
      </c>
      <c r="H1049" s="4">
        <v>0.2</v>
      </c>
      <c r="I1049" s="4">
        <v>61.1</v>
      </c>
      <c r="J1049" s="4">
        <v>47.5</v>
      </c>
      <c r="K1049" s="4">
        <v>29.58</v>
      </c>
      <c r="L1049" t="s">
        <v>85</v>
      </c>
      <c r="M1049" t="s">
        <v>85</v>
      </c>
      <c r="N1049" t="s">
        <v>85</v>
      </c>
      <c r="O1049" s="4" t="str">
        <f t="shared" si="96"/>
        <v>Not measured</v>
      </c>
      <c r="P1049" s="5" t="str">
        <f t="shared" si="97"/>
        <v>Not measured</v>
      </c>
      <c r="Q1049" t="str">
        <f t="shared" si="98"/>
        <v>Not measured</v>
      </c>
      <c r="R1049" t="str">
        <f t="shared" si="99"/>
        <v>Not measured</v>
      </c>
      <c r="S1049" s="4" t="str">
        <f t="shared" si="100"/>
        <v>Not measured</v>
      </c>
      <c r="T1049" t="s">
        <v>86</v>
      </c>
      <c r="U1049" s="8" t="s">
        <v>1279</v>
      </c>
      <c r="V1049" t="str">
        <f t="shared" si="101"/>
        <v>Tier 3</v>
      </c>
    </row>
    <row r="1050" spans="1:22">
      <c r="A1050" t="s">
        <v>1505</v>
      </c>
      <c r="B1050" t="s">
        <v>1410</v>
      </c>
      <c r="C1050" s="3">
        <v>46127.459722222222</v>
      </c>
      <c r="D1050" t="s">
        <v>1425</v>
      </c>
      <c r="E1050">
        <v>6</v>
      </c>
      <c r="F1050" s="4">
        <v>48</v>
      </c>
      <c r="G1050" s="4">
        <v>26.8</v>
      </c>
      <c r="H1050" s="4">
        <v>0.1</v>
      </c>
      <c r="I1050" s="4">
        <v>25.1</v>
      </c>
      <c r="J1050" s="4">
        <v>50.8</v>
      </c>
      <c r="K1050" s="4">
        <v>29.59</v>
      </c>
      <c r="L1050" t="s">
        <v>85</v>
      </c>
      <c r="M1050" t="s">
        <v>85</v>
      </c>
      <c r="N1050" t="s">
        <v>85</v>
      </c>
      <c r="O1050" s="4" t="str">
        <f t="shared" si="96"/>
        <v>Not measured</v>
      </c>
      <c r="P1050" s="5" t="str">
        <f t="shared" si="97"/>
        <v>Not measured</v>
      </c>
      <c r="Q1050" t="str">
        <f t="shared" si="98"/>
        <v>Not measured</v>
      </c>
      <c r="R1050" t="str">
        <f t="shared" si="99"/>
        <v>Not measured</v>
      </c>
      <c r="S1050" s="4" t="str">
        <f t="shared" si="100"/>
        <v>Not measured</v>
      </c>
      <c r="T1050" t="s">
        <v>86</v>
      </c>
      <c r="U1050" s="8" t="s">
        <v>1290</v>
      </c>
      <c r="V1050" t="str">
        <f t="shared" si="101"/>
        <v>Tier 3</v>
      </c>
    </row>
    <row r="1051" spans="1:22">
      <c r="A1051" t="s">
        <v>1506</v>
      </c>
      <c r="B1051" t="s">
        <v>1410</v>
      </c>
      <c r="C1051" s="3">
        <v>46127.461805555547</v>
      </c>
      <c r="D1051" t="s">
        <v>1427</v>
      </c>
      <c r="E1051">
        <v>6</v>
      </c>
      <c r="F1051" s="4">
        <v>15.7</v>
      </c>
      <c r="G1051" s="4">
        <v>14.2</v>
      </c>
      <c r="H1051" s="4">
        <v>0.4</v>
      </c>
      <c r="I1051" s="4">
        <v>69.7</v>
      </c>
      <c r="J1051" s="4">
        <v>49.8</v>
      </c>
      <c r="K1051" s="4">
        <v>29.57</v>
      </c>
      <c r="L1051" t="s">
        <v>85</v>
      </c>
      <c r="M1051" t="s">
        <v>85</v>
      </c>
      <c r="N1051" t="s">
        <v>85</v>
      </c>
      <c r="O1051" s="4" t="str">
        <f t="shared" si="96"/>
        <v>Not measured</v>
      </c>
      <c r="P1051" s="5" t="str">
        <f t="shared" si="97"/>
        <v>Not measured</v>
      </c>
      <c r="Q1051" t="str">
        <f t="shared" si="98"/>
        <v>Not measured</v>
      </c>
      <c r="R1051" t="str">
        <f t="shared" si="99"/>
        <v>Not measured</v>
      </c>
      <c r="S1051" s="4" t="str">
        <f t="shared" si="100"/>
        <v>Not measured</v>
      </c>
      <c r="T1051" t="s">
        <v>86</v>
      </c>
      <c r="U1051" s="8" t="s">
        <v>1277</v>
      </c>
      <c r="V1051" t="str">
        <f t="shared" si="101"/>
        <v>Tier 3</v>
      </c>
    </row>
    <row r="1052" spans="1:22">
      <c r="A1052" t="s">
        <v>1507</v>
      </c>
      <c r="B1052" t="s">
        <v>1410</v>
      </c>
      <c r="C1052" s="3">
        <v>46127.464583333327</v>
      </c>
      <c r="D1052" t="s">
        <v>1429</v>
      </c>
      <c r="E1052">
        <v>6</v>
      </c>
      <c r="F1052" s="4">
        <v>2.2000000000000002</v>
      </c>
      <c r="G1052" s="4">
        <v>3.4</v>
      </c>
      <c r="H1052" s="4">
        <v>10.6</v>
      </c>
      <c r="I1052" s="4">
        <v>83.8</v>
      </c>
      <c r="J1052" s="4">
        <v>52.9</v>
      </c>
      <c r="K1052" s="4">
        <v>29.55</v>
      </c>
      <c r="L1052" t="s">
        <v>85</v>
      </c>
      <c r="M1052" t="s">
        <v>85</v>
      </c>
      <c r="N1052" t="s">
        <v>85</v>
      </c>
      <c r="O1052" s="4" t="str">
        <f t="shared" si="96"/>
        <v>Not measured</v>
      </c>
      <c r="P1052" s="5" t="str">
        <f t="shared" si="97"/>
        <v>Not measured</v>
      </c>
      <c r="Q1052" t="str">
        <f t="shared" si="98"/>
        <v>Not measured</v>
      </c>
      <c r="R1052" t="str">
        <f t="shared" si="99"/>
        <v>Not measured</v>
      </c>
      <c r="S1052" s="4" t="str">
        <f t="shared" si="100"/>
        <v>Not measured</v>
      </c>
      <c r="T1052" t="s">
        <v>86</v>
      </c>
      <c r="U1052" s="8" t="s">
        <v>1273</v>
      </c>
      <c r="V1052" t="str">
        <f t="shared" si="101"/>
        <v>Tier 2</v>
      </c>
    </row>
    <row r="1053" spans="1:22">
      <c r="A1053" t="s">
        <v>1508</v>
      </c>
      <c r="B1053" t="s">
        <v>1410</v>
      </c>
      <c r="C1053" s="3">
        <v>46127.467361111107</v>
      </c>
      <c r="D1053" t="s">
        <v>1431</v>
      </c>
      <c r="E1053">
        <v>6</v>
      </c>
      <c r="F1053" s="4">
        <v>46.5</v>
      </c>
      <c r="G1053" s="4">
        <v>27</v>
      </c>
      <c r="H1053" s="4">
        <v>0.1</v>
      </c>
      <c r="I1053" s="4">
        <v>26.4</v>
      </c>
      <c r="J1053" s="4">
        <v>51.4</v>
      </c>
      <c r="K1053" s="4">
        <v>29.53</v>
      </c>
      <c r="L1053" t="s">
        <v>85</v>
      </c>
      <c r="M1053" t="s">
        <v>85</v>
      </c>
      <c r="N1053" t="s">
        <v>85</v>
      </c>
      <c r="O1053" s="4" t="str">
        <f t="shared" si="96"/>
        <v>Not measured</v>
      </c>
      <c r="P1053" s="5" t="str">
        <f t="shared" si="97"/>
        <v>Not measured</v>
      </c>
      <c r="Q1053" t="str">
        <f t="shared" si="98"/>
        <v>Not measured</v>
      </c>
      <c r="R1053" t="str">
        <f t="shared" si="99"/>
        <v>Not measured</v>
      </c>
      <c r="S1053" s="4" t="str">
        <f t="shared" si="100"/>
        <v>Not measured</v>
      </c>
      <c r="T1053" t="s">
        <v>86</v>
      </c>
      <c r="U1053" s="8" t="s">
        <v>1271</v>
      </c>
      <c r="V1053" t="str">
        <f t="shared" si="101"/>
        <v>Tier 3</v>
      </c>
    </row>
    <row r="1054" spans="1:22">
      <c r="A1054" t="s">
        <v>1509</v>
      </c>
      <c r="B1054" t="s">
        <v>1410</v>
      </c>
      <c r="C1054" s="3">
        <v>46127.469444444447</v>
      </c>
      <c r="D1054" t="s">
        <v>1433</v>
      </c>
      <c r="E1054">
        <v>6</v>
      </c>
      <c r="F1054" s="4">
        <v>17.399999999999999</v>
      </c>
      <c r="G1054" s="4">
        <v>13.5</v>
      </c>
      <c r="H1054" s="4">
        <v>0.3</v>
      </c>
      <c r="I1054" s="4">
        <v>68.8</v>
      </c>
      <c r="J1054" s="4">
        <v>50.9</v>
      </c>
      <c r="K1054" s="4">
        <v>29.51</v>
      </c>
      <c r="L1054" t="s">
        <v>85</v>
      </c>
      <c r="M1054" t="s">
        <v>85</v>
      </c>
      <c r="N1054" t="s">
        <v>85</v>
      </c>
      <c r="O1054" s="4" t="str">
        <f t="shared" si="96"/>
        <v>Not measured</v>
      </c>
      <c r="P1054" s="5" t="str">
        <f t="shared" si="97"/>
        <v>Not measured</v>
      </c>
      <c r="Q1054" t="str">
        <f t="shared" si="98"/>
        <v>Not measured</v>
      </c>
      <c r="R1054" t="str">
        <f t="shared" si="99"/>
        <v>Not measured</v>
      </c>
      <c r="S1054" s="4" t="str">
        <f t="shared" si="100"/>
        <v>Not measured</v>
      </c>
      <c r="T1054" t="s">
        <v>86</v>
      </c>
      <c r="U1054" s="8" t="s">
        <v>1269</v>
      </c>
      <c r="V1054" t="str">
        <f t="shared" si="101"/>
        <v>Tier 3</v>
      </c>
    </row>
    <row r="1055" spans="1:22">
      <c r="A1055" t="s">
        <v>1510</v>
      </c>
      <c r="B1055" t="s">
        <v>1410</v>
      </c>
      <c r="C1055" s="3">
        <v>46127.472222222219</v>
      </c>
      <c r="D1055" t="s">
        <v>1435</v>
      </c>
      <c r="E1055">
        <v>6</v>
      </c>
      <c r="F1055" s="4">
        <v>35.9</v>
      </c>
      <c r="G1055" s="4">
        <v>16.7</v>
      </c>
      <c r="H1055" s="4">
        <v>0.2</v>
      </c>
      <c r="I1055" s="4">
        <v>47.2</v>
      </c>
      <c r="J1055" s="4">
        <v>51.6</v>
      </c>
      <c r="K1055" s="4">
        <v>29.5</v>
      </c>
      <c r="L1055" t="s">
        <v>85</v>
      </c>
      <c r="M1055" t="s">
        <v>85</v>
      </c>
      <c r="N1055" t="s">
        <v>85</v>
      </c>
      <c r="O1055" s="4" t="str">
        <f t="shared" si="96"/>
        <v>Not measured</v>
      </c>
      <c r="P1055" s="5" t="str">
        <f t="shared" si="97"/>
        <v>Not measured</v>
      </c>
      <c r="Q1055" t="str">
        <f t="shared" si="98"/>
        <v>Not measured</v>
      </c>
      <c r="R1055" t="str">
        <f t="shared" si="99"/>
        <v>Not measured</v>
      </c>
      <c r="S1055" s="4" t="str">
        <f t="shared" si="100"/>
        <v>Not measured</v>
      </c>
      <c r="T1055" t="s">
        <v>86</v>
      </c>
      <c r="U1055" s="8" t="s">
        <v>1299</v>
      </c>
      <c r="V1055" t="str">
        <f t="shared" si="101"/>
        <v>Tier 3</v>
      </c>
    </row>
    <row r="1056" spans="1:22">
      <c r="A1056" t="s">
        <v>1511</v>
      </c>
      <c r="B1056" t="s">
        <v>1410</v>
      </c>
      <c r="C1056" s="3">
        <v>46128.473611111112</v>
      </c>
      <c r="D1056" t="s">
        <v>1437</v>
      </c>
      <c r="E1056">
        <v>6</v>
      </c>
      <c r="F1056" s="4">
        <v>49.8</v>
      </c>
      <c r="G1056" s="4">
        <v>27.6</v>
      </c>
      <c r="H1056" s="4">
        <v>0.1</v>
      </c>
      <c r="I1056" s="4">
        <v>22.5</v>
      </c>
      <c r="J1056" s="4">
        <v>50.1</v>
      </c>
      <c r="K1056" s="4">
        <v>29.49</v>
      </c>
      <c r="L1056" t="s">
        <v>85</v>
      </c>
      <c r="M1056" t="s">
        <v>85</v>
      </c>
      <c r="N1056" t="s">
        <v>85</v>
      </c>
      <c r="O1056" s="4" t="str">
        <f t="shared" si="96"/>
        <v>Not measured</v>
      </c>
      <c r="P1056" s="5" t="str">
        <f t="shared" si="97"/>
        <v>Not measured</v>
      </c>
      <c r="Q1056" t="str">
        <f t="shared" si="98"/>
        <v>Not measured</v>
      </c>
      <c r="R1056" t="str">
        <f t="shared" si="99"/>
        <v>Not measured</v>
      </c>
      <c r="S1056" s="4" t="str">
        <f t="shared" si="100"/>
        <v>Not measured</v>
      </c>
      <c r="T1056" t="s">
        <v>86</v>
      </c>
      <c r="U1056" s="8" t="s">
        <v>1267</v>
      </c>
      <c r="V1056" t="str">
        <f t="shared" si="101"/>
        <v>Tier 3</v>
      </c>
    </row>
    <row r="1057" spans="1:22">
      <c r="A1057" t="s">
        <v>1512</v>
      </c>
      <c r="B1057" t="s">
        <v>1410</v>
      </c>
      <c r="C1057" s="3">
        <v>46169.486111111109</v>
      </c>
      <c r="D1057" t="s">
        <v>1411</v>
      </c>
      <c r="E1057">
        <v>7</v>
      </c>
      <c r="F1057" s="4">
        <v>8.6</v>
      </c>
      <c r="G1057" s="4">
        <v>5.7</v>
      </c>
      <c r="H1057" s="4">
        <v>7.4</v>
      </c>
      <c r="I1057" s="4">
        <v>78.3</v>
      </c>
      <c r="J1057" s="4">
        <v>50.5</v>
      </c>
      <c r="K1057" s="4">
        <v>29.64</v>
      </c>
      <c r="L1057" s="4">
        <v>0.03</v>
      </c>
      <c r="M1057" t="s">
        <v>85</v>
      </c>
      <c r="N1057" t="s">
        <v>85</v>
      </c>
      <c r="O1057" s="4" t="str">
        <f t="shared" si="96"/>
        <v>Not measured</v>
      </c>
      <c r="P1057" s="5" t="str">
        <f t="shared" si="97"/>
        <v>Not measured</v>
      </c>
      <c r="Q1057" t="str">
        <f t="shared" si="98"/>
        <v>Not measured</v>
      </c>
      <c r="R1057" t="str">
        <f t="shared" si="99"/>
        <v>Not measured</v>
      </c>
      <c r="S1057" s="4" t="str">
        <f t="shared" si="100"/>
        <v>Not measured</v>
      </c>
      <c r="T1057" t="s">
        <v>86</v>
      </c>
      <c r="U1057" s="8" t="s">
        <v>1513</v>
      </c>
      <c r="V1057" t="str">
        <f t="shared" si="101"/>
        <v>Tier 3</v>
      </c>
    </row>
    <row r="1058" spans="1:22">
      <c r="A1058" t="s">
        <v>1514</v>
      </c>
      <c r="B1058" t="s">
        <v>1410</v>
      </c>
      <c r="C1058" s="3">
        <v>46169.488888888889</v>
      </c>
      <c r="D1058" t="s">
        <v>1415</v>
      </c>
      <c r="E1058">
        <v>7</v>
      </c>
      <c r="F1058" s="4">
        <v>52.8</v>
      </c>
      <c r="G1058" s="4">
        <v>32.5</v>
      </c>
      <c r="H1058" s="4">
        <v>0.1</v>
      </c>
      <c r="I1058" s="4">
        <v>14.6</v>
      </c>
      <c r="J1058" s="4">
        <v>48.7</v>
      </c>
      <c r="K1058" s="4">
        <v>29.66</v>
      </c>
      <c r="L1058" s="4">
        <v>0.26</v>
      </c>
      <c r="M1058" t="s">
        <v>85</v>
      </c>
      <c r="N1058" t="s">
        <v>85</v>
      </c>
      <c r="O1058" s="4" t="str">
        <f t="shared" si="96"/>
        <v>Not measured</v>
      </c>
      <c r="P1058" s="5" t="str">
        <f t="shared" si="97"/>
        <v>Not measured</v>
      </c>
      <c r="Q1058" t="str">
        <f t="shared" si="98"/>
        <v>Not measured</v>
      </c>
      <c r="R1058" t="str">
        <f t="shared" si="99"/>
        <v>Not measured</v>
      </c>
      <c r="S1058" s="4" t="str">
        <f t="shared" si="100"/>
        <v>Not measured</v>
      </c>
      <c r="T1058" t="s">
        <v>86</v>
      </c>
      <c r="U1058" s="8" t="s">
        <v>1515</v>
      </c>
      <c r="V1058" t="str">
        <f t="shared" si="101"/>
        <v>Tier 3</v>
      </c>
    </row>
    <row r="1059" spans="1:22">
      <c r="A1059" t="s">
        <v>1516</v>
      </c>
      <c r="B1059" t="s">
        <v>1410</v>
      </c>
      <c r="C1059" s="3">
        <v>46169.490972222222</v>
      </c>
      <c r="D1059" t="s">
        <v>1417</v>
      </c>
      <c r="E1059">
        <v>7</v>
      </c>
      <c r="F1059" s="4">
        <v>18.899999999999999</v>
      </c>
      <c r="G1059" s="4">
        <v>14.8</v>
      </c>
      <c r="H1059" s="4">
        <v>1.2</v>
      </c>
      <c r="I1059" s="4">
        <v>65.099999999999994</v>
      </c>
      <c r="J1059" s="4">
        <v>47.8</v>
      </c>
      <c r="K1059" s="4">
        <v>29.68</v>
      </c>
      <c r="L1059" s="4">
        <v>0.11</v>
      </c>
      <c r="M1059" t="s">
        <v>85</v>
      </c>
      <c r="N1059" t="s">
        <v>85</v>
      </c>
      <c r="O1059" s="4" t="str">
        <f t="shared" si="96"/>
        <v>Not measured</v>
      </c>
      <c r="P1059" s="5" t="str">
        <f t="shared" si="97"/>
        <v>Not measured</v>
      </c>
      <c r="Q1059" t="str">
        <f t="shared" si="98"/>
        <v>Not measured</v>
      </c>
      <c r="R1059" t="str">
        <f t="shared" si="99"/>
        <v>Not measured</v>
      </c>
      <c r="S1059" s="4" t="str">
        <f t="shared" si="100"/>
        <v>Not measured</v>
      </c>
      <c r="T1059" t="s">
        <v>86</v>
      </c>
      <c r="U1059" s="8" t="s">
        <v>1517</v>
      </c>
      <c r="V1059" t="str">
        <f t="shared" si="101"/>
        <v>Tier 3</v>
      </c>
    </row>
    <row r="1060" spans="1:22">
      <c r="A1060" t="s">
        <v>1518</v>
      </c>
      <c r="B1060" t="s">
        <v>1410</v>
      </c>
      <c r="C1060" s="3">
        <v>46169.493750000001</v>
      </c>
      <c r="D1060" t="s">
        <v>1419</v>
      </c>
      <c r="E1060">
        <v>7</v>
      </c>
      <c r="F1060" s="4">
        <v>34.1</v>
      </c>
      <c r="G1060" s="4">
        <v>12.6</v>
      </c>
      <c r="H1060" s="4">
        <v>0.2</v>
      </c>
      <c r="I1060" s="4">
        <v>53.1</v>
      </c>
      <c r="J1060" s="4">
        <v>51.8</v>
      </c>
      <c r="K1060" s="4">
        <v>29.7</v>
      </c>
      <c r="L1060" s="4">
        <v>0.18</v>
      </c>
      <c r="M1060" t="s">
        <v>85</v>
      </c>
      <c r="N1060" t="s">
        <v>85</v>
      </c>
      <c r="O1060" s="4" t="str">
        <f t="shared" si="96"/>
        <v>Not measured</v>
      </c>
      <c r="P1060" s="5" t="str">
        <f t="shared" si="97"/>
        <v>Not measured</v>
      </c>
      <c r="Q1060" t="str">
        <f t="shared" si="98"/>
        <v>Not measured</v>
      </c>
      <c r="R1060" t="str">
        <f t="shared" si="99"/>
        <v>Not measured</v>
      </c>
      <c r="S1060" s="4" t="str">
        <f t="shared" si="100"/>
        <v>Not measured</v>
      </c>
      <c r="T1060" t="s">
        <v>86</v>
      </c>
      <c r="U1060" s="8" t="s">
        <v>1519</v>
      </c>
      <c r="V1060" t="str">
        <f t="shared" si="101"/>
        <v>Tier 3</v>
      </c>
    </row>
    <row r="1061" spans="1:22">
      <c r="A1061" t="s">
        <v>1520</v>
      </c>
      <c r="B1061" t="s">
        <v>1410</v>
      </c>
      <c r="C1061" s="3">
        <v>46169.496527777781</v>
      </c>
      <c r="D1061" t="s">
        <v>1421</v>
      </c>
      <c r="E1061">
        <v>7</v>
      </c>
      <c r="F1061" s="4">
        <v>7.6</v>
      </c>
      <c r="G1061" s="4">
        <v>5.2</v>
      </c>
      <c r="H1061" s="4">
        <v>15.1</v>
      </c>
      <c r="I1061" s="4">
        <v>72.099999999999994</v>
      </c>
      <c r="J1061" s="4">
        <v>52.6</v>
      </c>
      <c r="K1061" s="4">
        <v>29.72</v>
      </c>
      <c r="L1061" s="4">
        <v>0</v>
      </c>
      <c r="M1061" t="s">
        <v>85</v>
      </c>
      <c r="N1061" t="s">
        <v>85</v>
      </c>
      <c r="O1061" s="4" t="str">
        <f t="shared" si="96"/>
        <v>Not measured</v>
      </c>
      <c r="P1061" s="5" t="str">
        <f t="shared" si="97"/>
        <v>Not measured</v>
      </c>
      <c r="Q1061" t="str">
        <f t="shared" si="98"/>
        <v>Not measured</v>
      </c>
      <c r="R1061" t="str">
        <f t="shared" si="99"/>
        <v>Not measured</v>
      </c>
      <c r="S1061" s="4" t="str">
        <f t="shared" si="100"/>
        <v>Not measured</v>
      </c>
      <c r="T1061" t="s">
        <v>86</v>
      </c>
      <c r="U1061" s="8" t="s">
        <v>1521</v>
      </c>
      <c r="V1061" t="str">
        <f t="shared" si="101"/>
        <v>Tier 3</v>
      </c>
    </row>
    <row r="1062" spans="1:22">
      <c r="A1062" t="s">
        <v>1522</v>
      </c>
      <c r="B1062" t="s">
        <v>1410</v>
      </c>
      <c r="C1062" s="3">
        <v>46169.498611111107</v>
      </c>
      <c r="D1062" t="s">
        <v>1423</v>
      </c>
      <c r="E1062">
        <v>7</v>
      </c>
      <c r="F1062" s="4">
        <v>23.7</v>
      </c>
      <c r="G1062" s="4">
        <v>20.100000000000001</v>
      </c>
      <c r="H1062" s="4">
        <v>0.2</v>
      </c>
      <c r="I1062" s="4">
        <v>55.9</v>
      </c>
      <c r="J1062" s="4">
        <v>47.3</v>
      </c>
      <c r="K1062" s="4">
        <v>29.74</v>
      </c>
      <c r="L1062" s="4">
        <v>0.13</v>
      </c>
      <c r="M1062" t="s">
        <v>85</v>
      </c>
      <c r="N1062" t="s">
        <v>85</v>
      </c>
      <c r="O1062" s="4" t="str">
        <f t="shared" si="96"/>
        <v>Not measured</v>
      </c>
      <c r="P1062" s="5" t="str">
        <f t="shared" si="97"/>
        <v>Not measured</v>
      </c>
      <c r="Q1062" t="str">
        <f t="shared" si="98"/>
        <v>Not measured</v>
      </c>
      <c r="R1062" t="str">
        <f t="shared" si="99"/>
        <v>Not measured</v>
      </c>
      <c r="S1062" s="4" t="str">
        <f t="shared" si="100"/>
        <v>Not measured</v>
      </c>
      <c r="T1062" t="s">
        <v>86</v>
      </c>
      <c r="U1062" s="8" t="s">
        <v>1523</v>
      </c>
      <c r="V1062" t="str">
        <f t="shared" si="101"/>
        <v>Tier 3</v>
      </c>
    </row>
    <row r="1063" spans="1:22">
      <c r="A1063" t="s">
        <v>1524</v>
      </c>
      <c r="B1063" t="s">
        <v>1410</v>
      </c>
      <c r="C1063" s="3">
        <v>46169.501388888893</v>
      </c>
      <c r="D1063" t="s">
        <v>1425</v>
      </c>
      <c r="E1063">
        <v>7</v>
      </c>
      <c r="F1063" s="4">
        <v>55.4</v>
      </c>
      <c r="G1063" s="4">
        <v>31.8</v>
      </c>
      <c r="H1063" s="4">
        <v>0.1</v>
      </c>
      <c r="I1063" s="4">
        <v>12.7</v>
      </c>
      <c r="J1063" s="4">
        <v>50.7</v>
      </c>
      <c r="K1063" s="4">
        <v>29.76</v>
      </c>
      <c r="L1063" s="4">
        <v>0.27</v>
      </c>
      <c r="M1063" t="s">
        <v>85</v>
      </c>
      <c r="N1063" t="s">
        <v>85</v>
      </c>
      <c r="O1063" s="4" t="str">
        <f t="shared" si="96"/>
        <v>Not measured</v>
      </c>
      <c r="P1063" s="5" t="str">
        <f t="shared" si="97"/>
        <v>Not measured</v>
      </c>
      <c r="Q1063" t="str">
        <f t="shared" si="98"/>
        <v>Not measured</v>
      </c>
      <c r="R1063" t="str">
        <f t="shared" si="99"/>
        <v>Not measured</v>
      </c>
      <c r="S1063" s="4" t="str">
        <f t="shared" si="100"/>
        <v>Not measured</v>
      </c>
      <c r="T1063" t="s">
        <v>86</v>
      </c>
      <c r="U1063" s="8" t="s">
        <v>1525</v>
      </c>
      <c r="V1063" t="str">
        <f t="shared" si="101"/>
        <v>Tier 3</v>
      </c>
    </row>
    <row r="1064" spans="1:22">
      <c r="A1064" t="s">
        <v>1526</v>
      </c>
      <c r="B1064" t="s">
        <v>1410</v>
      </c>
      <c r="C1064" s="3">
        <v>46169.503472222219</v>
      </c>
      <c r="D1064" t="s">
        <v>1427</v>
      </c>
      <c r="E1064">
        <v>7</v>
      </c>
      <c r="F1064" s="4">
        <v>12.4</v>
      </c>
      <c r="G1064" s="4">
        <v>11.7</v>
      </c>
      <c r="H1064" s="4">
        <v>0.5</v>
      </c>
      <c r="I1064" s="4">
        <v>75.400000000000006</v>
      </c>
      <c r="J1064" s="4">
        <v>49.5</v>
      </c>
      <c r="K1064" s="4">
        <v>29.78</v>
      </c>
      <c r="L1064" s="4">
        <v>0.08</v>
      </c>
      <c r="M1064" t="s">
        <v>85</v>
      </c>
      <c r="N1064" t="s">
        <v>85</v>
      </c>
      <c r="O1064" s="4" t="str">
        <f t="shared" si="96"/>
        <v>Not measured</v>
      </c>
      <c r="P1064" s="5" t="str">
        <f t="shared" si="97"/>
        <v>Not measured</v>
      </c>
      <c r="Q1064" t="str">
        <f t="shared" si="98"/>
        <v>Not measured</v>
      </c>
      <c r="R1064" t="str">
        <f t="shared" si="99"/>
        <v>Not measured</v>
      </c>
      <c r="S1064" s="4" t="str">
        <f t="shared" si="100"/>
        <v>Not measured</v>
      </c>
      <c r="T1064" t="s">
        <v>86</v>
      </c>
      <c r="U1064" s="8" t="s">
        <v>1527</v>
      </c>
      <c r="V1064" t="str">
        <f t="shared" si="101"/>
        <v>Tier 3</v>
      </c>
    </row>
    <row r="1065" spans="1:22">
      <c r="A1065" t="s">
        <v>1528</v>
      </c>
      <c r="B1065" t="s">
        <v>1410</v>
      </c>
      <c r="C1065" s="3">
        <v>46169.506249999999</v>
      </c>
      <c r="D1065" t="s">
        <v>1429</v>
      </c>
      <c r="E1065">
        <v>7</v>
      </c>
      <c r="F1065" s="4">
        <v>1.6</v>
      </c>
      <c r="G1065" s="4">
        <v>2.8</v>
      </c>
      <c r="H1065" s="4">
        <v>12.5</v>
      </c>
      <c r="I1065" s="4">
        <v>83.1</v>
      </c>
      <c r="J1065" s="4">
        <v>52.9</v>
      </c>
      <c r="K1065" s="4">
        <v>29.77</v>
      </c>
      <c r="L1065" s="4">
        <v>-0.02</v>
      </c>
      <c r="M1065" t="s">
        <v>85</v>
      </c>
      <c r="N1065" t="s">
        <v>85</v>
      </c>
      <c r="O1065" s="4" t="str">
        <f t="shared" si="96"/>
        <v>Not measured</v>
      </c>
      <c r="P1065" s="5" t="str">
        <f t="shared" si="97"/>
        <v>Not measured</v>
      </c>
      <c r="Q1065" t="str">
        <f t="shared" si="98"/>
        <v>Not measured</v>
      </c>
      <c r="R1065" t="str">
        <f t="shared" si="99"/>
        <v>Not measured</v>
      </c>
      <c r="S1065" s="4" t="str">
        <f t="shared" si="100"/>
        <v>Not measured</v>
      </c>
      <c r="T1065" t="s">
        <v>86</v>
      </c>
      <c r="U1065" s="8" t="s">
        <v>1529</v>
      </c>
      <c r="V1065" t="str">
        <f t="shared" si="101"/>
        <v>Tier 2</v>
      </c>
    </row>
    <row r="1066" spans="1:22">
      <c r="A1066" t="s">
        <v>1530</v>
      </c>
      <c r="B1066" t="s">
        <v>1410</v>
      </c>
      <c r="C1066" s="3">
        <v>46169.509027777778</v>
      </c>
      <c r="D1066" t="s">
        <v>1431</v>
      </c>
      <c r="E1066">
        <v>7</v>
      </c>
      <c r="F1066" s="4">
        <v>56.1</v>
      </c>
      <c r="G1066" s="4">
        <v>30.4</v>
      </c>
      <c r="H1066" s="4">
        <v>0.1</v>
      </c>
      <c r="I1066" s="4">
        <v>13.4</v>
      </c>
      <c r="J1066" s="4">
        <v>51.5</v>
      </c>
      <c r="K1066" s="4">
        <v>29.75</v>
      </c>
      <c r="L1066" s="4">
        <v>0.28000000000000003</v>
      </c>
      <c r="M1066" t="s">
        <v>85</v>
      </c>
      <c r="N1066" t="s">
        <v>85</v>
      </c>
      <c r="O1066" s="4" t="str">
        <f t="shared" si="96"/>
        <v>Not measured</v>
      </c>
      <c r="P1066" s="5" t="str">
        <f t="shared" si="97"/>
        <v>Not measured</v>
      </c>
      <c r="Q1066" t="str">
        <f t="shared" si="98"/>
        <v>Not measured</v>
      </c>
      <c r="R1066" t="str">
        <f t="shared" si="99"/>
        <v>Not measured</v>
      </c>
      <c r="S1066" s="4" t="str">
        <f t="shared" si="100"/>
        <v>Not measured</v>
      </c>
      <c r="T1066" t="s">
        <v>86</v>
      </c>
      <c r="U1066" s="8" t="s">
        <v>1531</v>
      </c>
      <c r="V1066" t="str">
        <f t="shared" si="101"/>
        <v>Tier 3</v>
      </c>
    </row>
    <row r="1067" spans="1:22">
      <c r="A1067" t="s">
        <v>1532</v>
      </c>
      <c r="B1067" t="s">
        <v>1410</v>
      </c>
      <c r="C1067" s="3">
        <v>46169.511111111111</v>
      </c>
      <c r="D1067" t="s">
        <v>1433</v>
      </c>
      <c r="E1067">
        <v>7</v>
      </c>
      <c r="F1067" s="4">
        <v>14.2</v>
      </c>
      <c r="G1067" s="4">
        <v>10.9</v>
      </c>
      <c r="H1067" s="4">
        <v>0.4</v>
      </c>
      <c r="I1067" s="4">
        <v>74.5</v>
      </c>
      <c r="J1067" s="4">
        <v>51</v>
      </c>
      <c r="K1067" s="4">
        <v>29.73</v>
      </c>
      <c r="L1067" s="4">
        <v>0.09</v>
      </c>
      <c r="M1067" t="s">
        <v>85</v>
      </c>
      <c r="N1067" t="s">
        <v>85</v>
      </c>
      <c r="O1067" s="4" t="str">
        <f t="shared" si="96"/>
        <v>Not measured</v>
      </c>
      <c r="P1067" s="5" t="str">
        <f t="shared" si="97"/>
        <v>Not measured</v>
      </c>
      <c r="Q1067" t="str">
        <f t="shared" si="98"/>
        <v>Not measured</v>
      </c>
      <c r="R1067" t="str">
        <f t="shared" si="99"/>
        <v>Not measured</v>
      </c>
      <c r="S1067" s="4" t="str">
        <f t="shared" si="100"/>
        <v>Not measured</v>
      </c>
      <c r="T1067" t="s">
        <v>86</v>
      </c>
      <c r="U1067" s="8" t="s">
        <v>1533</v>
      </c>
      <c r="V1067" t="str">
        <f t="shared" si="101"/>
        <v>Tier 3</v>
      </c>
    </row>
    <row r="1068" spans="1:22">
      <c r="A1068" t="s">
        <v>1534</v>
      </c>
      <c r="B1068" t="s">
        <v>1410</v>
      </c>
      <c r="C1068" s="3">
        <v>46169.513888888891</v>
      </c>
      <c r="D1068" t="s">
        <v>1435</v>
      </c>
      <c r="E1068">
        <v>7</v>
      </c>
      <c r="F1068" s="4">
        <v>41.5</v>
      </c>
      <c r="G1068" s="4">
        <v>15.8</v>
      </c>
      <c r="H1068" s="4">
        <v>0.2</v>
      </c>
      <c r="I1068" s="4">
        <v>42.5</v>
      </c>
      <c r="J1068" s="4">
        <v>51.7</v>
      </c>
      <c r="K1068" s="4">
        <v>29.71</v>
      </c>
      <c r="L1068" s="4">
        <v>0.21</v>
      </c>
      <c r="M1068" t="s">
        <v>85</v>
      </c>
      <c r="N1068" t="s">
        <v>85</v>
      </c>
      <c r="O1068" s="4" t="str">
        <f t="shared" si="96"/>
        <v>Not measured</v>
      </c>
      <c r="P1068" s="5" t="str">
        <f t="shared" si="97"/>
        <v>Not measured</v>
      </c>
      <c r="Q1068" t="str">
        <f t="shared" si="98"/>
        <v>Not measured</v>
      </c>
      <c r="R1068" t="str">
        <f t="shared" si="99"/>
        <v>Not measured</v>
      </c>
      <c r="S1068" s="4" t="str">
        <f t="shared" si="100"/>
        <v>Not measured</v>
      </c>
      <c r="T1068" t="s">
        <v>86</v>
      </c>
      <c r="U1068" s="8" t="s">
        <v>1535</v>
      </c>
      <c r="V1068" t="str">
        <f t="shared" si="101"/>
        <v>Tier 3</v>
      </c>
    </row>
    <row r="1069" spans="1:22">
      <c r="A1069" t="s">
        <v>1536</v>
      </c>
      <c r="B1069" t="s">
        <v>1410</v>
      </c>
      <c r="C1069" s="3">
        <v>46169.51666666667</v>
      </c>
      <c r="D1069" t="s">
        <v>1437</v>
      </c>
      <c r="E1069">
        <v>7</v>
      </c>
      <c r="F1069" s="4">
        <v>58.6</v>
      </c>
      <c r="G1069" s="4">
        <v>33.1</v>
      </c>
      <c r="H1069" s="4">
        <v>0.1</v>
      </c>
      <c r="I1069" s="4">
        <v>8.1999999999999993</v>
      </c>
      <c r="J1069" s="4">
        <v>50.2</v>
      </c>
      <c r="K1069" s="4">
        <v>29.69</v>
      </c>
      <c r="L1069" s="4">
        <v>0.28999999999999998</v>
      </c>
      <c r="M1069" t="s">
        <v>85</v>
      </c>
      <c r="N1069" t="s">
        <v>85</v>
      </c>
      <c r="O1069" s="4" t="str">
        <f t="shared" si="96"/>
        <v>Not measured</v>
      </c>
      <c r="P1069" s="5" t="str">
        <f t="shared" si="97"/>
        <v>Not measured</v>
      </c>
      <c r="Q1069" t="str">
        <f t="shared" si="98"/>
        <v>Not measured</v>
      </c>
      <c r="R1069" t="str">
        <f t="shared" si="99"/>
        <v>Not measured</v>
      </c>
      <c r="S1069" s="4" t="str">
        <f t="shared" si="100"/>
        <v>Not measured</v>
      </c>
      <c r="T1069" t="s">
        <v>86</v>
      </c>
      <c r="U1069" s="8" t="s">
        <v>1537</v>
      </c>
      <c r="V1069" t="str">
        <f t="shared" si="101"/>
        <v>Tier 3</v>
      </c>
    </row>
    <row r="1070" spans="1:22">
      <c r="A1070" t="s">
        <v>1538</v>
      </c>
      <c r="B1070" t="s">
        <v>1410</v>
      </c>
      <c r="C1070" s="3">
        <v>46195.493750000001</v>
      </c>
      <c r="D1070" t="s">
        <v>1411</v>
      </c>
      <c r="E1070">
        <v>8</v>
      </c>
      <c r="F1070" s="4">
        <v>14.6</v>
      </c>
      <c r="G1070" s="4">
        <v>9.8000000000000007</v>
      </c>
      <c r="H1070" s="4">
        <v>5.2</v>
      </c>
      <c r="I1070" s="4">
        <v>70.400000000000006</v>
      </c>
      <c r="J1070" s="4">
        <v>77.3</v>
      </c>
      <c r="K1070" s="4">
        <v>29.6</v>
      </c>
      <c r="L1070" s="4">
        <v>7.0000000000000007E-2</v>
      </c>
      <c r="M1070" t="s">
        <v>85</v>
      </c>
      <c r="N1070" t="s">
        <v>85</v>
      </c>
      <c r="O1070" s="4" t="str">
        <f t="shared" si="96"/>
        <v>Not measured</v>
      </c>
      <c r="P1070" s="5" t="str">
        <f t="shared" si="97"/>
        <v>Not measured</v>
      </c>
      <c r="Q1070" t="str">
        <f t="shared" si="98"/>
        <v>Not measured</v>
      </c>
      <c r="R1070" t="str">
        <f t="shared" si="99"/>
        <v>Not measured</v>
      </c>
      <c r="S1070" s="4" t="str">
        <f t="shared" si="100"/>
        <v>Not measured</v>
      </c>
      <c r="T1070" t="s">
        <v>86</v>
      </c>
      <c r="U1070" s="8" t="s">
        <v>1539</v>
      </c>
      <c r="V1070" t="str">
        <f t="shared" si="101"/>
        <v>Tier 3</v>
      </c>
    </row>
    <row r="1071" spans="1:22">
      <c r="A1071" t="s">
        <v>1540</v>
      </c>
      <c r="B1071" t="s">
        <v>1410</v>
      </c>
      <c r="C1071" s="3">
        <v>46195.496527777781</v>
      </c>
      <c r="D1071" t="s">
        <v>1415</v>
      </c>
      <c r="E1071">
        <v>8</v>
      </c>
      <c r="F1071" s="4">
        <v>38.9</v>
      </c>
      <c r="G1071" s="4">
        <v>25.1</v>
      </c>
      <c r="H1071" s="4">
        <v>0.2</v>
      </c>
      <c r="I1071" s="4">
        <v>35.799999999999997</v>
      </c>
      <c r="J1071" s="4">
        <v>78.3</v>
      </c>
      <c r="K1071" s="4">
        <v>29.6</v>
      </c>
      <c r="L1071" s="4">
        <v>0.2</v>
      </c>
      <c r="M1071" t="s">
        <v>85</v>
      </c>
      <c r="N1071" t="s">
        <v>85</v>
      </c>
      <c r="O1071" s="4" t="str">
        <f t="shared" si="96"/>
        <v>Not measured</v>
      </c>
      <c r="P1071" s="5" t="str">
        <f t="shared" si="97"/>
        <v>Not measured</v>
      </c>
      <c r="Q1071" t="str">
        <f t="shared" si="98"/>
        <v>Not measured</v>
      </c>
      <c r="R1071" t="str">
        <f t="shared" si="99"/>
        <v>Not measured</v>
      </c>
      <c r="S1071" s="4" t="str">
        <f t="shared" si="100"/>
        <v>Not measured</v>
      </c>
      <c r="T1071" t="s">
        <v>86</v>
      </c>
      <c r="U1071" s="8" t="s">
        <v>1539</v>
      </c>
      <c r="V1071" t="str">
        <f t="shared" si="101"/>
        <v>Tier 3</v>
      </c>
    </row>
    <row r="1072" spans="1:22">
      <c r="A1072" t="s">
        <v>1541</v>
      </c>
      <c r="B1072" t="s">
        <v>1410</v>
      </c>
      <c r="C1072" s="3">
        <v>46195.498611111107</v>
      </c>
      <c r="D1072" t="s">
        <v>1417</v>
      </c>
      <c r="E1072">
        <v>8</v>
      </c>
      <c r="F1072" s="4">
        <v>27.4</v>
      </c>
      <c r="G1072" s="4">
        <v>20.2</v>
      </c>
      <c r="H1072" s="4">
        <v>0.6</v>
      </c>
      <c r="I1072" s="4">
        <v>51.8</v>
      </c>
      <c r="J1072" s="4">
        <v>80.2</v>
      </c>
      <c r="K1072" s="4">
        <v>29.6</v>
      </c>
      <c r="L1072" s="4">
        <v>0.15</v>
      </c>
      <c r="M1072" t="s">
        <v>85</v>
      </c>
      <c r="N1072" t="s">
        <v>85</v>
      </c>
      <c r="O1072" s="4" t="str">
        <f t="shared" si="96"/>
        <v>Not measured</v>
      </c>
      <c r="P1072" s="5" t="str">
        <f t="shared" si="97"/>
        <v>Not measured</v>
      </c>
      <c r="Q1072" t="str">
        <f t="shared" si="98"/>
        <v>Not measured</v>
      </c>
      <c r="R1072" t="str">
        <f t="shared" si="99"/>
        <v>Not measured</v>
      </c>
      <c r="S1072" s="4" t="str">
        <f t="shared" si="100"/>
        <v>Not measured</v>
      </c>
      <c r="T1072" t="s">
        <v>86</v>
      </c>
      <c r="U1072" s="8" t="s">
        <v>1539</v>
      </c>
      <c r="V1072" t="str">
        <f t="shared" si="101"/>
        <v>Tier 3</v>
      </c>
    </row>
    <row r="1073" spans="1:22">
      <c r="A1073" t="s">
        <v>1542</v>
      </c>
      <c r="B1073" t="s">
        <v>1410</v>
      </c>
      <c r="C1073" s="3">
        <v>46195.501388888893</v>
      </c>
      <c r="D1073" t="s">
        <v>1419</v>
      </c>
      <c r="E1073">
        <v>8</v>
      </c>
      <c r="F1073" s="4">
        <v>24.7</v>
      </c>
      <c r="G1073" s="4">
        <v>15.6</v>
      </c>
      <c r="H1073" s="4">
        <v>0.2</v>
      </c>
      <c r="I1073" s="4">
        <v>59.5</v>
      </c>
      <c r="J1073" s="4">
        <v>80</v>
      </c>
      <c r="K1073" s="4">
        <v>29.6</v>
      </c>
      <c r="L1073" s="4">
        <v>0.14000000000000001</v>
      </c>
      <c r="M1073" t="s">
        <v>85</v>
      </c>
      <c r="N1073" t="s">
        <v>85</v>
      </c>
      <c r="O1073" s="4" t="str">
        <f t="shared" si="96"/>
        <v>Not measured</v>
      </c>
      <c r="P1073" s="5" t="str">
        <f t="shared" si="97"/>
        <v>Not measured</v>
      </c>
      <c r="Q1073" t="str">
        <f t="shared" si="98"/>
        <v>Not measured</v>
      </c>
      <c r="R1073" t="str">
        <f t="shared" si="99"/>
        <v>Not measured</v>
      </c>
      <c r="S1073" s="4" t="str">
        <f t="shared" si="100"/>
        <v>Not measured</v>
      </c>
      <c r="T1073" t="s">
        <v>86</v>
      </c>
      <c r="U1073" s="8" t="s">
        <v>1539</v>
      </c>
      <c r="V1073" t="str">
        <f t="shared" si="101"/>
        <v>Tier 3</v>
      </c>
    </row>
    <row r="1074" spans="1:22">
      <c r="A1074" t="s">
        <v>1543</v>
      </c>
      <c r="B1074" t="s">
        <v>1410</v>
      </c>
      <c r="C1074" s="3">
        <v>46195.503472222219</v>
      </c>
      <c r="D1074" t="s">
        <v>1421</v>
      </c>
      <c r="E1074">
        <v>8</v>
      </c>
      <c r="F1074" s="4">
        <v>12.2</v>
      </c>
      <c r="G1074" s="4">
        <v>7.5</v>
      </c>
      <c r="H1074" s="4">
        <v>12.8</v>
      </c>
      <c r="I1074" s="4">
        <v>67.5</v>
      </c>
      <c r="J1074" s="4">
        <v>78.900000000000006</v>
      </c>
      <c r="K1074" s="4">
        <v>29.6</v>
      </c>
      <c r="L1074" s="4">
        <v>0.03</v>
      </c>
      <c r="M1074" t="s">
        <v>85</v>
      </c>
      <c r="N1074" t="s">
        <v>85</v>
      </c>
      <c r="O1074" s="4" t="str">
        <f t="shared" si="96"/>
        <v>Not measured</v>
      </c>
      <c r="P1074" s="5" t="str">
        <f t="shared" si="97"/>
        <v>Not measured</v>
      </c>
      <c r="Q1074" t="str">
        <f t="shared" si="98"/>
        <v>Not measured</v>
      </c>
      <c r="R1074" t="str">
        <f t="shared" si="99"/>
        <v>Not measured</v>
      </c>
      <c r="S1074" s="4" t="str">
        <f t="shared" si="100"/>
        <v>Not measured</v>
      </c>
      <c r="T1074" t="s">
        <v>86</v>
      </c>
      <c r="U1074" s="8" t="s">
        <v>1539</v>
      </c>
      <c r="V1074" t="str">
        <f t="shared" si="101"/>
        <v>Tier 3</v>
      </c>
    </row>
    <row r="1075" spans="1:22">
      <c r="A1075" t="s">
        <v>1544</v>
      </c>
      <c r="B1075" t="s">
        <v>1410</v>
      </c>
      <c r="C1075" s="3">
        <v>46195.506249999999</v>
      </c>
      <c r="D1075" t="s">
        <v>1423</v>
      </c>
      <c r="E1075">
        <v>8</v>
      </c>
      <c r="F1075" s="4">
        <v>18.100000000000001</v>
      </c>
      <c r="G1075" s="4">
        <v>11.8</v>
      </c>
      <c r="H1075" s="4">
        <v>0.4</v>
      </c>
      <c r="I1075" s="4">
        <v>69.7</v>
      </c>
      <c r="J1075" s="4">
        <v>79</v>
      </c>
      <c r="K1075" s="4">
        <v>29.83</v>
      </c>
      <c r="L1075" s="4">
        <v>0.1</v>
      </c>
      <c r="M1075" t="s">
        <v>85</v>
      </c>
      <c r="N1075" t="s">
        <v>85</v>
      </c>
      <c r="O1075" s="4" t="str">
        <f t="shared" si="96"/>
        <v>Not measured</v>
      </c>
      <c r="P1075" s="5" t="str">
        <f t="shared" si="97"/>
        <v>Not measured</v>
      </c>
      <c r="Q1075" t="str">
        <f t="shared" si="98"/>
        <v>Not measured</v>
      </c>
      <c r="R1075" t="str">
        <f t="shared" si="99"/>
        <v>Not measured</v>
      </c>
      <c r="S1075" s="4" t="str">
        <f t="shared" si="100"/>
        <v>Not measured</v>
      </c>
      <c r="T1075" t="s">
        <v>86</v>
      </c>
      <c r="U1075" s="8" t="s">
        <v>1545</v>
      </c>
      <c r="V1075" t="str">
        <f t="shared" si="101"/>
        <v>Tier 3</v>
      </c>
    </row>
    <row r="1076" spans="1:22">
      <c r="A1076" t="s">
        <v>1546</v>
      </c>
      <c r="B1076" t="s">
        <v>1410</v>
      </c>
      <c r="C1076" s="3">
        <v>46195.509027777778</v>
      </c>
      <c r="D1076" t="s">
        <v>1425</v>
      </c>
      <c r="E1076">
        <v>8</v>
      </c>
      <c r="F1076" s="4">
        <v>40.5</v>
      </c>
      <c r="G1076" s="4">
        <v>24.7</v>
      </c>
      <c r="H1076" s="4">
        <v>0.1</v>
      </c>
      <c r="I1076" s="4">
        <v>34.700000000000003</v>
      </c>
      <c r="J1076" s="4">
        <v>78.099999999999994</v>
      </c>
      <c r="K1076" s="4">
        <v>29.72</v>
      </c>
      <c r="L1076" s="4">
        <v>0.21</v>
      </c>
      <c r="M1076" t="s">
        <v>85</v>
      </c>
      <c r="N1076" t="s">
        <v>85</v>
      </c>
      <c r="O1076" s="4" t="str">
        <f t="shared" si="96"/>
        <v>Not measured</v>
      </c>
      <c r="P1076" s="5" t="str">
        <f t="shared" si="97"/>
        <v>Not measured</v>
      </c>
      <c r="Q1076" t="str">
        <f t="shared" si="98"/>
        <v>Not measured</v>
      </c>
      <c r="R1076" t="str">
        <f t="shared" si="99"/>
        <v>Not measured</v>
      </c>
      <c r="S1076" s="4" t="str">
        <f t="shared" si="100"/>
        <v>Not measured</v>
      </c>
      <c r="T1076" t="s">
        <v>86</v>
      </c>
      <c r="U1076" s="8" t="s">
        <v>1547</v>
      </c>
      <c r="V1076" t="str">
        <f t="shared" si="101"/>
        <v>Tier 3</v>
      </c>
    </row>
    <row r="1077" spans="1:22">
      <c r="A1077" t="s">
        <v>1548</v>
      </c>
      <c r="B1077" t="s">
        <v>1410</v>
      </c>
      <c r="C1077" s="3">
        <v>46195.511111111111</v>
      </c>
      <c r="D1077" t="s">
        <v>1427</v>
      </c>
      <c r="E1077">
        <v>8</v>
      </c>
      <c r="F1077" s="4">
        <v>18.899999999999999</v>
      </c>
      <c r="G1077" s="4">
        <v>16.8</v>
      </c>
      <c r="H1077" s="4">
        <v>0.3</v>
      </c>
      <c r="I1077" s="4">
        <v>63.9</v>
      </c>
      <c r="J1077" s="4">
        <v>77.400000000000006</v>
      </c>
      <c r="K1077" s="4">
        <v>29.65</v>
      </c>
      <c r="L1077" s="4">
        <v>0.11</v>
      </c>
      <c r="M1077" t="s">
        <v>85</v>
      </c>
      <c r="N1077" t="s">
        <v>85</v>
      </c>
      <c r="O1077" s="4" t="str">
        <f t="shared" si="96"/>
        <v>Not measured</v>
      </c>
      <c r="P1077" s="5" t="str">
        <f t="shared" si="97"/>
        <v>Not measured</v>
      </c>
      <c r="Q1077" t="str">
        <f t="shared" si="98"/>
        <v>Not measured</v>
      </c>
      <c r="R1077" t="str">
        <f t="shared" si="99"/>
        <v>Not measured</v>
      </c>
      <c r="S1077" s="4" t="str">
        <f t="shared" si="100"/>
        <v>Not measured</v>
      </c>
      <c r="T1077" t="s">
        <v>86</v>
      </c>
      <c r="U1077" s="8" t="s">
        <v>1549</v>
      </c>
      <c r="V1077" t="str">
        <f t="shared" si="101"/>
        <v>Tier 3</v>
      </c>
    </row>
    <row r="1078" spans="1:22">
      <c r="A1078" t="s">
        <v>1550</v>
      </c>
      <c r="B1078" t="s">
        <v>1410</v>
      </c>
      <c r="C1078" s="3">
        <v>46195.513888888891</v>
      </c>
      <c r="D1078" t="s">
        <v>1429</v>
      </c>
      <c r="E1078">
        <v>8</v>
      </c>
      <c r="F1078" s="4">
        <v>3.1</v>
      </c>
      <c r="G1078" s="4">
        <v>4.2</v>
      </c>
      <c r="H1078" s="4">
        <v>9.5</v>
      </c>
      <c r="I1078" s="4">
        <v>83.2</v>
      </c>
      <c r="J1078" s="4">
        <v>79</v>
      </c>
      <c r="K1078" s="4">
        <v>29.92</v>
      </c>
      <c r="L1078" s="4">
        <v>0</v>
      </c>
      <c r="M1078" t="s">
        <v>85</v>
      </c>
      <c r="N1078" t="s">
        <v>85</v>
      </c>
      <c r="O1078" s="4" t="str">
        <f t="shared" si="96"/>
        <v>Not measured</v>
      </c>
      <c r="P1078" s="5" t="str">
        <f t="shared" si="97"/>
        <v>Not measured</v>
      </c>
      <c r="Q1078" t="str">
        <f t="shared" si="98"/>
        <v>Not measured</v>
      </c>
      <c r="R1078" t="str">
        <f t="shared" si="99"/>
        <v>Not measured</v>
      </c>
      <c r="S1078" s="4" t="str">
        <f t="shared" si="100"/>
        <v>Not measured</v>
      </c>
      <c r="T1078" t="s">
        <v>86</v>
      </c>
      <c r="U1078" s="8" t="s">
        <v>1551</v>
      </c>
      <c r="V1078" t="str">
        <f t="shared" si="101"/>
        <v>Tier 3</v>
      </c>
    </row>
    <row r="1079" spans="1:22">
      <c r="A1079" t="s">
        <v>1552</v>
      </c>
      <c r="B1079" t="s">
        <v>1410</v>
      </c>
      <c r="C1079" s="3">
        <v>46195.515972222223</v>
      </c>
      <c r="D1079" t="s">
        <v>1431</v>
      </c>
      <c r="E1079">
        <v>8</v>
      </c>
      <c r="F1079" s="4">
        <v>31.8</v>
      </c>
      <c r="G1079" s="4">
        <v>25.4</v>
      </c>
      <c r="H1079" s="4">
        <v>0.2</v>
      </c>
      <c r="I1079" s="4">
        <v>42.6</v>
      </c>
      <c r="J1079" s="4">
        <v>78</v>
      </c>
      <c r="K1079" s="4">
        <v>29.72</v>
      </c>
      <c r="L1079" s="4">
        <v>0.17</v>
      </c>
      <c r="M1079" t="s">
        <v>85</v>
      </c>
      <c r="N1079" t="s">
        <v>85</v>
      </c>
      <c r="O1079" s="4" t="str">
        <f t="shared" si="96"/>
        <v>Not measured</v>
      </c>
      <c r="P1079" s="5" t="str">
        <f t="shared" si="97"/>
        <v>Not measured</v>
      </c>
      <c r="Q1079" t="str">
        <f t="shared" si="98"/>
        <v>Not measured</v>
      </c>
      <c r="R1079" t="str">
        <f t="shared" si="99"/>
        <v>Not measured</v>
      </c>
      <c r="S1079" s="4" t="str">
        <f t="shared" si="100"/>
        <v>Not measured</v>
      </c>
      <c r="T1079" t="s">
        <v>86</v>
      </c>
      <c r="U1079" s="8" t="s">
        <v>1547</v>
      </c>
      <c r="V1079" t="str">
        <f t="shared" si="101"/>
        <v>Tier 3</v>
      </c>
    </row>
    <row r="1080" spans="1:22">
      <c r="A1080" t="s">
        <v>1553</v>
      </c>
      <c r="B1080" t="s">
        <v>1410</v>
      </c>
      <c r="C1080" s="3">
        <v>46195.518055555563</v>
      </c>
      <c r="D1080" t="s">
        <v>1433</v>
      </c>
      <c r="E1080">
        <v>8</v>
      </c>
      <c r="F1080" s="4">
        <v>28.5</v>
      </c>
      <c r="G1080" s="4">
        <v>14.9</v>
      </c>
      <c r="H1080" s="4">
        <v>0.2</v>
      </c>
      <c r="I1080" s="4">
        <v>56.4</v>
      </c>
      <c r="J1080" s="4">
        <v>78.7</v>
      </c>
      <c r="K1080" s="4">
        <v>29.8</v>
      </c>
      <c r="L1080" s="4">
        <v>0.15</v>
      </c>
      <c r="M1080" t="s">
        <v>85</v>
      </c>
      <c r="N1080" t="s">
        <v>85</v>
      </c>
      <c r="O1080" s="4" t="str">
        <f t="shared" si="96"/>
        <v>Not measured</v>
      </c>
      <c r="P1080" s="5" t="str">
        <f t="shared" si="97"/>
        <v>Not measured</v>
      </c>
      <c r="Q1080" t="str">
        <f t="shared" si="98"/>
        <v>Not measured</v>
      </c>
      <c r="R1080" t="str">
        <f t="shared" si="99"/>
        <v>Not measured</v>
      </c>
      <c r="S1080" s="4" t="str">
        <f t="shared" si="100"/>
        <v>Not measured</v>
      </c>
      <c r="T1080" t="s">
        <v>86</v>
      </c>
      <c r="U1080" s="8" t="s">
        <v>1554</v>
      </c>
      <c r="V1080" t="str">
        <f t="shared" si="101"/>
        <v>Tier 3</v>
      </c>
    </row>
    <row r="1081" spans="1:22">
      <c r="A1081" t="s">
        <v>1555</v>
      </c>
      <c r="B1081" t="s">
        <v>1410</v>
      </c>
      <c r="C1081" s="3">
        <v>46195.519444444442</v>
      </c>
      <c r="D1081" t="s">
        <v>1435</v>
      </c>
      <c r="E1081">
        <v>8</v>
      </c>
      <c r="F1081" s="4">
        <v>22.3</v>
      </c>
      <c r="G1081" s="4">
        <v>24</v>
      </c>
      <c r="H1081" s="4">
        <v>0.2</v>
      </c>
      <c r="I1081" s="4">
        <v>53.5</v>
      </c>
      <c r="J1081" s="4">
        <v>79.099999999999994</v>
      </c>
      <c r="K1081" s="4">
        <v>29.82</v>
      </c>
      <c r="L1081" s="4">
        <v>0.12</v>
      </c>
      <c r="M1081" t="s">
        <v>85</v>
      </c>
      <c r="N1081" t="s">
        <v>85</v>
      </c>
      <c r="O1081" s="4" t="str">
        <f t="shared" si="96"/>
        <v>Not measured</v>
      </c>
      <c r="P1081" s="5" t="str">
        <f t="shared" si="97"/>
        <v>Not measured</v>
      </c>
      <c r="Q1081" t="str">
        <f t="shared" si="98"/>
        <v>Not measured</v>
      </c>
      <c r="R1081" t="str">
        <f t="shared" si="99"/>
        <v>Not measured</v>
      </c>
      <c r="S1081" s="4" t="str">
        <f t="shared" si="100"/>
        <v>Not measured</v>
      </c>
      <c r="T1081" t="s">
        <v>86</v>
      </c>
      <c r="U1081" s="8" t="s">
        <v>1556</v>
      </c>
      <c r="V1081" t="str">
        <f t="shared" si="101"/>
        <v>Tier 3</v>
      </c>
    </row>
    <row r="1082" spans="1:22">
      <c r="A1082" t="s">
        <v>1557</v>
      </c>
      <c r="B1082" t="s">
        <v>1410</v>
      </c>
      <c r="C1082" s="3">
        <v>46195.521527777782</v>
      </c>
      <c r="D1082" t="s">
        <v>1437</v>
      </c>
      <c r="E1082">
        <v>8</v>
      </c>
      <c r="F1082" s="4">
        <v>42.1</v>
      </c>
      <c r="G1082" s="4">
        <v>19.100000000000001</v>
      </c>
      <c r="H1082" s="4">
        <v>0.2</v>
      </c>
      <c r="I1082" s="4">
        <v>38.6</v>
      </c>
      <c r="J1082" s="4">
        <v>79.5</v>
      </c>
      <c r="K1082" s="4">
        <v>29.59</v>
      </c>
      <c r="L1082" s="4">
        <v>0.21</v>
      </c>
      <c r="M1082" t="s">
        <v>85</v>
      </c>
      <c r="N1082" t="s">
        <v>85</v>
      </c>
      <c r="O1082" s="4" t="str">
        <f t="shared" si="96"/>
        <v>Not measured</v>
      </c>
      <c r="P1082" s="5" t="str">
        <f t="shared" si="97"/>
        <v>Not measured</v>
      </c>
      <c r="Q1082" t="str">
        <f t="shared" si="98"/>
        <v>Not measured</v>
      </c>
      <c r="R1082" t="str">
        <f t="shared" si="99"/>
        <v>Not measured</v>
      </c>
      <c r="S1082" s="4" t="str">
        <f t="shared" si="100"/>
        <v>Not measured</v>
      </c>
      <c r="T1082" t="s">
        <v>86</v>
      </c>
      <c r="U1082" s="8" t="s">
        <v>1558</v>
      </c>
      <c r="V1082" t="str">
        <f t="shared" si="101"/>
        <v>Tier 3</v>
      </c>
    </row>
    <row r="1083" spans="1:22">
      <c r="A1083" t="s">
        <v>1559</v>
      </c>
      <c r="B1083" t="s">
        <v>1410</v>
      </c>
      <c r="C1083" s="3">
        <v>46226.493055555547</v>
      </c>
      <c r="D1083" t="s">
        <v>1411</v>
      </c>
      <c r="E1083">
        <v>9</v>
      </c>
      <c r="F1083" s="4">
        <v>8.4</v>
      </c>
      <c r="G1083" s="4">
        <v>6.2</v>
      </c>
      <c r="H1083" s="4">
        <v>7.1</v>
      </c>
      <c r="I1083" s="4">
        <v>78.3</v>
      </c>
      <c r="J1083" s="4">
        <v>77.8</v>
      </c>
      <c r="K1083" s="4">
        <v>29.6</v>
      </c>
      <c r="L1083" s="4">
        <v>0.03</v>
      </c>
      <c r="M1083" t="s">
        <v>85</v>
      </c>
      <c r="N1083" t="s">
        <v>85</v>
      </c>
      <c r="O1083" s="4" t="str">
        <f t="shared" si="96"/>
        <v>Not measured</v>
      </c>
      <c r="P1083" s="5" t="str">
        <f t="shared" si="97"/>
        <v>Not measured</v>
      </c>
      <c r="Q1083" t="str">
        <f t="shared" si="98"/>
        <v>Not measured</v>
      </c>
      <c r="R1083" t="str">
        <f t="shared" si="99"/>
        <v>Not measured</v>
      </c>
      <c r="S1083" s="4" t="str">
        <f t="shared" si="100"/>
        <v>Not measured</v>
      </c>
      <c r="T1083" t="s">
        <v>86</v>
      </c>
      <c r="U1083" s="8" t="s">
        <v>1560</v>
      </c>
      <c r="V1083" t="str">
        <f t="shared" si="101"/>
        <v>Tier 3</v>
      </c>
    </row>
    <row r="1084" spans="1:22">
      <c r="A1084" t="s">
        <v>1561</v>
      </c>
      <c r="B1084" t="s">
        <v>1410</v>
      </c>
      <c r="C1084" s="3">
        <v>46226.495833333327</v>
      </c>
      <c r="D1084" t="s">
        <v>1415</v>
      </c>
      <c r="E1084">
        <v>9</v>
      </c>
      <c r="F1084" s="4">
        <v>39.200000000000003</v>
      </c>
      <c r="G1084" s="4">
        <v>27.1</v>
      </c>
      <c r="H1084" s="4">
        <v>0.1</v>
      </c>
      <c r="I1084" s="4">
        <v>33.6</v>
      </c>
      <c r="J1084" s="4">
        <v>77.3</v>
      </c>
      <c r="K1084" s="4">
        <v>29.65</v>
      </c>
      <c r="L1084" s="4">
        <v>0.2</v>
      </c>
      <c r="M1084" t="s">
        <v>85</v>
      </c>
      <c r="N1084" t="s">
        <v>85</v>
      </c>
      <c r="O1084" s="4" t="str">
        <f t="shared" si="96"/>
        <v>Not measured</v>
      </c>
      <c r="P1084" s="5" t="str">
        <f t="shared" si="97"/>
        <v>Not measured</v>
      </c>
      <c r="Q1084" t="str">
        <f t="shared" si="98"/>
        <v>Not measured</v>
      </c>
      <c r="R1084" t="str">
        <f t="shared" si="99"/>
        <v>Not measured</v>
      </c>
      <c r="S1084" s="4" t="str">
        <f t="shared" si="100"/>
        <v>Not measured</v>
      </c>
      <c r="T1084" t="s">
        <v>86</v>
      </c>
      <c r="U1084" s="8" t="s">
        <v>1562</v>
      </c>
      <c r="V1084" t="str">
        <f t="shared" si="101"/>
        <v>Tier 3</v>
      </c>
    </row>
    <row r="1085" spans="1:22">
      <c r="A1085" t="s">
        <v>1563</v>
      </c>
      <c r="B1085" t="s">
        <v>1410</v>
      </c>
      <c r="C1085" s="3">
        <v>46226.497916666667</v>
      </c>
      <c r="D1085" t="s">
        <v>1417</v>
      </c>
      <c r="E1085">
        <v>9</v>
      </c>
      <c r="F1085" s="4">
        <v>28.6</v>
      </c>
      <c r="G1085" s="4">
        <v>21.5</v>
      </c>
      <c r="H1085" s="4">
        <v>0.4</v>
      </c>
      <c r="I1085" s="4">
        <v>49.5</v>
      </c>
      <c r="J1085" s="4">
        <v>79.3</v>
      </c>
      <c r="K1085" s="4">
        <v>29.59</v>
      </c>
      <c r="L1085" s="4">
        <v>0.15</v>
      </c>
      <c r="M1085" t="s">
        <v>85</v>
      </c>
      <c r="N1085" t="s">
        <v>85</v>
      </c>
      <c r="O1085" s="4" t="str">
        <f t="shared" si="96"/>
        <v>Not measured</v>
      </c>
      <c r="P1085" s="5" t="str">
        <f t="shared" si="97"/>
        <v>Not measured</v>
      </c>
      <c r="Q1085" t="str">
        <f t="shared" si="98"/>
        <v>Not measured</v>
      </c>
      <c r="R1085" t="str">
        <f t="shared" si="99"/>
        <v>Not measured</v>
      </c>
      <c r="S1085" s="4" t="str">
        <f t="shared" si="100"/>
        <v>Not measured</v>
      </c>
      <c r="T1085" t="s">
        <v>86</v>
      </c>
      <c r="U1085" s="8" t="s">
        <v>1564</v>
      </c>
      <c r="V1085" t="str">
        <f t="shared" si="101"/>
        <v>Tier 3</v>
      </c>
    </row>
    <row r="1086" spans="1:22">
      <c r="A1086" t="s">
        <v>1565</v>
      </c>
      <c r="B1086" t="s">
        <v>1410</v>
      </c>
      <c r="C1086" s="3">
        <v>46226.500694444447</v>
      </c>
      <c r="D1086" t="s">
        <v>1419</v>
      </c>
      <c r="E1086">
        <v>9</v>
      </c>
      <c r="F1086" s="4">
        <v>23.4</v>
      </c>
      <c r="G1086" s="4">
        <v>16.8</v>
      </c>
      <c r="H1086" s="4">
        <v>0.2</v>
      </c>
      <c r="I1086" s="4">
        <v>59.6</v>
      </c>
      <c r="J1086" s="4">
        <v>79.3</v>
      </c>
      <c r="K1086" s="4">
        <v>29.65</v>
      </c>
      <c r="L1086" s="4">
        <v>0.13</v>
      </c>
      <c r="M1086" t="s">
        <v>85</v>
      </c>
      <c r="N1086" t="s">
        <v>85</v>
      </c>
      <c r="O1086" s="4" t="str">
        <f t="shared" si="96"/>
        <v>Not measured</v>
      </c>
      <c r="P1086" s="5" t="str">
        <f t="shared" si="97"/>
        <v>Not measured</v>
      </c>
      <c r="Q1086" t="str">
        <f t="shared" si="98"/>
        <v>Not measured</v>
      </c>
      <c r="R1086" t="str">
        <f t="shared" si="99"/>
        <v>Not measured</v>
      </c>
      <c r="S1086" s="4" t="str">
        <f t="shared" si="100"/>
        <v>Not measured</v>
      </c>
      <c r="T1086" t="s">
        <v>86</v>
      </c>
      <c r="U1086" s="8" t="s">
        <v>1562</v>
      </c>
      <c r="V1086" t="str">
        <f t="shared" si="101"/>
        <v>Tier 3</v>
      </c>
    </row>
    <row r="1087" spans="1:22">
      <c r="A1087" t="s">
        <v>1566</v>
      </c>
      <c r="B1087" t="s">
        <v>1410</v>
      </c>
      <c r="C1087" s="3">
        <v>46226.503472222219</v>
      </c>
      <c r="D1087" t="s">
        <v>1421</v>
      </c>
      <c r="E1087">
        <v>9</v>
      </c>
      <c r="F1087" s="4">
        <v>9.1</v>
      </c>
      <c r="G1087" s="4">
        <v>7.2</v>
      </c>
      <c r="H1087" s="4">
        <v>13.5</v>
      </c>
      <c r="I1087" s="4">
        <v>70.2</v>
      </c>
      <c r="J1087" s="4">
        <v>77.599999999999994</v>
      </c>
      <c r="K1087" s="4">
        <v>29.6</v>
      </c>
      <c r="L1087" s="4">
        <v>0.01</v>
      </c>
      <c r="M1087" t="s">
        <v>85</v>
      </c>
      <c r="N1087" t="s">
        <v>85</v>
      </c>
      <c r="O1087" s="4" t="str">
        <f t="shared" si="96"/>
        <v>Not measured</v>
      </c>
      <c r="P1087" s="5" t="str">
        <f t="shared" si="97"/>
        <v>Not measured</v>
      </c>
      <c r="Q1087" t="str">
        <f t="shared" si="98"/>
        <v>Not measured</v>
      </c>
      <c r="R1087" t="str">
        <f t="shared" si="99"/>
        <v>Not measured</v>
      </c>
      <c r="S1087" s="4" t="str">
        <f t="shared" si="100"/>
        <v>Not measured</v>
      </c>
      <c r="T1087" t="s">
        <v>86</v>
      </c>
      <c r="U1087" s="8" t="s">
        <v>1560</v>
      </c>
      <c r="V1087" t="str">
        <f t="shared" si="101"/>
        <v>Tier 3</v>
      </c>
    </row>
    <row r="1088" spans="1:22">
      <c r="A1088" t="s">
        <v>1567</v>
      </c>
      <c r="B1088" t="s">
        <v>1410</v>
      </c>
      <c r="C1088" s="3">
        <v>46226.505555555559</v>
      </c>
      <c r="D1088" t="s">
        <v>1423</v>
      </c>
      <c r="E1088">
        <v>9</v>
      </c>
      <c r="F1088" s="4">
        <v>18.600000000000001</v>
      </c>
      <c r="G1088" s="4">
        <v>16.899999999999999</v>
      </c>
      <c r="H1088" s="4">
        <v>0.2</v>
      </c>
      <c r="I1088" s="4">
        <v>64.3</v>
      </c>
      <c r="J1088" s="4">
        <v>79.7</v>
      </c>
      <c r="K1088" s="4">
        <v>29.6</v>
      </c>
      <c r="L1088" s="4">
        <v>0.11</v>
      </c>
      <c r="M1088" t="s">
        <v>85</v>
      </c>
      <c r="N1088" t="s">
        <v>85</v>
      </c>
      <c r="O1088" s="4" t="str">
        <f t="shared" si="96"/>
        <v>Not measured</v>
      </c>
      <c r="P1088" s="5" t="str">
        <f t="shared" si="97"/>
        <v>Not measured</v>
      </c>
      <c r="Q1088" t="str">
        <f t="shared" si="98"/>
        <v>Not measured</v>
      </c>
      <c r="R1088" t="str">
        <f t="shared" si="99"/>
        <v>Not measured</v>
      </c>
      <c r="S1088" s="4" t="str">
        <f t="shared" si="100"/>
        <v>Not measured</v>
      </c>
      <c r="T1088" t="s">
        <v>86</v>
      </c>
      <c r="U1088" s="8" t="s">
        <v>1560</v>
      </c>
      <c r="V1088" t="str">
        <f t="shared" si="101"/>
        <v>Tier 3</v>
      </c>
    </row>
    <row r="1089" spans="1:22">
      <c r="A1089" t="s">
        <v>1568</v>
      </c>
      <c r="B1089" t="s">
        <v>1410</v>
      </c>
      <c r="C1089" s="3">
        <v>46226.508333333331</v>
      </c>
      <c r="D1089" t="s">
        <v>1425</v>
      </c>
      <c r="E1089">
        <v>9</v>
      </c>
      <c r="F1089" s="4">
        <v>40</v>
      </c>
      <c r="G1089" s="4">
        <v>25.8</v>
      </c>
      <c r="H1089" s="4">
        <v>0.1</v>
      </c>
      <c r="I1089" s="4">
        <v>34.1</v>
      </c>
      <c r="J1089" s="4">
        <v>77.8</v>
      </c>
      <c r="K1089" s="4">
        <v>29.63</v>
      </c>
      <c r="L1089" s="4">
        <v>0.2</v>
      </c>
      <c r="M1089" t="s">
        <v>85</v>
      </c>
      <c r="N1089" t="s">
        <v>85</v>
      </c>
      <c r="O1089" s="4" t="str">
        <f t="shared" si="96"/>
        <v>Not measured</v>
      </c>
      <c r="P1089" s="5" t="str">
        <f t="shared" si="97"/>
        <v>Not measured</v>
      </c>
      <c r="Q1089" t="str">
        <f t="shared" si="98"/>
        <v>Not measured</v>
      </c>
      <c r="R1089" t="str">
        <f t="shared" si="99"/>
        <v>Not measured</v>
      </c>
      <c r="S1089" s="4" t="str">
        <f t="shared" si="100"/>
        <v>Not measured</v>
      </c>
      <c r="T1089" t="s">
        <v>86</v>
      </c>
      <c r="U1089" s="8" t="s">
        <v>1569</v>
      </c>
      <c r="V1089" t="str">
        <f t="shared" si="101"/>
        <v>Tier 3</v>
      </c>
    </row>
    <row r="1090" spans="1:22">
      <c r="A1090" t="s">
        <v>1570</v>
      </c>
      <c r="B1090" t="s">
        <v>1410</v>
      </c>
      <c r="C1090" s="3">
        <v>46226.510416666657</v>
      </c>
      <c r="D1090" t="s">
        <v>1427</v>
      </c>
      <c r="E1090">
        <v>9</v>
      </c>
      <c r="F1090" s="4">
        <v>16.2</v>
      </c>
      <c r="G1090" s="4">
        <v>14.8</v>
      </c>
      <c r="H1090" s="4">
        <v>0.3</v>
      </c>
      <c r="I1090" s="4">
        <v>68.7</v>
      </c>
      <c r="J1090" s="4">
        <v>77.8</v>
      </c>
      <c r="K1090" s="4">
        <v>29.59</v>
      </c>
      <c r="L1090" s="4">
        <v>0.1</v>
      </c>
      <c r="M1090" t="s">
        <v>85</v>
      </c>
      <c r="N1090" t="s">
        <v>85</v>
      </c>
      <c r="O1090" s="4" t="str">
        <f t="shared" ref="O1090:O1153" si="102">IF(NOT(ISNUMBER(M1090)),"Not measured",IF(ABS(M1090)=0,0,IF(OR(ABS(M1090)&lt;0.01,ABS(M1090)&gt;24),"Not calculated",ROUND(3.8*SQRT(ABS(M1090)),2))))</f>
        <v>Not measured</v>
      </c>
      <c r="P1090" s="5" t="str">
        <f t="shared" ref="P1090:P1153" si="103">IF(AND(ISNUMBER(O1090),ISNUMBER(F1090)),ROUND(O1090*F1090/100,3),IF(O1090="Not calculated","Not calculated","Not measured"))</f>
        <v>Not measured</v>
      </c>
      <c r="Q1090" t="str">
        <f t="shared" ref="Q1090:Q1153" si="104">IF(NOT(ISNUMBER(M1090)),"Not measured",IF(M1090&gt;0,"Positive ΔP",IF(M1090&lt;0,"Negative ΔP","Zero ΔP")))</f>
        <v>Not measured</v>
      </c>
      <c r="R1090" t="str">
        <f t="shared" ref="R1090:R1153" si="105">IF(NOT(ISNUMBER(M1090)),"Not measured",IF(ABS(M1090)=0,"Zero / below detection",IF(ABS(M1090)&lt;0.01,"Below table minimum",IF(ABS(M1090)&gt;24,"Above table maximum",IF(3.8*SQRT(ABS(M1090))&gt;10,"Above recommended range","Within Model #180 range")))))</f>
        <v>Not measured</v>
      </c>
      <c r="S1090" s="4" t="str">
        <f t="shared" ref="S1090:S1153" si="106">IF(AND(ISNUMBER(N1090),ISNUMBER(O1090)),ROUND(N1090-O1090,2),IF(O1090="Not calculated","Not calculated","Not measured"))</f>
        <v>Not measured</v>
      </c>
      <c r="T1090" t="s">
        <v>86</v>
      </c>
      <c r="U1090" s="8" t="s">
        <v>1564</v>
      </c>
      <c r="V1090" t="str">
        <f t="shared" ref="V1090:V1153" si="107">IF(NOT(ISNUMBER(F1090)),"Not Classified",IF(F1090&lt;=1.25,"Tier 1",IF(F1090&lt;2.5,"Tier 2","Tier 3")))</f>
        <v>Tier 3</v>
      </c>
    </row>
    <row r="1091" spans="1:22">
      <c r="A1091" t="s">
        <v>1571</v>
      </c>
      <c r="B1091" t="s">
        <v>1410</v>
      </c>
      <c r="C1091" s="3">
        <v>46226.513194444437</v>
      </c>
      <c r="D1091" t="s">
        <v>1429</v>
      </c>
      <c r="E1091">
        <v>9</v>
      </c>
      <c r="F1091" s="4">
        <v>2.1</v>
      </c>
      <c r="G1091" s="4">
        <v>3.4</v>
      </c>
      <c r="H1091" s="4">
        <v>10.5</v>
      </c>
      <c r="I1091" s="4">
        <v>84</v>
      </c>
      <c r="J1091" s="4">
        <v>79.3</v>
      </c>
      <c r="K1091" s="4">
        <v>29.62</v>
      </c>
      <c r="L1091" s="4">
        <v>-0.01</v>
      </c>
      <c r="M1091" t="s">
        <v>85</v>
      </c>
      <c r="N1091" t="s">
        <v>85</v>
      </c>
      <c r="O1091" s="4" t="str">
        <f t="shared" si="102"/>
        <v>Not measured</v>
      </c>
      <c r="P1091" s="5" t="str">
        <f t="shared" si="103"/>
        <v>Not measured</v>
      </c>
      <c r="Q1091" t="str">
        <f t="shared" si="104"/>
        <v>Not measured</v>
      </c>
      <c r="R1091" t="str">
        <f t="shared" si="105"/>
        <v>Not measured</v>
      </c>
      <c r="S1091" s="4" t="str">
        <f t="shared" si="106"/>
        <v>Not measured</v>
      </c>
      <c r="T1091" t="s">
        <v>86</v>
      </c>
      <c r="U1091" s="8" t="s">
        <v>1572</v>
      </c>
      <c r="V1091" t="str">
        <f t="shared" si="107"/>
        <v>Tier 2</v>
      </c>
    </row>
    <row r="1092" spans="1:22">
      <c r="A1092" t="s">
        <v>1573</v>
      </c>
      <c r="B1092" t="s">
        <v>1410</v>
      </c>
      <c r="C1092" s="3">
        <v>46226.515972222223</v>
      </c>
      <c r="D1092" t="s">
        <v>1431</v>
      </c>
      <c r="E1092">
        <v>9</v>
      </c>
      <c r="F1092" s="4">
        <v>39.5</v>
      </c>
      <c r="G1092" s="4">
        <v>26.2</v>
      </c>
      <c r="H1092" s="4">
        <v>0.1</v>
      </c>
      <c r="I1092" s="4">
        <v>34.200000000000003</v>
      </c>
      <c r="J1092" s="4">
        <v>79.900000000000006</v>
      </c>
      <c r="K1092" s="4">
        <v>29.63</v>
      </c>
      <c r="L1092" s="4">
        <v>0.2</v>
      </c>
      <c r="M1092" t="s">
        <v>85</v>
      </c>
      <c r="N1092" t="s">
        <v>85</v>
      </c>
      <c r="O1092" s="4" t="str">
        <f t="shared" si="102"/>
        <v>Not measured</v>
      </c>
      <c r="P1092" s="5" t="str">
        <f t="shared" si="103"/>
        <v>Not measured</v>
      </c>
      <c r="Q1092" t="str">
        <f t="shared" si="104"/>
        <v>Not measured</v>
      </c>
      <c r="R1092" t="str">
        <f t="shared" si="105"/>
        <v>Not measured</v>
      </c>
      <c r="S1092" s="4" t="str">
        <f t="shared" si="106"/>
        <v>Not measured</v>
      </c>
      <c r="T1092" t="s">
        <v>86</v>
      </c>
      <c r="U1092" s="8" t="s">
        <v>1569</v>
      </c>
      <c r="V1092" t="str">
        <f t="shared" si="107"/>
        <v>Tier 3</v>
      </c>
    </row>
    <row r="1093" spans="1:22">
      <c r="A1093" t="s">
        <v>1574</v>
      </c>
      <c r="B1093" t="s">
        <v>1410</v>
      </c>
      <c r="C1093" s="3">
        <v>46226.518055555563</v>
      </c>
      <c r="D1093" t="s">
        <v>1433</v>
      </c>
      <c r="E1093">
        <v>9</v>
      </c>
      <c r="F1093" s="4">
        <v>15.7</v>
      </c>
      <c r="G1093" s="4">
        <v>13.6</v>
      </c>
      <c r="H1093" s="4">
        <v>0.3</v>
      </c>
      <c r="I1093" s="4">
        <v>70.400000000000006</v>
      </c>
      <c r="J1093" s="4">
        <v>77.400000000000006</v>
      </c>
      <c r="K1093" s="4">
        <v>29.65</v>
      </c>
      <c r="L1093" s="4">
        <v>0.09</v>
      </c>
      <c r="M1093" t="s">
        <v>85</v>
      </c>
      <c r="N1093" t="s">
        <v>85</v>
      </c>
      <c r="O1093" s="4" t="str">
        <f t="shared" si="102"/>
        <v>Not measured</v>
      </c>
      <c r="P1093" s="5" t="str">
        <f t="shared" si="103"/>
        <v>Not measured</v>
      </c>
      <c r="Q1093" t="str">
        <f t="shared" si="104"/>
        <v>Not measured</v>
      </c>
      <c r="R1093" t="str">
        <f t="shared" si="105"/>
        <v>Not measured</v>
      </c>
      <c r="S1093" s="4" t="str">
        <f t="shared" si="106"/>
        <v>Not measured</v>
      </c>
      <c r="T1093" t="s">
        <v>86</v>
      </c>
      <c r="U1093" s="8" t="s">
        <v>1562</v>
      </c>
      <c r="V1093" t="str">
        <f t="shared" si="107"/>
        <v>Tier 3</v>
      </c>
    </row>
    <row r="1094" spans="1:22">
      <c r="A1094" t="s">
        <v>1575</v>
      </c>
      <c r="B1094" t="s">
        <v>1410</v>
      </c>
      <c r="C1094" s="3">
        <v>46226.520833333343</v>
      </c>
      <c r="D1094" t="s">
        <v>1435</v>
      </c>
      <c r="E1094">
        <v>9</v>
      </c>
      <c r="F1094" s="4">
        <v>32.799999999999997</v>
      </c>
      <c r="G1094" s="4">
        <v>22.6</v>
      </c>
      <c r="H1094" s="4">
        <v>0.2</v>
      </c>
      <c r="I1094" s="4">
        <v>44.4</v>
      </c>
      <c r="J1094" s="4">
        <v>80.3</v>
      </c>
      <c r="K1094" s="4">
        <v>29.59</v>
      </c>
      <c r="L1094" s="4">
        <v>0.17</v>
      </c>
      <c r="M1094" t="s">
        <v>85</v>
      </c>
      <c r="N1094" t="s">
        <v>85</v>
      </c>
      <c r="O1094" s="4" t="str">
        <f t="shared" si="102"/>
        <v>Not measured</v>
      </c>
      <c r="P1094" s="5" t="str">
        <f t="shared" si="103"/>
        <v>Not measured</v>
      </c>
      <c r="Q1094" t="str">
        <f t="shared" si="104"/>
        <v>Not measured</v>
      </c>
      <c r="R1094" t="str">
        <f t="shared" si="105"/>
        <v>Not measured</v>
      </c>
      <c r="S1094" s="4" t="str">
        <f t="shared" si="106"/>
        <v>Not measured</v>
      </c>
      <c r="T1094" t="s">
        <v>86</v>
      </c>
      <c r="U1094" s="8" t="s">
        <v>1564</v>
      </c>
      <c r="V1094" t="str">
        <f t="shared" si="107"/>
        <v>Tier 3</v>
      </c>
    </row>
    <row r="1095" spans="1:22">
      <c r="A1095" t="s">
        <v>1576</v>
      </c>
      <c r="B1095" t="s">
        <v>1410</v>
      </c>
      <c r="C1095" s="3">
        <v>46226.522916666669</v>
      </c>
      <c r="D1095" t="s">
        <v>1437</v>
      </c>
      <c r="E1095">
        <v>9</v>
      </c>
      <c r="F1095" s="4">
        <v>40</v>
      </c>
      <c r="G1095" s="4">
        <v>26.5</v>
      </c>
      <c r="H1095" s="4">
        <v>0.1</v>
      </c>
      <c r="I1095" s="4">
        <v>33.4</v>
      </c>
      <c r="J1095" s="4">
        <v>79.7</v>
      </c>
      <c r="K1095" s="4">
        <v>29.57</v>
      </c>
      <c r="L1095" s="4">
        <v>0.2</v>
      </c>
      <c r="M1095" t="s">
        <v>85</v>
      </c>
      <c r="N1095" t="s">
        <v>85</v>
      </c>
      <c r="O1095" s="4" t="str">
        <f t="shared" si="102"/>
        <v>Not measured</v>
      </c>
      <c r="P1095" s="5" t="str">
        <f t="shared" si="103"/>
        <v>Not measured</v>
      </c>
      <c r="Q1095" t="str">
        <f t="shared" si="104"/>
        <v>Not measured</v>
      </c>
      <c r="R1095" t="str">
        <f t="shared" si="105"/>
        <v>Not measured</v>
      </c>
      <c r="S1095" s="4" t="str">
        <f t="shared" si="106"/>
        <v>Not measured</v>
      </c>
      <c r="T1095" t="s">
        <v>86</v>
      </c>
      <c r="U1095" s="8" t="s">
        <v>1577</v>
      </c>
      <c r="V1095" t="str">
        <f t="shared" si="107"/>
        <v>Tier 3</v>
      </c>
    </row>
    <row r="1096" spans="1:22">
      <c r="A1096" t="s">
        <v>1578</v>
      </c>
      <c r="B1096" t="s">
        <v>1579</v>
      </c>
      <c r="C1096" s="2">
        <v>45960</v>
      </c>
      <c r="D1096" t="s">
        <v>1580</v>
      </c>
      <c r="E1096">
        <v>1</v>
      </c>
      <c r="F1096" t="s">
        <v>85</v>
      </c>
      <c r="G1096" t="s">
        <v>85</v>
      </c>
      <c r="H1096" t="s">
        <v>85</v>
      </c>
      <c r="I1096" t="s">
        <v>85</v>
      </c>
      <c r="J1096" t="s">
        <v>85</v>
      </c>
      <c r="K1096" s="4">
        <v>29.5</v>
      </c>
      <c r="L1096" t="s">
        <v>85</v>
      </c>
      <c r="M1096" t="s">
        <v>85</v>
      </c>
      <c r="N1096" t="s">
        <v>85</v>
      </c>
      <c r="O1096" s="4" t="str">
        <f t="shared" si="102"/>
        <v>Not measured</v>
      </c>
      <c r="P1096" s="5" t="str">
        <f t="shared" si="103"/>
        <v>Not measured</v>
      </c>
      <c r="Q1096" t="str">
        <f t="shared" si="104"/>
        <v>Not measured</v>
      </c>
      <c r="R1096" t="str">
        <f t="shared" si="105"/>
        <v>Not measured</v>
      </c>
      <c r="S1096" s="4" t="str">
        <f t="shared" si="106"/>
        <v>Not measured</v>
      </c>
      <c r="T1096" t="s">
        <v>85</v>
      </c>
      <c r="U1096" s="8" t="s">
        <v>1581</v>
      </c>
      <c r="V1096" t="str">
        <f t="shared" si="107"/>
        <v>Not Classified</v>
      </c>
    </row>
    <row r="1097" spans="1:22">
      <c r="A1097" t="s">
        <v>1583</v>
      </c>
      <c r="B1097" t="s">
        <v>1579</v>
      </c>
      <c r="C1097" s="2">
        <v>45960</v>
      </c>
      <c r="D1097" t="s">
        <v>1584</v>
      </c>
      <c r="E1097">
        <v>1</v>
      </c>
      <c r="F1097" t="s">
        <v>85</v>
      </c>
      <c r="G1097" t="s">
        <v>85</v>
      </c>
      <c r="H1097" t="s">
        <v>85</v>
      </c>
      <c r="I1097" t="s">
        <v>85</v>
      </c>
      <c r="J1097" t="s">
        <v>85</v>
      </c>
      <c r="K1097" s="4">
        <v>29.5</v>
      </c>
      <c r="L1097" t="s">
        <v>85</v>
      </c>
      <c r="M1097" t="s">
        <v>85</v>
      </c>
      <c r="N1097" t="s">
        <v>85</v>
      </c>
      <c r="O1097" s="4" t="str">
        <f t="shared" si="102"/>
        <v>Not measured</v>
      </c>
      <c r="P1097" s="5" t="str">
        <f t="shared" si="103"/>
        <v>Not measured</v>
      </c>
      <c r="Q1097" t="str">
        <f t="shared" si="104"/>
        <v>Not measured</v>
      </c>
      <c r="R1097" t="str">
        <f t="shared" si="105"/>
        <v>Not measured</v>
      </c>
      <c r="S1097" s="4" t="str">
        <f t="shared" si="106"/>
        <v>Not measured</v>
      </c>
      <c r="T1097" t="s">
        <v>85</v>
      </c>
      <c r="U1097" s="8" t="s">
        <v>1581</v>
      </c>
      <c r="V1097" t="str">
        <f t="shared" si="107"/>
        <v>Not Classified</v>
      </c>
    </row>
    <row r="1098" spans="1:22">
      <c r="A1098" t="s">
        <v>1585</v>
      </c>
      <c r="B1098" t="s">
        <v>1579</v>
      </c>
      <c r="C1098" s="2">
        <v>45960</v>
      </c>
      <c r="D1098" t="s">
        <v>1586</v>
      </c>
      <c r="E1098">
        <v>1</v>
      </c>
      <c r="F1098" t="s">
        <v>85</v>
      </c>
      <c r="G1098" t="s">
        <v>85</v>
      </c>
      <c r="H1098" t="s">
        <v>85</v>
      </c>
      <c r="I1098" t="s">
        <v>85</v>
      </c>
      <c r="J1098" t="s">
        <v>85</v>
      </c>
      <c r="K1098" s="4">
        <v>29.5</v>
      </c>
      <c r="L1098" t="s">
        <v>85</v>
      </c>
      <c r="M1098" t="s">
        <v>85</v>
      </c>
      <c r="N1098" t="s">
        <v>85</v>
      </c>
      <c r="O1098" s="4" t="str">
        <f t="shared" si="102"/>
        <v>Not measured</v>
      </c>
      <c r="P1098" s="5" t="str">
        <f t="shared" si="103"/>
        <v>Not measured</v>
      </c>
      <c r="Q1098" t="str">
        <f t="shared" si="104"/>
        <v>Not measured</v>
      </c>
      <c r="R1098" t="str">
        <f t="shared" si="105"/>
        <v>Not measured</v>
      </c>
      <c r="S1098" s="4" t="str">
        <f t="shared" si="106"/>
        <v>Not measured</v>
      </c>
      <c r="T1098" t="s">
        <v>85</v>
      </c>
      <c r="U1098" s="8" t="s">
        <v>1581</v>
      </c>
      <c r="V1098" t="str">
        <f t="shared" si="107"/>
        <v>Not Classified</v>
      </c>
    </row>
    <row r="1099" spans="1:22">
      <c r="A1099" t="s">
        <v>1587</v>
      </c>
      <c r="B1099" t="s">
        <v>1579</v>
      </c>
      <c r="C1099" s="2">
        <v>45960</v>
      </c>
      <c r="D1099" t="s">
        <v>1588</v>
      </c>
      <c r="E1099">
        <v>1</v>
      </c>
      <c r="F1099" s="4">
        <v>0.1</v>
      </c>
      <c r="G1099" s="4">
        <v>0.1</v>
      </c>
      <c r="H1099" s="4">
        <v>22.1</v>
      </c>
      <c r="I1099" s="4">
        <v>77.7</v>
      </c>
      <c r="J1099" s="4">
        <v>46.7</v>
      </c>
      <c r="K1099" s="4">
        <v>29.5</v>
      </c>
      <c r="L1099" t="s">
        <v>85</v>
      </c>
      <c r="M1099" t="s">
        <v>85</v>
      </c>
      <c r="N1099" t="s">
        <v>85</v>
      </c>
      <c r="O1099" s="4" t="str">
        <f t="shared" si="102"/>
        <v>Not measured</v>
      </c>
      <c r="P1099" s="5" t="str">
        <f t="shared" si="103"/>
        <v>Not measured</v>
      </c>
      <c r="Q1099" t="str">
        <f t="shared" si="104"/>
        <v>Not measured</v>
      </c>
      <c r="R1099" t="str">
        <f t="shared" si="105"/>
        <v>Not measured</v>
      </c>
      <c r="S1099" s="4" t="str">
        <f t="shared" si="106"/>
        <v>Not measured</v>
      </c>
      <c r="T1099" t="s">
        <v>86</v>
      </c>
      <c r="U1099" s="8" t="s">
        <v>1581</v>
      </c>
      <c r="V1099" t="str">
        <f t="shared" si="107"/>
        <v>Tier 1</v>
      </c>
    </row>
    <row r="1100" spans="1:22">
      <c r="A1100" t="s">
        <v>1589</v>
      </c>
      <c r="B1100" t="s">
        <v>1579</v>
      </c>
      <c r="C1100" s="2">
        <v>45960</v>
      </c>
      <c r="D1100" t="s">
        <v>1590</v>
      </c>
      <c r="E1100">
        <v>1</v>
      </c>
      <c r="F1100" s="4">
        <v>0.1</v>
      </c>
      <c r="G1100" s="4">
        <v>0.1</v>
      </c>
      <c r="H1100" s="4">
        <v>22.3</v>
      </c>
      <c r="I1100" s="4">
        <v>77.3</v>
      </c>
      <c r="J1100" s="4">
        <v>45.6</v>
      </c>
      <c r="K1100" s="4">
        <v>29.5</v>
      </c>
      <c r="L1100" t="s">
        <v>85</v>
      </c>
      <c r="M1100" t="s">
        <v>85</v>
      </c>
      <c r="N1100" t="s">
        <v>85</v>
      </c>
      <c r="O1100" s="4" t="str">
        <f t="shared" si="102"/>
        <v>Not measured</v>
      </c>
      <c r="P1100" s="5" t="str">
        <f t="shared" si="103"/>
        <v>Not measured</v>
      </c>
      <c r="Q1100" t="str">
        <f t="shared" si="104"/>
        <v>Not measured</v>
      </c>
      <c r="R1100" t="str">
        <f t="shared" si="105"/>
        <v>Not measured</v>
      </c>
      <c r="S1100" s="4" t="str">
        <f t="shared" si="106"/>
        <v>Not measured</v>
      </c>
      <c r="T1100" t="s">
        <v>86</v>
      </c>
      <c r="U1100" s="8" t="s">
        <v>1581</v>
      </c>
      <c r="V1100" t="str">
        <f t="shared" si="107"/>
        <v>Tier 1</v>
      </c>
    </row>
    <row r="1101" spans="1:22">
      <c r="A1101" t="s">
        <v>1591</v>
      </c>
      <c r="B1101" t="s">
        <v>1579</v>
      </c>
      <c r="C1101" s="2">
        <v>45960</v>
      </c>
      <c r="D1101" t="s">
        <v>1592</v>
      </c>
      <c r="E1101">
        <v>1</v>
      </c>
      <c r="F1101" s="4">
        <v>0.1</v>
      </c>
      <c r="G1101" s="4">
        <v>0.1</v>
      </c>
      <c r="H1101" s="4">
        <v>22.1</v>
      </c>
      <c r="I1101" s="4">
        <v>77.7</v>
      </c>
      <c r="J1101" s="4">
        <v>46.1</v>
      </c>
      <c r="K1101" s="4">
        <v>29.5</v>
      </c>
      <c r="L1101" t="s">
        <v>85</v>
      </c>
      <c r="M1101" t="s">
        <v>85</v>
      </c>
      <c r="N1101" t="s">
        <v>85</v>
      </c>
      <c r="O1101" s="4" t="str">
        <f t="shared" si="102"/>
        <v>Not measured</v>
      </c>
      <c r="P1101" s="5" t="str">
        <f t="shared" si="103"/>
        <v>Not measured</v>
      </c>
      <c r="Q1101" t="str">
        <f t="shared" si="104"/>
        <v>Not measured</v>
      </c>
      <c r="R1101" t="str">
        <f t="shared" si="105"/>
        <v>Not measured</v>
      </c>
      <c r="S1101" s="4" t="str">
        <f t="shared" si="106"/>
        <v>Not measured</v>
      </c>
      <c r="T1101" t="s">
        <v>86</v>
      </c>
      <c r="U1101" s="8" t="s">
        <v>1581</v>
      </c>
      <c r="V1101" t="str">
        <f t="shared" si="107"/>
        <v>Tier 1</v>
      </c>
    </row>
    <row r="1102" spans="1:22">
      <c r="A1102" t="s">
        <v>1593</v>
      </c>
      <c r="B1102" t="s">
        <v>1579</v>
      </c>
      <c r="C1102" s="2">
        <v>45960</v>
      </c>
      <c r="D1102" t="s">
        <v>1594</v>
      </c>
      <c r="E1102">
        <v>1</v>
      </c>
      <c r="F1102" s="4">
        <v>0.1</v>
      </c>
      <c r="G1102" s="4">
        <v>0.1</v>
      </c>
      <c r="H1102" s="4">
        <v>22.1</v>
      </c>
      <c r="I1102" s="4">
        <v>77.7</v>
      </c>
      <c r="J1102" s="4">
        <v>45.9</v>
      </c>
      <c r="K1102" s="4">
        <v>29.5</v>
      </c>
      <c r="L1102" t="s">
        <v>85</v>
      </c>
      <c r="M1102" t="s">
        <v>85</v>
      </c>
      <c r="N1102" t="s">
        <v>85</v>
      </c>
      <c r="O1102" s="4" t="str">
        <f t="shared" si="102"/>
        <v>Not measured</v>
      </c>
      <c r="P1102" s="5" t="str">
        <f t="shared" si="103"/>
        <v>Not measured</v>
      </c>
      <c r="Q1102" t="str">
        <f t="shared" si="104"/>
        <v>Not measured</v>
      </c>
      <c r="R1102" t="str">
        <f t="shared" si="105"/>
        <v>Not measured</v>
      </c>
      <c r="S1102" s="4" t="str">
        <f t="shared" si="106"/>
        <v>Not measured</v>
      </c>
      <c r="T1102" t="s">
        <v>86</v>
      </c>
      <c r="U1102" s="8" t="s">
        <v>1581</v>
      </c>
      <c r="V1102" t="str">
        <f t="shared" si="107"/>
        <v>Tier 1</v>
      </c>
    </row>
    <row r="1103" spans="1:22">
      <c r="A1103" t="s">
        <v>1595</v>
      </c>
      <c r="B1103" t="s">
        <v>1579</v>
      </c>
      <c r="C1103" s="2">
        <v>45960</v>
      </c>
      <c r="D1103" t="s">
        <v>1596</v>
      </c>
      <c r="E1103">
        <v>1</v>
      </c>
      <c r="F1103" s="4">
        <v>0.1</v>
      </c>
      <c r="G1103" s="4">
        <v>0.1</v>
      </c>
      <c r="H1103" s="4">
        <v>21.9</v>
      </c>
      <c r="I1103" s="4">
        <v>77.8</v>
      </c>
      <c r="J1103" s="4">
        <v>45.5</v>
      </c>
      <c r="K1103" s="4">
        <v>29.5</v>
      </c>
      <c r="L1103" t="s">
        <v>85</v>
      </c>
      <c r="M1103" t="s">
        <v>85</v>
      </c>
      <c r="N1103" t="s">
        <v>85</v>
      </c>
      <c r="O1103" s="4" t="str">
        <f t="shared" si="102"/>
        <v>Not measured</v>
      </c>
      <c r="P1103" s="5" t="str">
        <f t="shared" si="103"/>
        <v>Not measured</v>
      </c>
      <c r="Q1103" t="str">
        <f t="shared" si="104"/>
        <v>Not measured</v>
      </c>
      <c r="R1103" t="str">
        <f t="shared" si="105"/>
        <v>Not measured</v>
      </c>
      <c r="S1103" s="4" t="str">
        <f t="shared" si="106"/>
        <v>Not measured</v>
      </c>
      <c r="T1103" t="s">
        <v>86</v>
      </c>
      <c r="U1103" s="8" t="s">
        <v>1581</v>
      </c>
      <c r="V1103" t="str">
        <f t="shared" si="107"/>
        <v>Tier 1</v>
      </c>
    </row>
    <row r="1104" spans="1:22">
      <c r="A1104" t="s">
        <v>1597</v>
      </c>
      <c r="B1104" t="s">
        <v>1579</v>
      </c>
      <c r="C1104" s="2">
        <v>45960</v>
      </c>
      <c r="D1104" t="s">
        <v>1598</v>
      </c>
      <c r="E1104">
        <v>1</v>
      </c>
      <c r="F1104" s="4">
        <v>0.1</v>
      </c>
      <c r="G1104" s="4">
        <v>0.1</v>
      </c>
      <c r="H1104" s="4">
        <v>21.9</v>
      </c>
      <c r="I1104" s="4">
        <v>77.8</v>
      </c>
      <c r="J1104" s="4">
        <v>45.6</v>
      </c>
      <c r="K1104" s="4">
        <v>29.5</v>
      </c>
      <c r="L1104" t="s">
        <v>85</v>
      </c>
      <c r="M1104" t="s">
        <v>85</v>
      </c>
      <c r="N1104" t="s">
        <v>85</v>
      </c>
      <c r="O1104" s="4" t="str">
        <f t="shared" si="102"/>
        <v>Not measured</v>
      </c>
      <c r="P1104" s="5" t="str">
        <f t="shared" si="103"/>
        <v>Not measured</v>
      </c>
      <c r="Q1104" t="str">
        <f t="shared" si="104"/>
        <v>Not measured</v>
      </c>
      <c r="R1104" t="str">
        <f t="shared" si="105"/>
        <v>Not measured</v>
      </c>
      <c r="S1104" s="4" t="str">
        <f t="shared" si="106"/>
        <v>Not measured</v>
      </c>
      <c r="T1104" t="s">
        <v>86</v>
      </c>
      <c r="U1104" s="8" t="s">
        <v>1581</v>
      </c>
      <c r="V1104" t="str">
        <f t="shared" si="107"/>
        <v>Tier 1</v>
      </c>
    </row>
    <row r="1105" spans="1:22">
      <c r="A1105" t="s">
        <v>1599</v>
      </c>
      <c r="B1105" t="s">
        <v>1579</v>
      </c>
      <c r="C1105" s="2">
        <v>45960</v>
      </c>
      <c r="D1105" t="s">
        <v>1600</v>
      </c>
      <c r="E1105">
        <v>1</v>
      </c>
      <c r="F1105" t="s">
        <v>85</v>
      </c>
      <c r="G1105" t="s">
        <v>85</v>
      </c>
      <c r="H1105" t="s">
        <v>85</v>
      </c>
      <c r="I1105" t="s">
        <v>85</v>
      </c>
      <c r="J1105" t="s">
        <v>85</v>
      </c>
      <c r="K1105" s="4">
        <v>29.5</v>
      </c>
      <c r="L1105" t="s">
        <v>85</v>
      </c>
      <c r="M1105" t="s">
        <v>85</v>
      </c>
      <c r="N1105" t="s">
        <v>85</v>
      </c>
      <c r="O1105" s="4" t="str">
        <f t="shared" si="102"/>
        <v>Not measured</v>
      </c>
      <c r="P1105" s="5" t="str">
        <f t="shared" si="103"/>
        <v>Not measured</v>
      </c>
      <c r="Q1105" t="str">
        <f t="shared" si="104"/>
        <v>Not measured</v>
      </c>
      <c r="R1105" t="str">
        <f t="shared" si="105"/>
        <v>Not measured</v>
      </c>
      <c r="S1105" s="4" t="str">
        <f t="shared" si="106"/>
        <v>Not measured</v>
      </c>
      <c r="T1105" t="s">
        <v>85</v>
      </c>
      <c r="U1105" s="8" t="s">
        <v>1581</v>
      </c>
      <c r="V1105" t="str">
        <f t="shared" si="107"/>
        <v>Not Classified</v>
      </c>
    </row>
    <row r="1106" spans="1:22">
      <c r="A1106" t="s">
        <v>1601</v>
      </c>
      <c r="B1106" t="s">
        <v>1579</v>
      </c>
      <c r="C1106" s="2">
        <v>45960</v>
      </c>
      <c r="D1106" t="s">
        <v>1602</v>
      </c>
      <c r="E1106">
        <v>1</v>
      </c>
      <c r="F1106" t="s">
        <v>85</v>
      </c>
      <c r="G1106" t="s">
        <v>85</v>
      </c>
      <c r="H1106" t="s">
        <v>85</v>
      </c>
      <c r="I1106" t="s">
        <v>85</v>
      </c>
      <c r="J1106" t="s">
        <v>85</v>
      </c>
      <c r="K1106" s="4">
        <v>29.5</v>
      </c>
      <c r="L1106" t="s">
        <v>85</v>
      </c>
      <c r="M1106" t="s">
        <v>85</v>
      </c>
      <c r="N1106" t="s">
        <v>85</v>
      </c>
      <c r="O1106" s="4" t="str">
        <f t="shared" si="102"/>
        <v>Not measured</v>
      </c>
      <c r="P1106" s="5" t="str">
        <f t="shared" si="103"/>
        <v>Not measured</v>
      </c>
      <c r="Q1106" t="str">
        <f t="shared" si="104"/>
        <v>Not measured</v>
      </c>
      <c r="R1106" t="str">
        <f t="shared" si="105"/>
        <v>Not measured</v>
      </c>
      <c r="S1106" s="4" t="str">
        <f t="shared" si="106"/>
        <v>Not measured</v>
      </c>
      <c r="T1106" t="s">
        <v>85</v>
      </c>
      <c r="U1106" s="8" t="s">
        <v>1581</v>
      </c>
      <c r="V1106" t="str">
        <f t="shared" si="107"/>
        <v>Not Classified</v>
      </c>
    </row>
    <row r="1107" spans="1:22">
      <c r="A1107" t="s">
        <v>1603</v>
      </c>
      <c r="B1107" t="s">
        <v>1579</v>
      </c>
      <c r="C1107" s="2">
        <v>45960</v>
      </c>
      <c r="D1107" t="s">
        <v>1604</v>
      </c>
      <c r="E1107">
        <v>1</v>
      </c>
      <c r="F1107" t="s">
        <v>85</v>
      </c>
      <c r="G1107" t="s">
        <v>85</v>
      </c>
      <c r="H1107" t="s">
        <v>85</v>
      </c>
      <c r="I1107" t="s">
        <v>85</v>
      </c>
      <c r="J1107" t="s">
        <v>85</v>
      </c>
      <c r="K1107" s="4">
        <v>29.5</v>
      </c>
      <c r="L1107" t="s">
        <v>85</v>
      </c>
      <c r="M1107" t="s">
        <v>85</v>
      </c>
      <c r="N1107" t="s">
        <v>85</v>
      </c>
      <c r="O1107" s="4" t="str">
        <f t="shared" si="102"/>
        <v>Not measured</v>
      </c>
      <c r="P1107" s="5" t="str">
        <f t="shared" si="103"/>
        <v>Not measured</v>
      </c>
      <c r="Q1107" t="str">
        <f t="shared" si="104"/>
        <v>Not measured</v>
      </c>
      <c r="R1107" t="str">
        <f t="shared" si="105"/>
        <v>Not measured</v>
      </c>
      <c r="S1107" s="4" t="str">
        <f t="shared" si="106"/>
        <v>Not measured</v>
      </c>
      <c r="T1107" t="s">
        <v>85</v>
      </c>
      <c r="U1107" s="8" t="s">
        <v>1581</v>
      </c>
      <c r="V1107" t="str">
        <f t="shared" si="107"/>
        <v>Not Classified</v>
      </c>
    </row>
    <row r="1108" spans="1:22">
      <c r="A1108" t="s">
        <v>1605</v>
      </c>
      <c r="B1108" t="s">
        <v>1579</v>
      </c>
      <c r="C1108" s="2">
        <v>45960</v>
      </c>
      <c r="D1108" t="s">
        <v>1606</v>
      </c>
      <c r="E1108">
        <v>1</v>
      </c>
      <c r="F1108" t="s">
        <v>85</v>
      </c>
      <c r="G1108" t="s">
        <v>85</v>
      </c>
      <c r="H1108" t="s">
        <v>85</v>
      </c>
      <c r="I1108" t="s">
        <v>85</v>
      </c>
      <c r="J1108" t="s">
        <v>85</v>
      </c>
      <c r="K1108" s="4">
        <v>29.5</v>
      </c>
      <c r="L1108" t="s">
        <v>85</v>
      </c>
      <c r="M1108" t="s">
        <v>85</v>
      </c>
      <c r="N1108" t="s">
        <v>85</v>
      </c>
      <c r="O1108" s="4" t="str">
        <f t="shared" si="102"/>
        <v>Not measured</v>
      </c>
      <c r="P1108" s="5" t="str">
        <f t="shared" si="103"/>
        <v>Not measured</v>
      </c>
      <c r="Q1108" t="str">
        <f t="shared" si="104"/>
        <v>Not measured</v>
      </c>
      <c r="R1108" t="str">
        <f t="shared" si="105"/>
        <v>Not measured</v>
      </c>
      <c r="S1108" s="4" t="str">
        <f t="shared" si="106"/>
        <v>Not measured</v>
      </c>
      <c r="T1108" t="s">
        <v>85</v>
      </c>
      <c r="U1108" s="8" t="s">
        <v>1581</v>
      </c>
      <c r="V1108" t="str">
        <f t="shared" si="107"/>
        <v>Not Classified</v>
      </c>
    </row>
    <row r="1109" spans="1:22">
      <c r="A1109" t="s">
        <v>1607</v>
      </c>
      <c r="B1109" t="s">
        <v>1579</v>
      </c>
      <c r="C1109" s="2">
        <v>45960</v>
      </c>
      <c r="D1109" t="s">
        <v>1608</v>
      </c>
      <c r="E1109">
        <v>1</v>
      </c>
      <c r="F1109" s="4">
        <v>0.1</v>
      </c>
      <c r="G1109" s="4">
        <v>0.1</v>
      </c>
      <c r="H1109" s="4">
        <v>22.3</v>
      </c>
      <c r="I1109" s="4">
        <v>77.3</v>
      </c>
      <c r="J1109" s="4">
        <v>45.6</v>
      </c>
      <c r="K1109" s="4">
        <v>29.5</v>
      </c>
      <c r="L1109" t="s">
        <v>85</v>
      </c>
      <c r="M1109" t="s">
        <v>85</v>
      </c>
      <c r="N1109" t="s">
        <v>85</v>
      </c>
      <c r="O1109" s="4" t="str">
        <f t="shared" si="102"/>
        <v>Not measured</v>
      </c>
      <c r="P1109" s="5" t="str">
        <f t="shared" si="103"/>
        <v>Not measured</v>
      </c>
      <c r="Q1109" t="str">
        <f t="shared" si="104"/>
        <v>Not measured</v>
      </c>
      <c r="R1109" t="str">
        <f t="shared" si="105"/>
        <v>Not measured</v>
      </c>
      <c r="S1109" s="4" t="str">
        <f t="shared" si="106"/>
        <v>Not measured</v>
      </c>
      <c r="T1109" t="s">
        <v>86</v>
      </c>
      <c r="U1109" s="8" t="s">
        <v>1581</v>
      </c>
      <c r="V1109" t="str">
        <f t="shared" si="107"/>
        <v>Tier 1</v>
      </c>
    </row>
    <row r="1110" spans="1:22">
      <c r="A1110" t="s">
        <v>1609</v>
      </c>
      <c r="B1110" t="s">
        <v>1579</v>
      </c>
      <c r="C1110" s="2">
        <v>45960</v>
      </c>
      <c r="D1110" t="s">
        <v>1610</v>
      </c>
      <c r="E1110">
        <v>1</v>
      </c>
      <c r="F1110" t="s">
        <v>85</v>
      </c>
      <c r="G1110" t="s">
        <v>85</v>
      </c>
      <c r="H1110" t="s">
        <v>85</v>
      </c>
      <c r="I1110" t="s">
        <v>85</v>
      </c>
      <c r="J1110" t="s">
        <v>85</v>
      </c>
      <c r="K1110" s="4">
        <v>29.5</v>
      </c>
      <c r="L1110" t="s">
        <v>85</v>
      </c>
      <c r="M1110" t="s">
        <v>85</v>
      </c>
      <c r="N1110" t="s">
        <v>85</v>
      </c>
      <c r="O1110" s="4" t="str">
        <f t="shared" si="102"/>
        <v>Not measured</v>
      </c>
      <c r="P1110" s="5" t="str">
        <f t="shared" si="103"/>
        <v>Not measured</v>
      </c>
      <c r="Q1110" t="str">
        <f t="shared" si="104"/>
        <v>Not measured</v>
      </c>
      <c r="R1110" t="str">
        <f t="shared" si="105"/>
        <v>Not measured</v>
      </c>
      <c r="S1110" s="4" t="str">
        <f t="shared" si="106"/>
        <v>Not measured</v>
      </c>
      <c r="T1110" t="s">
        <v>85</v>
      </c>
      <c r="U1110" s="8" t="s">
        <v>1581</v>
      </c>
      <c r="V1110" t="str">
        <f t="shared" si="107"/>
        <v>Not Classified</v>
      </c>
    </row>
    <row r="1111" spans="1:22">
      <c r="A1111" t="s">
        <v>1611</v>
      </c>
      <c r="B1111" t="s">
        <v>1579</v>
      </c>
      <c r="C1111" s="2">
        <v>45960</v>
      </c>
      <c r="D1111" t="s">
        <v>1612</v>
      </c>
      <c r="E1111">
        <v>1</v>
      </c>
      <c r="F1111" s="4">
        <v>0.2</v>
      </c>
      <c r="G1111" s="4">
        <v>0.2</v>
      </c>
      <c r="H1111" s="4">
        <v>22.3</v>
      </c>
      <c r="I1111" s="4">
        <v>77.3</v>
      </c>
      <c r="J1111" s="4">
        <v>45.6</v>
      </c>
      <c r="K1111" s="4">
        <v>29.5</v>
      </c>
      <c r="L1111" t="s">
        <v>85</v>
      </c>
      <c r="M1111" t="s">
        <v>85</v>
      </c>
      <c r="N1111" t="s">
        <v>85</v>
      </c>
      <c r="O1111" s="4" t="str">
        <f t="shared" si="102"/>
        <v>Not measured</v>
      </c>
      <c r="P1111" s="5" t="str">
        <f t="shared" si="103"/>
        <v>Not measured</v>
      </c>
      <c r="Q1111" t="str">
        <f t="shared" si="104"/>
        <v>Not measured</v>
      </c>
      <c r="R1111" t="str">
        <f t="shared" si="105"/>
        <v>Not measured</v>
      </c>
      <c r="S1111" s="4" t="str">
        <f t="shared" si="106"/>
        <v>Not measured</v>
      </c>
      <c r="T1111" t="s">
        <v>86</v>
      </c>
      <c r="U1111" s="8" t="s">
        <v>1581</v>
      </c>
      <c r="V1111" t="str">
        <f t="shared" si="107"/>
        <v>Tier 1</v>
      </c>
    </row>
    <row r="1112" spans="1:22">
      <c r="A1112" t="s">
        <v>1613</v>
      </c>
      <c r="B1112" t="s">
        <v>1579</v>
      </c>
      <c r="C1112" s="2">
        <v>45960</v>
      </c>
      <c r="D1112" t="s">
        <v>1614</v>
      </c>
      <c r="E1112">
        <v>1</v>
      </c>
      <c r="F1112" s="4">
        <v>42.4</v>
      </c>
      <c r="G1112" s="4">
        <v>22.9</v>
      </c>
      <c r="H1112" s="4">
        <v>20</v>
      </c>
      <c r="I1112" s="4">
        <v>14.6</v>
      </c>
      <c r="J1112" s="4">
        <v>45.8</v>
      </c>
      <c r="K1112" s="4">
        <v>29.5</v>
      </c>
      <c r="L1112" t="s">
        <v>85</v>
      </c>
      <c r="M1112" t="s">
        <v>85</v>
      </c>
      <c r="N1112" t="s">
        <v>85</v>
      </c>
      <c r="O1112" s="4" t="str">
        <f t="shared" si="102"/>
        <v>Not measured</v>
      </c>
      <c r="P1112" s="5" t="str">
        <f t="shared" si="103"/>
        <v>Not measured</v>
      </c>
      <c r="Q1112" t="str">
        <f t="shared" si="104"/>
        <v>Not measured</v>
      </c>
      <c r="R1112" t="str">
        <f t="shared" si="105"/>
        <v>Not measured</v>
      </c>
      <c r="S1112" s="4" t="str">
        <f t="shared" si="106"/>
        <v>Not measured</v>
      </c>
      <c r="T1112" t="s">
        <v>86</v>
      </c>
      <c r="U1112" s="8" t="s">
        <v>1581</v>
      </c>
      <c r="V1112" t="str">
        <f t="shared" si="107"/>
        <v>Tier 3</v>
      </c>
    </row>
    <row r="1113" spans="1:22">
      <c r="A1113" t="s">
        <v>1615</v>
      </c>
      <c r="B1113" t="s">
        <v>1579</v>
      </c>
      <c r="C1113" s="2">
        <v>45960</v>
      </c>
      <c r="D1113" t="s">
        <v>1616</v>
      </c>
      <c r="E1113">
        <v>1</v>
      </c>
      <c r="F1113" t="s">
        <v>85</v>
      </c>
      <c r="G1113" t="s">
        <v>85</v>
      </c>
      <c r="H1113" t="s">
        <v>85</v>
      </c>
      <c r="I1113" t="s">
        <v>85</v>
      </c>
      <c r="J1113" t="s">
        <v>85</v>
      </c>
      <c r="K1113" s="4">
        <v>29.5</v>
      </c>
      <c r="L1113" t="s">
        <v>85</v>
      </c>
      <c r="M1113" t="s">
        <v>85</v>
      </c>
      <c r="N1113" t="s">
        <v>85</v>
      </c>
      <c r="O1113" s="4" t="str">
        <f t="shared" si="102"/>
        <v>Not measured</v>
      </c>
      <c r="P1113" s="5" t="str">
        <f t="shared" si="103"/>
        <v>Not measured</v>
      </c>
      <c r="Q1113" t="str">
        <f t="shared" si="104"/>
        <v>Not measured</v>
      </c>
      <c r="R1113" t="str">
        <f t="shared" si="105"/>
        <v>Not measured</v>
      </c>
      <c r="S1113" s="4" t="str">
        <f t="shared" si="106"/>
        <v>Not measured</v>
      </c>
      <c r="T1113" t="s">
        <v>85</v>
      </c>
      <c r="U1113" s="8" t="s">
        <v>1581</v>
      </c>
      <c r="V1113" t="str">
        <f t="shared" si="107"/>
        <v>Not Classified</v>
      </c>
    </row>
    <row r="1114" spans="1:22">
      <c r="A1114" t="s">
        <v>1617</v>
      </c>
      <c r="B1114" t="s">
        <v>1579</v>
      </c>
      <c r="C1114" s="2">
        <v>45960</v>
      </c>
      <c r="D1114" t="s">
        <v>1618</v>
      </c>
      <c r="E1114">
        <v>1</v>
      </c>
      <c r="F1114" s="4">
        <v>0.1</v>
      </c>
      <c r="G1114" s="4">
        <v>0.1</v>
      </c>
      <c r="H1114" s="4">
        <v>21.9</v>
      </c>
      <c r="I1114" s="4">
        <v>77.900000000000006</v>
      </c>
      <c r="J1114" s="4">
        <v>45.6</v>
      </c>
      <c r="K1114" s="4">
        <v>29.5</v>
      </c>
      <c r="L1114" t="s">
        <v>85</v>
      </c>
      <c r="M1114" t="s">
        <v>85</v>
      </c>
      <c r="N1114" t="s">
        <v>85</v>
      </c>
      <c r="O1114" s="4" t="str">
        <f t="shared" si="102"/>
        <v>Not measured</v>
      </c>
      <c r="P1114" s="5" t="str">
        <f t="shared" si="103"/>
        <v>Not measured</v>
      </c>
      <c r="Q1114" t="str">
        <f t="shared" si="104"/>
        <v>Not measured</v>
      </c>
      <c r="R1114" t="str">
        <f t="shared" si="105"/>
        <v>Not measured</v>
      </c>
      <c r="S1114" s="4" t="str">
        <f t="shared" si="106"/>
        <v>Not measured</v>
      </c>
      <c r="T1114" t="s">
        <v>86</v>
      </c>
      <c r="U1114" s="8" t="s">
        <v>1581</v>
      </c>
      <c r="V1114" t="str">
        <f t="shared" si="107"/>
        <v>Tier 1</v>
      </c>
    </row>
    <row r="1115" spans="1:22">
      <c r="A1115" t="s">
        <v>1619</v>
      </c>
      <c r="B1115" t="s">
        <v>1579</v>
      </c>
      <c r="C1115" s="2">
        <v>45960</v>
      </c>
      <c r="D1115" t="s">
        <v>1620</v>
      </c>
      <c r="E1115">
        <v>1</v>
      </c>
      <c r="F1115" t="s">
        <v>85</v>
      </c>
      <c r="G1115" t="s">
        <v>85</v>
      </c>
      <c r="H1115" t="s">
        <v>85</v>
      </c>
      <c r="I1115" t="s">
        <v>85</v>
      </c>
      <c r="J1115" t="s">
        <v>85</v>
      </c>
      <c r="K1115" s="4">
        <v>29.5</v>
      </c>
      <c r="L1115" t="s">
        <v>85</v>
      </c>
      <c r="M1115" t="s">
        <v>85</v>
      </c>
      <c r="N1115" t="s">
        <v>85</v>
      </c>
      <c r="O1115" s="4" t="str">
        <f t="shared" si="102"/>
        <v>Not measured</v>
      </c>
      <c r="P1115" s="5" t="str">
        <f t="shared" si="103"/>
        <v>Not measured</v>
      </c>
      <c r="Q1115" t="str">
        <f t="shared" si="104"/>
        <v>Not measured</v>
      </c>
      <c r="R1115" t="str">
        <f t="shared" si="105"/>
        <v>Not measured</v>
      </c>
      <c r="S1115" s="4" t="str">
        <f t="shared" si="106"/>
        <v>Not measured</v>
      </c>
      <c r="T1115" t="s">
        <v>85</v>
      </c>
      <c r="U1115" s="8" t="s">
        <v>1581</v>
      </c>
      <c r="V1115" t="str">
        <f t="shared" si="107"/>
        <v>Not Classified</v>
      </c>
    </row>
    <row r="1116" spans="1:22">
      <c r="A1116" t="s">
        <v>1621</v>
      </c>
      <c r="B1116" t="s">
        <v>1579</v>
      </c>
      <c r="C1116" s="2">
        <v>45960</v>
      </c>
      <c r="D1116" t="s">
        <v>1622</v>
      </c>
      <c r="E1116">
        <v>1</v>
      </c>
      <c r="F1116" t="s">
        <v>85</v>
      </c>
      <c r="G1116" t="s">
        <v>85</v>
      </c>
      <c r="H1116" t="s">
        <v>85</v>
      </c>
      <c r="I1116" t="s">
        <v>85</v>
      </c>
      <c r="J1116" t="s">
        <v>85</v>
      </c>
      <c r="K1116" s="4">
        <v>29.5</v>
      </c>
      <c r="L1116" t="s">
        <v>85</v>
      </c>
      <c r="M1116" t="s">
        <v>85</v>
      </c>
      <c r="N1116" t="s">
        <v>85</v>
      </c>
      <c r="O1116" s="4" t="str">
        <f t="shared" si="102"/>
        <v>Not measured</v>
      </c>
      <c r="P1116" s="5" t="str">
        <f t="shared" si="103"/>
        <v>Not measured</v>
      </c>
      <c r="Q1116" t="str">
        <f t="shared" si="104"/>
        <v>Not measured</v>
      </c>
      <c r="R1116" t="str">
        <f t="shared" si="105"/>
        <v>Not measured</v>
      </c>
      <c r="S1116" s="4" t="str">
        <f t="shared" si="106"/>
        <v>Not measured</v>
      </c>
      <c r="T1116" t="s">
        <v>85</v>
      </c>
      <c r="U1116" s="8" t="s">
        <v>1581</v>
      </c>
      <c r="V1116" t="str">
        <f t="shared" si="107"/>
        <v>Not Classified</v>
      </c>
    </row>
    <row r="1117" spans="1:22">
      <c r="A1117" t="s">
        <v>1623</v>
      </c>
      <c r="B1117" t="s">
        <v>1579</v>
      </c>
      <c r="C1117" s="2">
        <v>45960</v>
      </c>
      <c r="D1117" t="s">
        <v>1624</v>
      </c>
      <c r="E1117">
        <v>1</v>
      </c>
      <c r="F1117" t="s">
        <v>85</v>
      </c>
      <c r="G1117" t="s">
        <v>85</v>
      </c>
      <c r="H1117" t="s">
        <v>85</v>
      </c>
      <c r="I1117" t="s">
        <v>85</v>
      </c>
      <c r="J1117" t="s">
        <v>85</v>
      </c>
      <c r="K1117" s="4">
        <v>29.5</v>
      </c>
      <c r="L1117" t="s">
        <v>85</v>
      </c>
      <c r="M1117" t="s">
        <v>85</v>
      </c>
      <c r="N1117" t="s">
        <v>85</v>
      </c>
      <c r="O1117" s="4" t="str">
        <f t="shared" si="102"/>
        <v>Not measured</v>
      </c>
      <c r="P1117" s="5" t="str">
        <f t="shared" si="103"/>
        <v>Not measured</v>
      </c>
      <c r="Q1117" t="str">
        <f t="shared" si="104"/>
        <v>Not measured</v>
      </c>
      <c r="R1117" t="str">
        <f t="shared" si="105"/>
        <v>Not measured</v>
      </c>
      <c r="S1117" s="4" t="str">
        <f t="shared" si="106"/>
        <v>Not measured</v>
      </c>
      <c r="T1117" t="s">
        <v>85</v>
      </c>
      <c r="U1117" s="8" t="s">
        <v>1581</v>
      </c>
      <c r="V1117" t="str">
        <f t="shared" si="107"/>
        <v>Not Classified</v>
      </c>
    </row>
    <row r="1118" spans="1:22">
      <c r="A1118" t="s">
        <v>1625</v>
      </c>
      <c r="B1118" t="s">
        <v>1579</v>
      </c>
      <c r="C1118" s="2">
        <v>45960</v>
      </c>
      <c r="D1118" t="s">
        <v>1626</v>
      </c>
      <c r="E1118">
        <v>1</v>
      </c>
      <c r="F1118" t="s">
        <v>85</v>
      </c>
      <c r="G1118" t="s">
        <v>85</v>
      </c>
      <c r="H1118" t="s">
        <v>85</v>
      </c>
      <c r="I1118" t="s">
        <v>85</v>
      </c>
      <c r="J1118" t="s">
        <v>85</v>
      </c>
      <c r="K1118" s="4">
        <v>29.5</v>
      </c>
      <c r="L1118" t="s">
        <v>85</v>
      </c>
      <c r="M1118" t="s">
        <v>85</v>
      </c>
      <c r="N1118" t="s">
        <v>85</v>
      </c>
      <c r="O1118" s="4" t="str">
        <f t="shared" si="102"/>
        <v>Not measured</v>
      </c>
      <c r="P1118" s="5" t="str">
        <f t="shared" si="103"/>
        <v>Not measured</v>
      </c>
      <c r="Q1118" t="str">
        <f t="shared" si="104"/>
        <v>Not measured</v>
      </c>
      <c r="R1118" t="str">
        <f t="shared" si="105"/>
        <v>Not measured</v>
      </c>
      <c r="S1118" s="4" t="str">
        <f t="shared" si="106"/>
        <v>Not measured</v>
      </c>
      <c r="T1118" t="s">
        <v>85</v>
      </c>
      <c r="U1118" s="8" t="s">
        <v>1581</v>
      </c>
      <c r="V1118" t="str">
        <f t="shared" si="107"/>
        <v>Not Classified</v>
      </c>
    </row>
    <row r="1119" spans="1:22">
      <c r="A1119" t="s">
        <v>1627</v>
      </c>
      <c r="B1119" t="s">
        <v>1579</v>
      </c>
      <c r="C1119" s="2">
        <v>45960</v>
      </c>
      <c r="D1119" t="s">
        <v>1628</v>
      </c>
      <c r="E1119">
        <v>1</v>
      </c>
      <c r="F1119" s="4">
        <v>0.1</v>
      </c>
      <c r="G1119" s="4">
        <v>0.1</v>
      </c>
      <c r="H1119" s="4">
        <v>21.9</v>
      </c>
      <c r="I1119" s="4">
        <v>77.8</v>
      </c>
      <c r="J1119" s="4">
        <v>45.6</v>
      </c>
      <c r="K1119" s="4">
        <v>29.5</v>
      </c>
      <c r="L1119" t="s">
        <v>85</v>
      </c>
      <c r="M1119" t="s">
        <v>85</v>
      </c>
      <c r="N1119" t="s">
        <v>85</v>
      </c>
      <c r="O1119" s="4" t="str">
        <f t="shared" si="102"/>
        <v>Not measured</v>
      </c>
      <c r="P1119" s="5" t="str">
        <f t="shared" si="103"/>
        <v>Not measured</v>
      </c>
      <c r="Q1119" t="str">
        <f t="shared" si="104"/>
        <v>Not measured</v>
      </c>
      <c r="R1119" t="str">
        <f t="shared" si="105"/>
        <v>Not measured</v>
      </c>
      <c r="S1119" s="4" t="str">
        <f t="shared" si="106"/>
        <v>Not measured</v>
      </c>
      <c r="T1119" t="s">
        <v>86</v>
      </c>
      <c r="U1119" s="8" t="s">
        <v>1581</v>
      </c>
      <c r="V1119" t="str">
        <f t="shared" si="107"/>
        <v>Tier 1</v>
      </c>
    </row>
    <row r="1120" spans="1:22">
      <c r="A1120" t="s">
        <v>1629</v>
      </c>
      <c r="B1120" t="s">
        <v>1579</v>
      </c>
      <c r="C1120" s="2">
        <v>45960</v>
      </c>
      <c r="D1120" t="s">
        <v>1630</v>
      </c>
      <c r="E1120">
        <v>1</v>
      </c>
      <c r="F1120" s="4">
        <v>0.1</v>
      </c>
      <c r="G1120" s="4">
        <v>0.1</v>
      </c>
      <c r="H1120" s="4">
        <v>22.1</v>
      </c>
      <c r="I1120" s="4">
        <v>77.7</v>
      </c>
      <c r="J1120" s="4">
        <v>46.8</v>
      </c>
      <c r="K1120" s="4">
        <v>29.5</v>
      </c>
      <c r="L1120" t="s">
        <v>85</v>
      </c>
      <c r="M1120" t="s">
        <v>85</v>
      </c>
      <c r="N1120" t="s">
        <v>85</v>
      </c>
      <c r="O1120" s="4" t="str">
        <f t="shared" si="102"/>
        <v>Not measured</v>
      </c>
      <c r="P1120" s="5" t="str">
        <f t="shared" si="103"/>
        <v>Not measured</v>
      </c>
      <c r="Q1120" t="str">
        <f t="shared" si="104"/>
        <v>Not measured</v>
      </c>
      <c r="R1120" t="str">
        <f t="shared" si="105"/>
        <v>Not measured</v>
      </c>
      <c r="S1120" s="4" t="str">
        <f t="shared" si="106"/>
        <v>Not measured</v>
      </c>
      <c r="T1120" t="s">
        <v>86</v>
      </c>
      <c r="U1120" s="8" t="s">
        <v>1581</v>
      </c>
      <c r="V1120" t="str">
        <f t="shared" si="107"/>
        <v>Tier 1</v>
      </c>
    </row>
    <row r="1121" spans="1:22">
      <c r="A1121" t="s">
        <v>1631</v>
      </c>
      <c r="B1121" t="s">
        <v>1579</v>
      </c>
      <c r="C1121" s="2">
        <v>45960</v>
      </c>
      <c r="D1121" t="s">
        <v>1632</v>
      </c>
      <c r="E1121">
        <v>1</v>
      </c>
      <c r="F1121" s="4">
        <v>0.1</v>
      </c>
      <c r="G1121" s="4">
        <v>0.1</v>
      </c>
      <c r="H1121" s="4">
        <v>22.1</v>
      </c>
      <c r="I1121" s="4">
        <v>77.7</v>
      </c>
      <c r="J1121" s="4">
        <v>46.7</v>
      </c>
      <c r="K1121" s="4">
        <v>29.5</v>
      </c>
      <c r="L1121" t="s">
        <v>85</v>
      </c>
      <c r="M1121" t="s">
        <v>85</v>
      </c>
      <c r="N1121" t="s">
        <v>85</v>
      </c>
      <c r="O1121" s="4" t="str">
        <f t="shared" si="102"/>
        <v>Not measured</v>
      </c>
      <c r="P1121" s="5" t="str">
        <f t="shared" si="103"/>
        <v>Not measured</v>
      </c>
      <c r="Q1121" t="str">
        <f t="shared" si="104"/>
        <v>Not measured</v>
      </c>
      <c r="R1121" t="str">
        <f t="shared" si="105"/>
        <v>Not measured</v>
      </c>
      <c r="S1121" s="4" t="str">
        <f t="shared" si="106"/>
        <v>Not measured</v>
      </c>
      <c r="T1121" t="s">
        <v>86</v>
      </c>
      <c r="U1121" s="8" t="s">
        <v>1581</v>
      </c>
      <c r="V1121" t="str">
        <f t="shared" si="107"/>
        <v>Tier 1</v>
      </c>
    </row>
    <row r="1122" spans="1:22">
      <c r="A1122" t="s">
        <v>1633</v>
      </c>
      <c r="B1122" t="s">
        <v>1579</v>
      </c>
      <c r="C1122" s="2">
        <v>45996</v>
      </c>
      <c r="D1122" t="s">
        <v>1584</v>
      </c>
      <c r="E1122">
        <v>2</v>
      </c>
      <c r="F1122" s="4">
        <v>0.7</v>
      </c>
      <c r="G1122" s="4">
        <v>0.3</v>
      </c>
      <c r="H1122" s="4">
        <v>21.4</v>
      </c>
      <c r="I1122" s="4">
        <v>77.599999999999994</v>
      </c>
      <c r="J1122" s="4">
        <v>19</v>
      </c>
      <c r="K1122" s="4">
        <v>30.13</v>
      </c>
      <c r="L1122" t="s">
        <v>85</v>
      </c>
      <c r="M1122" t="s">
        <v>85</v>
      </c>
      <c r="N1122" t="s">
        <v>85</v>
      </c>
      <c r="O1122" s="4" t="str">
        <f t="shared" si="102"/>
        <v>Not measured</v>
      </c>
      <c r="P1122" s="5" t="str">
        <f t="shared" si="103"/>
        <v>Not measured</v>
      </c>
      <c r="Q1122" t="str">
        <f t="shared" si="104"/>
        <v>Not measured</v>
      </c>
      <c r="R1122" t="str">
        <f t="shared" si="105"/>
        <v>Not measured</v>
      </c>
      <c r="S1122" s="4" t="str">
        <f t="shared" si="106"/>
        <v>Not measured</v>
      </c>
      <c r="T1122" t="s">
        <v>86</v>
      </c>
      <c r="U1122" s="8" t="s">
        <v>1634</v>
      </c>
      <c r="V1122" t="str">
        <f t="shared" si="107"/>
        <v>Tier 1</v>
      </c>
    </row>
    <row r="1123" spans="1:22">
      <c r="A1123" t="s">
        <v>1635</v>
      </c>
      <c r="B1123" t="s">
        <v>1579</v>
      </c>
      <c r="C1123" s="2">
        <v>45996</v>
      </c>
      <c r="D1123" t="s">
        <v>1586</v>
      </c>
      <c r="E1123">
        <v>2</v>
      </c>
      <c r="F1123" s="4">
        <v>0.2</v>
      </c>
      <c r="G1123" s="4">
        <v>0.1</v>
      </c>
      <c r="H1123" s="4">
        <v>21.5</v>
      </c>
      <c r="I1123" s="4">
        <v>78.099999999999994</v>
      </c>
      <c r="J1123" s="4">
        <v>21.4</v>
      </c>
      <c r="K1123" s="4">
        <v>30.13</v>
      </c>
      <c r="L1123" t="s">
        <v>85</v>
      </c>
      <c r="M1123" t="s">
        <v>85</v>
      </c>
      <c r="N1123" t="s">
        <v>85</v>
      </c>
      <c r="O1123" s="4" t="str">
        <f t="shared" si="102"/>
        <v>Not measured</v>
      </c>
      <c r="P1123" s="5" t="str">
        <f t="shared" si="103"/>
        <v>Not measured</v>
      </c>
      <c r="Q1123" t="str">
        <f t="shared" si="104"/>
        <v>Not measured</v>
      </c>
      <c r="R1123" t="str">
        <f t="shared" si="105"/>
        <v>Not measured</v>
      </c>
      <c r="S1123" s="4" t="str">
        <f t="shared" si="106"/>
        <v>Not measured</v>
      </c>
      <c r="T1123" t="s">
        <v>86</v>
      </c>
      <c r="U1123" s="8" t="s">
        <v>1634</v>
      </c>
      <c r="V1123" t="str">
        <f t="shared" si="107"/>
        <v>Tier 1</v>
      </c>
    </row>
    <row r="1124" spans="1:22">
      <c r="A1124" t="s">
        <v>1636</v>
      </c>
      <c r="B1124" t="s">
        <v>1579</v>
      </c>
      <c r="C1124" s="2">
        <v>45996</v>
      </c>
      <c r="D1124" t="s">
        <v>1588</v>
      </c>
      <c r="E1124">
        <v>2</v>
      </c>
      <c r="F1124" s="4">
        <v>7.6</v>
      </c>
      <c r="G1124" s="4">
        <v>6.2</v>
      </c>
      <c r="H1124" s="4">
        <v>16.2</v>
      </c>
      <c r="I1124" s="4">
        <v>70</v>
      </c>
      <c r="J1124" s="4">
        <v>19.7</v>
      </c>
      <c r="K1124" s="4">
        <v>30.13</v>
      </c>
      <c r="L1124" t="s">
        <v>85</v>
      </c>
      <c r="M1124" t="s">
        <v>85</v>
      </c>
      <c r="N1124" t="s">
        <v>85</v>
      </c>
      <c r="O1124" s="4" t="str">
        <f t="shared" si="102"/>
        <v>Not measured</v>
      </c>
      <c r="P1124" s="5" t="str">
        <f t="shared" si="103"/>
        <v>Not measured</v>
      </c>
      <c r="Q1124" t="str">
        <f t="shared" si="104"/>
        <v>Not measured</v>
      </c>
      <c r="R1124" t="str">
        <f t="shared" si="105"/>
        <v>Not measured</v>
      </c>
      <c r="S1124" s="4" t="str">
        <f t="shared" si="106"/>
        <v>Not measured</v>
      </c>
      <c r="T1124" t="s">
        <v>86</v>
      </c>
      <c r="U1124" s="8" t="s">
        <v>1634</v>
      </c>
      <c r="V1124" t="str">
        <f t="shared" si="107"/>
        <v>Tier 3</v>
      </c>
    </row>
    <row r="1125" spans="1:22">
      <c r="A1125" t="s">
        <v>1637</v>
      </c>
      <c r="B1125" t="s">
        <v>1579</v>
      </c>
      <c r="C1125" s="2">
        <v>45996</v>
      </c>
      <c r="D1125" t="s">
        <v>1590</v>
      </c>
      <c r="E1125">
        <v>2</v>
      </c>
      <c r="F1125" s="4">
        <v>0.7</v>
      </c>
      <c r="G1125" s="4">
        <v>0.3</v>
      </c>
      <c r="H1125" s="4">
        <v>21.4</v>
      </c>
      <c r="I1125" s="4">
        <v>77.599999999999994</v>
      </c>
      <c r="J1125" s="4">
        <v>21.4</v>
      </c>
      <c r="K1125" s="4">
        <v>30.13</v>
      </c>
      <c r="L1125" t="s">
        <v>85</v>
      </c>
      <c r="M1125" t="s">
        <v>85</v>
      </c>
      <c r="N1125" t="s">
        <v>85</v>
      </c>
      <c r="O1125" s="4" t="str">
        <f t="shared" si="102"/>
        <v>Not measured</v>
      </c>
      <c r="P1125" s="5" t="str">
        <f t="shared" si="103"/>
        <v>Not measured</v>
      </c>
      <c r="Q1125" t="str">
        <f t="shared" si="104"/>
        <v>Not measured</v>
      </c>
      <c r="R1125" t="str">
        <f t="shared" si="105"/>
        <v>Not measured</v>
      </c>
      <c r="S1125" s="4" t="str">
        <f t="shared" si="106"/>
        <v>Not measured</v>
      </c>
      <c r="T1125" t="s">
        <v>86</v>
      </c>
      <c r="U1125" s="8" t="s">
        <v>1634</v>
      </c>
      <c r="V1125" t="str">
        <f t="shared" si="107"/>
        <v>Tier 1</v>
      </c>
    </row>
    <row r="1126" spans="1:22">
      <c r="A1126" t="s">
        <v>1638</v>
      </c>
      <c r="B1126" t="s">
        <v>1579</v>
      </c>
      <c r="C1126" s="2">
        <v>45996</v>
      </c>
      <c r="D1126" t="s">
        <v>1592</v>
      </c>
      <c r="E1126">
        <v>2</v>
      </c>
      <c r="F1126" s="4">
        <v>0.2</v>
      </c>
      <c r="G1126" s="4">
        <v>0.2</v>
      </c>
      <c r="H1126" s="4">
        <v>16.899999999999999</v>
      </c>
      <c r="I1126" s="4">
        <v>82.7</v>
      </c>
      <c r="J1126" s="4">
        <v>18.3</v>
      </c>
      <c r="K1126" s="4">
        <v>30.13</v>
      </c>
      <c r="L1126" t="s">
        <v>85</v>
      </c>
      <c r="M1126" t="s">
        <v>85</v>
      </c>
      <c r="N1126" t="s">
        <v>85</v>
      </c>
      <c r="O1126" s="4" t="str">
        <f t="shared" si="102"/>
        <v>Not measured</v>
      </c>
      <c r="P1126" s="5" t="str">
        <f t="shared" si="103"/>
        <v>Not measured</v>
      </c>
      <c r="Q1126" t="str">
        <f t="shared" si="104"/>
        <v>Not measured</v>
      </c>
      <c r="R1126" t="str">
        <f t="shared" si="105"/>
        <v>Not measured</v>
      </c>
      <c r="S1126" s="4" t="str">
        <f t="shared" si="106"/>
        <v>Not measured</v>
      </c>
      <c r="T1126" t="s">
        <v>86</v>
      </c>
      <c r="U1126" s="8" t="s">
        <v>1634</v>
      </c>
      <c r="V1126" t="str">
        <f t="shared" si="107"/>
        <v>Tier 1</v>
      </c>
    </row>
    <row r="1127" spans="1:22">
      <c r="A1127" t="s">
        <v>1639</v>
      </c>
      <c r="B1127" t="s">
        <v>1579</v>
      </c>
      <c r="C1127" s="2">
        <v>45996</v>
      </c>
      <c r="D1127" t="s">
        <v>1594</v>
      </c>
      <c r="E1127">
        <v>2</v>
      </c>
      <c r="F1127" s="4">
        <v>0</v>
      </c>
      <c r="G1127" s="4">
        <v>0.1</v>
      </c>
      <c r="H1127" s="4">
        <v>21.8</v>
      </c>
      <c r="I1127" s="4">
        <v>77.5</v>
      </c>
      <c r="J1127" s="4">
        <v>18.399999999999999</v>
      </c>
      <c r="K1127" s="4">
        <v>30.13</v>
      </c>
      <c r="L1127" t="s">
        <v>85</v>
      </c>
      <c r="M1127" t="s">
        <v>85</v>
      </c>
      <c r="N1127" t="s">
        <v>85</v>
      </c>
      <c r="O1127" s="4" t="str">
        <f t="shared" si="102"/>
        <v>Not measured</v>
      </c>
      <c r="P1127" s="5" t="str">
        <f t="shared" si="103"/>
        <v>Not measured</v>
      </c>
      <c r="Q1127" t="str">
        <f t="shared" si="104"/>
        <v>Not measured</v>
      </c>
      <c r="R1127" t="str">
        <f t="shared" si="105"/>
        <v>Not measured</v>
      </c>
      <c r="S1127" s="4" t="str">
        <f t="shared" si="106"/>
        <v>Not measured</v>
      </c>
      <c r="T1127" t="s">
        <v>86</v>
      </c>
      <c r="U1127" s="8" t="s">
        <v>1634</v>
      </c>
      <c r="V1127" t="str">
        <f t="shared" si="107"/>
        <v>Tier 1</v>
      </c>
    </row>
    <row r="1128" spans="1:22">
      <c r="A1128" t="s">
        <v>1640</v>
      </c>
      <c r="B1128" t="s">
        <v>1579</v>
      </c>
      <c r="C1128" s="2">
        <v>45996</v>
      </c>
      <c r="D1128" t="s">
        <v>1596</v>
      </c>
      <c r="E1128">
        <v>2</v>
      </c>
      <c r="F1128" s="4">
        <v>0</v>
      </c>
      <c r="G1128" s="4">
        <v>0.2</v>
      </c>
      <c r="H1128" s="4">
        <v>21.4</v>
      </c>
      <c r="I1128" s="4">
        <v>78.099999999999994</v>
      </c>
      <c r="J1128" s="4">
        <v>19</v>
      </c>
      <c r="K1128" s="4">
        <v>30.13</v>
      </c>
      <c r="L1128" t="s">
        <v>85</v>
      </c>
      <c r="M1128" t="s">
        <v>85</v>
      </c>
      <c r="N1128" t="s">
        <v>85</v>
      </c>
      <c r="O1128" s="4" t="str">
        <f t="shared" si="102"/>
        <v>Not measured</v>
      </c>
      <c r="P1128" s="5" t="str">
        <f t="shared" si="103"/>
        <v>Not measured</v>
      </c>
      <c r="Q1128" t="str">
        <f t="shared" si="104"/>
        <v>Not measured</v>
      </c>
      <c r="R1128" t="str">
        <f t="shared" si="105"/>
        <v>Not measured</v>
      </c>
      <c r="S1128" s="4" t="str">
        <f t="shared" si="106"/>
        <v>Not measured</v>
      </c>
      <c r="T1128" t="s">
        <v>86</v>
      </c>
      <c r="U1128" s="8" t="s">
        <v>1634</v>
      </c>
      <c r="V1128" t="str">
        <f t="shared" si="107"/>
        <v>Tier 1</v>
      </c>
    </row>
    <row r="1129" spans="1:22">
      <c r="A1129" t="s">
        <v>1641</v>
      </c>
      <c r="B1129" t="s">
        <v>1579</v>
      </c>
      <c r="C1129" s="2">
        <v>45996</v>
      </c>
      <c r="D1129" t="s">
        <v>1598</v>
      </c>
      <c r="E1129">
        <v>2</v>
      </c>
      <c r="F1129" s="4">
        <v>0</v>
      </c>
      <c r="G1129" s="4">
        <v>0.2</v>
      </c>
      <c r="H1129" s="4">
        <v>21.5</v>
      </c>
      <c r="I1129" s="4">
        <v>78.599999999999994</v>
      </c>
      <c r="J1129" s="4">
        <v>19.3</v>
      </c>
      <c r="K1129" s="4">
        <v>30.13</v>
      </c>
      <c r="L1129" t="s">
        <v>85</v>
      </c>
      <c r="M1129" t="s">
        <v>85</v>
      </c>
      <c r="N1129" t="s">
        <v>85</v>
      </c>
      <c r="O1129" s="4" t="str">
        <f t="shared" si="102"/>
        <v>Not measured</v>
      </c>
      <c r="P1129" s="5" t="str">
        <f t="shared" si="103"/>
        <v>Not measured</v>
      </c>
      <c r="Q1129" t="str">
        <f t="shared" si="104"/>
        <v>Not measured</v>
      </c>
      <c r="R1129" t="str">
        <f t="shared" si="105"/>
        <v>Not measured</v>
      </c>
      <c r="S1129" s="4" t="str">
        <f t="shared" si="106"/>
        <v>Not measured</v>
      </c>
      <c r="T1129" t="s">
        <v>86</v>
      </c>
      <c r="U1129" s="8" t="s">
        <v>1634</v>
      </c>
      <c r="V1129" t="str">
        <f t="shared" si="107"/>
        <v>Tier 1</v>
      </c>
    </row>
    <row r="1130" spans="1:22">
      <c r="A1130" t="s">
        <v>1642</v>
      </c>
      <c r="B1130" t="s">
        <v>1579</v>
      </c>
      <c r="C1130" s="2">
        <v>45996</v>
      </c>
      <c r="D1130" t="s">
        <v>1600</v>
      </c>
      <c r="E1130">
        <v>2</v>
      </c>
      <c r="F1130" s="4">
        <v>0</v>
      </c>
      <c r="G1130" s="4">
        <v>0.3</v>
      </c>
      <c r="H1130" s="4">
        <v>21.8</v>
      </c>
      <c r="I1130" s="4">
        <v>77.900000000000006</v>
      </c>
      <c r="J1130" s="4">
        <v>19.8</v>
      </c>
      <c r="K1130" s="4">
        <v>30.13</v>
      </c>
      <c r="L1130" t="s">
        <v>85</v>
      </c>
      <c r="M1130" t="s">
        <v>85</v>
      </c>
      <c r="N1130" t="s">
        <v>85</v>
      </c>
      <c r="O1130" s="4" t="str">
        <f t="shared" si="102"/>
        <v>Not measured</v>
      </c>
      <c r="P1130" s="5" t="str">
        <f t="shared" si="103"/>
        <v>Not measured</v>
      </c>
      <c r="Q1130" t="str">
        <f t="shared" si="104"/>
        <v>Not measured</v>
      </c>
      <c r="R1130" t="str">
        <f t="shared" si="105"/>
        <v>Not measured</v>
      </c>
      <c r="S1130" s="4" t="str">
        <f t="shared" si="106"/>
        <v>Not measured</v>
      </c>
      <c r="T1130" t="s">
        <v>86</v>
      </c>
      <c r="U1130" s="8" t="s">
        <v>1634</v>
      </c>
      <c r="V1130" t="str">
        <f t="shared" si="107"/>
        <v>Tier 1</v>
      </c>
    </row>
    <row r="1131" spans="1:22">
      <c r="A1131" t="s">
        <v>1643</v>
      </c>
      <c r="B1131" t="s">
        <v>1579</v>
      </c>
      <c r="C1131" s="2">
        <v>45996</v>
      </c>
      <c r="D1131" t="s">
        <v>1602</v>
      </c>
      <c r="E1131">
        <v>2</v>
      </c>
      <c r="F1131" s="4">
        <v>0</v>
      </c>
      <c r="G1131" s="4">
        <v>0.1</v>
      </c>
      <c r="H1131" s="4">
        <v>21.4</v>
      </c>
      <c r="I1131" s="4">
        <v>77.3</v>
      </c>
      <c r="J1131" s="4">
        <v>20</v>
      </c>
      <c r="K1131" s="4">
        <v>30.13</v>
      </c>
      <c r="L1131" t="s">
        <v>85</v>
      </c>
      <c r="M1131" t="s">
        <v>85</v>
      </c>
      <c r="N1131" t="s">
        <v>85</v>
      </c>
      <c r="O1131" s="4" t="str">
        <f t="shared" si="102"/>
        <v>Not measured</v>
      </c>
      <c r="P1131" s="5" t="str">
        <f t="shared" si="103"/>
        <v>Not measured</v>
      </c>
      <c r="Q1131" t="str">
        <f t="shared" si="104"/>
        <v>Not measured</v>
      </c>
      <c r="R1131" t="str">
        <f t="shared" si="105"/>
        <v>Not measured</v>
      </c>
      <c r="S1131" s="4" t="str">
        <f t="shared" si="106"/>
        <v>Not measured</v>
      </c>
      <c r="T1131" t="s">
        <v>86</v>
      </c>
      <c r="U1131" s="8" t="s">
        <v>1634</v>
      </c>
      <c r="V1131" t="str">
        <f t="shared" si="107"/>
        <v>Tier 1</v>
      </c>
    </row>
    <row r="1132" spans="1:22">
      <c r="A1132" t="s">
        <v>1644</v>
      </c>
      <c r="B1132" t="s">
        <v>1579</v>
      </c>
      <c r="C1132" s="2">
        <v>45996</v>
      </c>
      <c r="D1132" t="s">
        <v>1604</v>
      </c>
      <c r="E1132">
        <v>2</v>
      </c>
      <c r="F1132" s="4">
        <v>0</v>
      </c>
      <c r="G1132" s="4">
        <v>0.2</v>
      </c>
      <c r="H1132" s="4">
        <v>21.5</v>
      </c>
      <c r="I1132" s="4">
        <v>78.8</v>
      </c>
      <c r="J1132" s="4">
        <v>20.399999999999999</v>
      </c>
      <c r="K1132" s="4">
        <v>30.13</v>
      </c>
      <c r="L1132" t="s">
        <v>85</v>
      </c>
      <c r="M1132" t="s">
        <v>85</v>
      </c>
      <c r="N1132" t="s">
        <v>85</v>
      </c>
      <c r="O1132" s="4" t="str">
        <f t="shared" si="102"/>
        <v>Not measured</v>
      </c>
      <c r="P1132" s="5" t="str">
        <f t="shared" si="103"/>
        <v>Not measured</v>
      </c>
      <c r="Q1132" t="str">
        <f t="shared" si="104"/>
        <v>Not measured</v>
      </c>
      <c r="R1132" t="str">
        <f t="shared" si="105"/>
        <v>Not measured</v>
      </c>
      <c r="S1132" s="4" t="str">
        <f t="shared" si="106"/>
        <v>Not measured</v>
      </c>
      <c r="T1132" t="s">
        <v>86</v>
      </c>
      <c r="U1132" s="8" t="s">
        <v>1634</v>
      </c>
      <c r="V1132" t="str">
        <f t="shared" si="107"/>
        <v>Tier 1</v>
      </c>
    </row>
    <row r="1133" spans="1:22">
      <c r="A1133" t="s">
        <v>1645</v>
      </c>
      <c r="B1133" t="s">
        <v>1579</v>
      </c>
      <c r="C1133" s="2">
        <v>45996</v>
      </c>
      <c r="D1133" t="s">
        <v>1606</v>
      </c>
      <c r="E1133">
        <v>2</v>
      </c>
      <c r="F1133" s="4">
        <v>0</v>
      </c>
      <c r="G1133" s="4">
        <v>0.3</v>
      </c>
      <c r="H1133" s="4">
        <v>21.8</v>
      </c>
      <c r="I1133" s="4">
        <v>78.2</v>
      </c>
      <c r="J1133" s="4">
        <v>20.7</v>
      </c>
      <c r="K1133" s="4">
        <v>30.13</v>
      </c>
      <c r="L1133" t="s">
        <v>85</v>
      </c>
      <c r="M1133" t="s">
        <v>85</v>
      </c>
      <c r="N1133" t="s">
        <v>85</v>
      </c>
      <c r="O1133" s="4" t="str">
        <f t="shared" si="102"/>
        <v>Not measured</v>
      </c>
      <c r="P1133" s="5" t="str">
        <f t="shared" si="103"/>
        <v>Not measured</v>
      </c>
      <c r="Q1133" t="str">
        <f t="shared" si="104"/>
        <v>Not measured</v>
      </c>
      <c r="R1133" t="str">
        <f t="shared" si="105"/>
        <v>Not measured</v>
      </c>
      <c r="S1133" s="4" t="str">
        <f t="shared" si="106"/>
        <v>Not measured</v>
      </c>
      <c r="T1133" t="s">
        <v>86</v>
      </c>
      <c r="U1133" s="8" t="s">
        <v>1634</v>
      </c>
      <c r="V1133" t="str">
        <f t="shared" si="107"/>
        <v>Tier 1</v>
      </c>
    </row>
    <row r="1134" spans="1:22">
      <c r="A1134" t="s">
        <v>1646</v>
      </c>
      <c r="B1134" t="s">
        <v>1579</v>
      </c>
      <c r="C1134" s="2">
        <v>45996</v>
      </c>
      <c r="D1134" t="s">
        <v>1608</v>
      </c>
      <c r="E1134">
        <v>2</v>
      </c>
      <c r="F1134" s="4">
        <v>0</v>
      </c>
      <c r="G1134" s="4">
        <v>0.2</v>
      </c>
      <c r="H1134" s="4">
        <v>21.4</v>
      </c>
      <c r="I1134" s="4">
        <v>77.7</v>
      </c>
      <c r="J1134" s="4">
        <v>21</v>
      </c>
      <c r="K1134" s="4">
        <v>30.13</v>
      </c>
      <c r="L1134" t="s">
        <v>85</v>
      </c>
      <c r="M1134" t="s">
        <v>85</v>
      </c>
      <c r="N1134" t="s">
        <v>85</v>
      </c>
      <c r="O1134" s="4" t="str">
        <f t="shared" si="102"/>
        <v>Not measured</v>
      </c>
      <c r="P1134" s="5" t="str">
        <f t="shared" si="103"/>
        <v>Not measured</v>
      </c>
      <c r="Q1134" t="str">
        <f t="shared" si="104"/>
        <v>Not measured</v>
      </c>
      <c r="R1134" t="str">
        <f t="shared" si="105"/>
        <v>Not measured</v>
      </c>
      <c r="S1134" s="4" t="str">
        <f t="shared" si="106"/>
        <v>Not measured</v>
      </c>
      <c r="T1134" t="s">
        <v>86</v>
      </c>
      <c r="U1134" s="8" t="s">
        <v>1634</v>
      </c>
      <c r="V1134" t="str">
        <f t="shared" si="107"/>
        <v>Tier 1</v>
      </c>
    </row>
    <row r="1135" spans="1:22">
      <c r="A1135" t="s">
        <v>1647</v>
      </c>
      <c r="B1135" t="s">
        <v>1579</v>
      </c>
      <c r="C1135" s="2">
        <v>45996</v>
      </c>
      <c r="D1135" t="s">
        <v>1610</v>
      </c>
      <c r="E1135">
        <v>2</v>
      </c>
      <c r="F1135" s="4">
        <v>0</v>
      </c>
      <c r="G1135" s="4">
        <v>0.1</v>
      </c>
      <c r="H1135" s="4">
        <v>21.5</v>
      </c>
      <c r="I1135" s="4">
        <v>78.400000000000006</v>
      </c>
      <c r="J1135" s="4">
        <v>21.2</v>
      </c>
      <c r="K1135" s="4">
        <v>30.13</v>
      </c>
      <c r="L1135" t="s">
        <v>85</v>
      </c>
      <c r="M1135" t="s">
        <v>85</v>
      </c>
      <c r="N1135" t="s">
        <v>85</v>
      </c>
      <c r="O1135" s="4" t="str">
        <f t="shared" si="102"/>
        <v>Not measured</v>
      </c>
      <c r="P1135" s="5" t="str">
        <f t="shared" si="103"/>
        <v>Not measured</v>
      </c>
      <c r="Q1135" t="str">
        <f t="shared" si="104"/>
        <v>Not measured</v>
      </c>
      <c r="R1135" t="str">
        <f t="shared" si="105"/>
        <v>Not measured</v>
      </c>
      <c r="S1135" s="4" t="str">
        <f t="shared" si="106"/>
        <v>Not measured</v>
      </c>
      <c r="T1135" t="s">
        <v>86</v>
      </c>
      <c r="U1135" s="8" t="s">
        <v>1634</v>
      </c>
      <c r="V1135" t="str">
        <f t="shared" si="107"/>
        <v>Tier 1</v>
      </c>
    </row>
    <row r="1136" spans="1:22">
      <c r="A1136" t="s">
        <v>1648</v>
      </c>
      <c r="B1136" t="s">
        <v>1579</v>
      </c>
      <c r="C1136" s="2">
        <v>45996</v>
      </c>
      <c r="D1136" t="s">
        <v>1612</v>
      </c>
      <c r="E1136">
        <v>2</v>
      </c>
      <c r="F1136" s="4">
        <v>0.4</v>
      </c>
      <c r="G1136" s="4">
        <v>0.3</v>
      </c>
      <c r="H1136" s="4">
        <v>9</v>
      </c>
      <c r="I1136" s="4">
        <v>78.900000000000006</v>
      </c>
      <c r="J1136" s="4">
        <v>21.4</v>
      </c>
      <c r="K1136" s="4">
        <v>30.13</v>
      </c>
      <c r="L1136" t="s">
        <v>85</v>
      </c>
      <c r="M1136" t="s">
        <v>85</v>
      </c>
      <c r="N1136" t="s">
        <v>85</v>
      </c>
      <c r="O1136" s="4" t="str">
        <f t="shared" si="102"/>
        <v>Not measured</v>
      </c>
      <c r="P1136" s="5" t="str">
        <f t="shared" si="103"/>
        <v>Not measured</v>
      </c>
      <c r="Q1136" t="str">
        <f t="shared" si="104"/>
        <v>Not measured</v>
      </c>
      <c r="R1136" t="str">
        <f t="shared" si="105"/>
        <v>Not measured</v>
      </c>
      <c r="S1136" s="4" t="str">
        <f t="shared" si="106"/>
        <v>Not measured</v>
      </c>
      <c r="T1136" t="s">
        <v>86</v>
      </c>
      <c r="U1136" s="8" t="s">
        <v>1634</v>
      </c>
      <c r="V1136" t="str">
        <f t="shared" si="107"/>
        <v>Tier 1</v>
      </c>
    </row>
    <row r="1137" spans="1:22">
      <c r="A1137" t="s">
        <v>1649</v>
      </c>
      <c r="B1137" t="s">
        <v>1579</v>
      </c>
      <c r="C1137" s="2">
        <v>45996</v>
      </c>
      <c r="D1137" t="s">
        <v>1614</v>
      </c>
      <c r="E1137">
        <v>2</v>
      </c>
      <c r="F1137" s="4">
        <v>43.9</v>
      </c>
      <c r="G1137" s="4">
        <v>24.2</v>
      </c>
      <c r="H1137" s="4">
        <v>13.4</v>
      </c>
      <c r="I1137" s="4">
        <v>18.5</v>
      </c>
      <c r="J1137" s="4">
        <v>20.9</v>
      </c>
      <c r="K1137" s="4">
        <v>30.13</v>
      </c>
      <c r="L1137" t="s">
        <v>85</v>
      </c>
      <c r="M1137" t="s">
        <v>85</v>
      </c>
      <c r="N1137" t="s">
        <v>85</v>
      </c>
      <c r="O1137" s="4" t="str">
        <f t="shared" si="102"/>
        <v>Not measured</v>
      </c>
      <c r="P1137" s="5" t="str">
        <f t="shared" si="103"/>
        <v>Not measured</v>
      </c>
      <c r="Q1137" t="str">
        <f t="shared" si="104"/>
        <v>Not measured</v>
      </c>
      <c r="R1137" t="str">
        <f t="shared" si="105"/>
        <v>Not measured</v>
      </c>
      <c r="S1137" s="4" t="str">
        <f t="shared" si="106"/>
        <v>Not measured</v>
      </c>
      <c r="T1137" t="s">
        <v>86</v>
      </c>
      <c r="U1137" s="8" t="s">
        <v>1634</v>
      </c>
      <c r="V1137" t="str">
        <f t="shared" si="107"/>
        <v>Tier 3</v>
      </c>
    </row>
    <row r="1138" spans="1:22">
      <c r="A1138" t="s">
        <v>1650</v>
      </c>
      <c r="B1138" t="s">
        <v>1579</v>
      </c>
      <c r="C1138" s="2">
        <v>45996</v>
      </c>
      <c r="D1138" t="s">
        <v>1616</v>
      </c>
      <c r="E1138">
        <v>2</v>
      </c>
      <c r="F1138" s="4">
        <v>0</v>
      </c>
      <c r="G1138" s="4">
        <v>0.1</v>
      </c>
      <c r="H1138" s="4">
        <v>21.8</v>
      </c>
      <c r="I1138" s="4">
        <v>77.400000000000006</v>
      </c>
      <c r="J1138" s="4">
        <v>19.399999999999999</v>
      </c>
      <c r="K1138" s="4">
        <v>30.13</v>
      </c>
      <c r="L1138" t="s">
        <v>85</v>
      </c>
      <c r="M1138" t="s">
        <v>85</v>
      </c>
      <c r="N1138" t="s">
        <v>85</v>
      </c>
      <c r="O1138" s="4" t="str">
        <f t="shared" si="102"/>
        <v>Not measured</v>
      </c>
      <c r="P1138" s="5" t="str">
        <f t="shared" si="103"/>
        <v>Not measured</v>
      </c>
      <c r="Q1138" t="str">
        <f t="shared" si="104"/>
        <v>Not measured</v>
      </c>
      <c r="R1138" t="str">
        <f t="shared" si="105"/>
        <v>Not measured</v>
      </c>
      <c r="S1138" s="4" t="str">
        <f t="shared" si="106"/>
        <v>Not measured</v>
      </c>
      <c r="T1138" t="s">
        <v>86</v>
      </c>
      <c r="U1138" s="8" t="s">
        <v>1634</v>
      </c>
      <c r="V1138" t="str">
        <f t="shared" si="107"/>
        <v>Tier 1</v>
      </c>
    </row>
    <row r="1139" spans="1:22">
      <c r="A1139" t="s">
        <v>1651</v>
      </c>
      <c r="B1139" t="s">
        <v>1579</v>
      </c>
      <c r="C1139" s="2">
        <v>45996</v>
      </c>
      <c r="D1139" t="s">
        <v>1618</v>
      </c>
      <c r="E1139">
        <v>2</v>
      </c>
      <c r="F1139" s="4">
        <v>0.1</v>
      </c>
      <c r="G1139" s="4">
        <v>0.2</v>
      </c>
      <c r="H1139" s="4">
        <v>21.4</v>
      </c>
      <c r="I1139" s="4">
        <v>77.599999999999994</v>
      </c>
      <c r="J1139" s="4">
        <v>20.8</v>
      </c>
      <c r="K1139" s="4">
        <v>30.13</v>
      </c>
      <c r="L1139" t="s">
        <v>85</v>
      </c>
      <c r="M1139" t="s">
        <v>85</v>
      </c>
      <c r="N1139" t="s">
        <v>85</v>
      </c>
      <c r="O1139" s="4" t="str">
        <f t="shared" si="102"/>
        <v>Not measured</v>
      </c>
      <c r="P1139" s="5" t="str">
        <f t="shared" si="103"/>
        <v>Not measured</v>
      </c>
      <c r="Q1139" t="str">
        <f t="shared" si="104"/>
        <v>Not measured</v>
      </c>
      <c r="R1139" t="str">
        <f t="shared" si="105"/>
        <v>Not measured</v>
      </c>
      <c r="S1139" s="4" t="str">
        <f t="shared" si="106"/>
        <v>Not measured</v>
      </c>
      <c r="T1139" t="s">
        <v>86</v>
      </c>
      <c r="U1139" s="8" t="s">
        <v>1634</v>
      </c>
      <c r="V1139" t="str">
        <f t="shared" si="107"/>
        <v>Tier 1</v>
      </c>
    </row>
    <row r="1140" spans="1:22">
      <c r="A1140" t="s">
        <v>1652</v>
      </c>
      <c r="B1140" t="s">
        <v>1579</v>
      </c>
      <c r="C1140" s="2">
        <v>45996</v>
      </c>
      <c r="D1140" t="s">
        <v>1620</v>
      </c>
      <c r="E1140">
        <v>2</v>
      </c>
      <c r="F1140" s="4">
        <v>0</v>
      </c>
      <c r="G1140" s="4">
        <v>0.3</v>
      </c>
      <c r="H1140" s="4">
        <v>21.5</v>
      </c>
      <c r="I1140" s="4">
        <v>77.8</v>
      </c>
      <c r="J1140" s="4">
        <v>18.899999999999999</v>
      </c>
      <c r="K1140" s="4">
        <v>30.13</v>
      </c>
      <c r="L1140" t="s">
        <v>85</v>
      </c>
      <c r="M1140" t="s">
        <v>85</v>
      </c>
      <c r="N1140" t="s">
        <v>85</v>
      </c>
      <c r="O1140" s="4" t="str">
        <f t="shared" si="102"/>
        <v>Not measured</v>
      </c>
      <c r="P1140" s="5" t="str">
        <f t="shared" si="103"/>
        <v>Not measured</v>
      </c>
      <c r="Q1140" t="str">
        <f t="shared" si="104"/>
        <v>Not measured</v>
      </c>
      <c r="R1140" t="str">
        <f t="shared" si="105"/>
        <v>Not measured</v>
      </c>
      <c r="S1140" s="4" t="str">
        <f t="shared" si="106"/>
        <v>Not measured</v>
      </c>
      <c r="T1140" t="s">
        <v>86</v>
      </c>
      <c r="U1140" s="8" t="s">
        <v>1634</v>
      </c>
      <c r="V1140" t="str">
        <f t="shared" si="107"/>
        <v>Tier 1</v>
      </c>
    </row>
    <row r="1141" spans="1:22">
      <c r="A1141" t="s">
        <v>1653</v>
      </c>
      <c r="B1141" t="s">
        <v>1579</v>
      </c>
      <c r="C1141" s="2">
        <v>45996</v>
      </c>
      <c r="D1141" t="s">
        <v>1622</v>
      </c>
      <c r="E1141">
        <v>2</v>
      </c>
      <c r="F1141" s="4">
        <v>0.1</v>
      </c>
      <c r="G1141" s="4">
        <v>0.2</v>
      </c>
      <c r="H1141" s="4">
        <v>21.8</v>
      </c>
      <c r="I1141" s="4">
        <v>78</v>
      </c>
      <c r="J1141" s="4">
        <v>21.1</v>
      </c>
      <c r="K1141" s="4">
        <v>30.13</v>
      </c>
      <c r="L1141" t="s">
        <v>85</v>
      </c>
      <c r="M1141" t="s">
        <v>85</v>
      </c>
      <c r="N1141" t="s">
        <v>85</v>
      </c>
      <c r="O1141" s="4" t="str">
        <f t="shared" si="102"/>
        <v>Not measured</v>
      </c>
      <c r="P1141" s="5" t="str">
        <f t="shared" si="103"/>
        <v>Not measured</v>
      </c>
      <c r="Q1141" t="str">
        <f t="shared" si="104"/>
        <v>Not measured</v>
      </c>
      <c r="R1141" t="str">
        <f t="shared" si="105"/>
        <v>Not measured</v>
      </c>
      <c r="S1141" s="4" t="str">
        <f t="shared" si="106"/>
        <v>Not measured</v>
      </c>
      <c r="T1141" t="s">
        <v>86</v>
      </c>
      <c r="U1141" s="8" t="s">
        <v>1634</v>
      </c>
      <c r="V1141" t="str">
        <f t="shared" si="107"/>
        <v>Tier 1</v>
      </c>
    </row>
    <row r="1142" spans="1:22">
      <c r="A1142" t="s">
        <v>1654</v>
      </c>
      <c r="B1142" t="s">
        <v>1579</v>
      </c>
      <c r="C1142" s="2">
        <v>45996</v>
      </c>
      <c r="D1142" t="s">
        <v>1624</v>
      </c>
      <c r="E1142">
        <v>2</v>
      </c>
      <c r="F1142" s="4">
        <v>0.1</v>
      </c>
      <c r="G1142" s="4">
        <v>0.1</v>
      </c>
      <c r="H1142" s="4">
        <v>21.4</v>
      </c>
      <c r="I1142" s="4">
        <v>78.3</v>
      </c>
      <c r="J1142" s="4">
        <v>19.7</v>
      </c>
      <c r="K1142" s="4">
        <v>30.13</v>
      </c>
      <c r="L1142" t="s">
        <v>85</v>
      </c>
      <c r="M1142" t="s">
        <v>85</v>
      </c>
      <c r="N1142" t="s">
        <v>85</v>
      </c>
      <c r="O1142" s="4" t="str">
        <f t="shared" si="102"/>
        <v>Not measured</v>
      </c>
      <c r="P1142" s="5" t="str">
        <f t="shared" si="103"/>
        <v>Not measured</v>
      </c>
      <c r="Q1142" t="str">
        <f t="shared" si="104"/>
        <v>Not measured</v>
      </c>
      <c r="R1142" t="str">
        <f t="shared" si="105"/>
        <v>Not measured</v>
      </c>
      <c r="S1142" s="4" t="str">
        <f t="shared" si="106"/>
        <v>Not measured</v>
      </c>
      <c r="T1142" t="s">
        <v>86</v>
      </c>
      <c r="U1142" s="8" t="s">
        <v>1634</v>
      </c>
      <c r="V1142" t="str">
        <f t="shared" si="107"/>
        <v>Tier 1</v>
      </c>
    </row>
    <row r="1143" spans="1:22">
      <c r="A1143" t="s">
        <v>1655</v>
      </c>
      <c r="B1143" t="s">
        <v>1579</v>
      </c>
      <c r="C1143" s="2">
        <v>45996</v>
      </c>
      <c r="D1143" t="s">
        <v>1626</v>
      </c>
      <c r="E1143">
        <v>2</v>
      </c>
      <c r="F1143" s="4">
        <v>0</v>
      </c>
      <c r="G1143" s="4">
        <v>0.3</v>
      </c>
      <c r="H1143" s="4">
        <v>21.5</v>
      </c>
      <c r="I1143" s="4">
        <v>78.5</v>
      </c>
      <c r="J1143" s="4">
        <v>20.2</v>
      </c>
      <c r="K1143" s="4">
        <v>30.13</v>
      </c>
      <c r="L1143" t="s">
        <v>85</v>
      </c>
      <c r="M1143" t="s">
        <v>85</v>
      </c>
      <c r="N1143" t="s">
        <v>85</v>
      </c>
      <c r="O1143" s="4" t="str">
        <f t="shared" si="102"/>
        <v>Not measured</v>
      </c>
      <c r="P1143" s="5" t="str">
        <f t="shared" si="103"/>
        <v>Not measured</v>
      </c>
      <c r="Q1143" t="str">
        <f t="shared" si="104"/>
        <v>Not measured</v>
      </c>
      <c r="R1143" t="str">
        <f t="shared" si="105"/>
        <v>Not measured</v>
      </c>
      <c r="S1143" s="4" t="str">
        <f t="shared" si="106"/>
        <v>Not measured</v>
      </c>
      <c r="T1143" t="s">
        <v>86</v>
      </c>
      <c r="U1143" s="8" t="s">
        <v>1634</v>
      </c>
      <c r="V1143" t="str">
        <f t="shared" si="107"/>
        <v>Tier 1</v>
      </c>
    </row>
    <row r="1144" spans="1:22">
      <c r="A1144" t="s">
        <v>1656</v>
      </c>
      <c r="B1144" t="s">
        <v>1579</v>
      </c>
      <c r="C1144" s="2">
        <v>45996</v>
      </c>
      <c r="D1144" t="s">
        <v>1628</v>
      </c>
      <c r="E1144">
        <v>2</v>
      </c>
      <c r="F1144" s="4">
        <v>0</v>
      </c>
      <c r="G1144" s="4">
        <v>0.1</v>
      </c>
      <c r="H1144" s="4">
        <v>22.1</v>
      </c>
      <c r="I1144" s="4">
        <v>78.7</v>
      </c>
      <c r="J1144" s="4">
        <v>18.600000000000001</v>
      </c>
      <c r="K1144" s="4">
        <v>30.13</v>
      </c>
      <c r="L1144" t="s">
        <v>85</v>
      </c>
      <c r="M1144" t="s">
        <v>85</v>
      </c>
      <c r="N1144" t="s">
        <v>85</v>
      </c>
      <c r="O1144" s="4" t="str">
        <f t="shared" si="102"/>
        <v>Not measured</v>
      </c>
      <c r="P1144" s="5" t="str">
        <f t="shared" si="103"/>
        <v>Not measured</v>
      </c>
      <c r="Q1144" t="str">
        <f t="shared" si="104"/>
        <v>Not measured</v>
      </c>
      <c r="R1144" t="str">
        <f t="shared" si="105"/>
        <v>Not measured</v>
      </c>
      <c r="S1144" s="4" t="str">
        <f t="shared" si="106"/>
        <v>Not measured</v>
      </c>
      <c r="T1144" t="s">
        <v>86</v>
      </c>
      <c r="U1144" s="8" t="s">
        <v>1634</v>
      </c>
      <c r="V1144" t="str">
        <f t="shared" si="107"/>
        <v>Tier 1</v>
      </c>
    </row>
    <row r="1145" spans="1:22">
      <c r="A1145" t="s">
        <v>1657</v>
      </c>
      <c r="B1145" t="s">
        <v>1579</v>
      </c>
      <c r="C1145" s="2">
        <v>45996</v>
      </c>
      <c r="D1145" t="s">
        <v>1630</v>
      </c>
      <c r="E1145">
        <v>2</v>
      </c>
      <c r="F1145" s="4">
        <v>0.1</v>
      </c>
      <c r="G1145" s="4">
        <v>0.1</v>
      </c>
      <c r="H1145" s="4">
        <v>22.3</v>
      </c>
      <c r="I1145" s="4">
        <v>77.900000000000006</v>
      </c>
      <c r="J1145" s="4">
        <v>21.3</v>
      </c>
      <c r="K1145" s="4">
        <v>30.13</v>
      </c>
      <c r="L1145" t="s">
        <v>85</v>
      </c>
      <c r="M1145" t="s">
        <v>85</v>
      </c>
      <c r="N1145" t="s">
        <v>85</v>
      </c>
      <c r="O1145" s="4" t="str">
        <f t="shared" si="102"/>
        <v>Not measured</v>
      </c>
      <c r="P1145" s="5" t="str">
        <f t="shared" si="103"/>
        <v>Not measured</v>
      </c>
      <c r="Q1145" t="str">
        <f t="shared" si="104"/>
        <v>Not measured</v>
      </c>
      <c r="R1145" t="str">
        <f t="shared" si="105"/>
        <v>Not measured</v>
      </c>
      <c r="S1145" s="4" t="str">
        <f t="shared" si="106"/>
        <v>Not measured</v>
      </c>
      <c r="T1145" t="s">
        <v>86</v>
      </c>
      <c r="U1145" s="8" t="s">
        <v>1634</v>
      </c>
      <c r="V1145" t="str">
        <f t="shared" si="107"/>
        <v>Tier 1</v>
      </c>
    </row>
    <row r="1146" spans="1:22">
      <c r="A1146" t="s">
        <v>1658</v>
      </c>
      <c r="B1146" t="s">
        <v>1579</v>
      </c>
      <c r="C1146" s="2">
        <v>45996</v>
      </c>
      <c r="D1146" t="s">
        <v>1632</v>
      </c>
      <c r="E1146">
        <v>2</v>
      </c>
      <c r="F1146" s="4">
        <v>0</v>
      </c>
      <c r="G1146" s="4">
        <v>0.1</v>
      </c>
      <c r="H1146" s="4">
        <v>22.1</v>
      </c>
      <c r="I1146" s="4">
        <v>78.2</v>
      </c>
      <c r="J1146" s="4">
        <v>19.100000000000001</v>
      </c>
      <c r="K1146" s="4">
        <v>30.13</v>
      </c>
      <c r="L1146" t="s">
        <v>85</v>
      </c>
      <c r="M1146" t="s">
        <v>85</v>
      </c>
      <c r="N1146" t="s">
        <v>85</v>
      </c>
      <c r="O1146" s="4" t="str">
        <f t="shared" si="102"/>
        <v>Not measured</v>
      </c>
      <c r="P1146" s="5" t="str">
        <f t="shared" si="103"/>
        <v>Not measured</v>
      </c>
      <c r="Q1146" t="str">
        <f t="shared" si="104"/>
        <v>Not measured</v>
      </c>
      <c r="R1146" t="str">
        <f t="shared" si="105"/>
        <v>Not measured</v>
      </c>
      <c r="S1146" s="4" t="str">
        <f t="shared" si="106"/>
        <v>Not measured</v>
      </c>
      <c r="T1146" t="s">
        <v>86</v>
      </c>
      <c r="U1146" s="8" t="s">
        <v>1634</v>
      </c>
      <c r="V1146" t="str">
        <f t="shared" si="107"/>
        <v>Tier 1</v>
      </c>
    </row>
    <row r="1147" spans="1:22">
      <c r="A1147" t="s">
        <v>1659</v>
      </c>
      <c r="B1147" t="s">
        <v>1579</v>
      </c>
      <c r="C1147" s="2">
        <v>45996</v>
      </c>
      <c r="D1147" t="s">
        <v>1660</v>
      </c>
      <c r="E1147">
        <v>2</v>
      </c>
      <c r="F1147" s="4">
        <v>0.3</v>
      </c>
      <c r="G1147" s="4">
        <v>0.2</v>
      </c>
      <c r="H1147" s="4">
        <v>21.8</v>
      </c>
      <c r="I1147" s="4">
        <v>77.8</v>
      </c>
      <c r="J1147" s="4">
        <v>19</v>
      </c>
      <c r="K1147" s="4">
        <v>30.13</v>
      </c>
      <c r="L1147" t="s">
        <v>85</v>
      </c>
      <c r="M1147" t="s">
        <v>85</v>
      </c>
      <c r="N1147" t="s">
        <v>85</v>
      </c>
      <c r="O1147" s="4" t="str">
        <f t="shared" si="102"/>
        <v>Not measured</v>
      </c>
      <c r="P1147" s="5" t="str">
        <f t="shared" si="103"/>
        <v>Not measured</v>
      </c>
      <c r="Q1147" t="str">
        <f t="shared" si="104"/>
        <v>Not measured</v>
      </c>
      <c r="R1147" t="str">
        <f t="shared" si="105"/>
        <v>Not measured</v>
      </c>
      <c r="S1147" s="4" t="str">
        <f t="shared" si="106"/>
        <v>Not measured</v>
      </c>
      <c r="T1147" t="s">
        <v>86</v>
      </c>
      <c r="U1147" s="8" t="s">
        <v>1634</v>
      </c>
      <c r="V1147" t="str">
        <f t="shared" si="107"/>
        <v>Tier 1</v>
      </c>
    </row>
    <row r="1148" spans="1:22">
      <c r="A1148" t="s">
        <v>1661</v>
      </c>
      <c r="B1148" t="s">
        <v>1579</v>
      </c>
      <c r="C1148" s="2">
        <v>46059</v>
      </c>
      <c r="D1148" t="s">
        <v>1580</v>
      </c>
      <c r="E1148">
        <v>3</v>
      </c>
      <c r="F1148" s="4">
        <v>0.3</v>
      </c>
      <c r="G1148" s="4">
        <v>0.4</v>
      </c>
      <c r="H1148" s="4">
        <v>21.2</v>
      </c>
      <c r="I1148" s="4">
        <v>78</v>
      </c>
      <c r="J1148" s="4">
        <v>29</v>
      </c>
      <c r="K1148" s="4">
        <v>29.22</v>
      </c>
      <c r="L1148" t="s">
        <v>85</v>
      </c>
      <c r="M1148" t="s">
        <v>85</v>
      </c>
      <c r="N1148" t="s">
        <v>85</v>
      </c>
      <c r="O1148" s="4" t="str">
        <f t="shared" si="102"/>
        <v>Not measured</v>
      </c>
      <c r="P1148" s="5" t="str">
        <f t="shared" si="103"/>
        <v>Not measured</v>
      </c>
      <c r="Q1148" t="str">
        <f t="shared" si="104"/>
        <v>Not measured</v>
      </c>
      <c r="R1148" t="str">
        <f t="shared" si="105"/>
        <v>Not measured</v>
      </c>
      <c r="S1148" s="4" t="str">
        <f t="shared" si="106"/>
        <v>Not measured</v>
      </c>
      <c r="T1148" t="s">
        <v>86</v>
      </c>
      <c r="U1148" s="8" t="s">
        <v>1662</v>
      </c>
      <c r="V1148" t="str">
        <f t="shared" si="107"/>
        <v>Tier 1</v>
      </c>
    </row>
    <row r="1149" spans="1:22">
      <c r="A1149" t="s">
        <v>1663</v>
      </c>
      <c r="B1149" t="s">
        <v>1579</v>
      </c>
      <c r="C1149" s="2">
        <v>46059</v>
      </c>
      <c r="D1149" t="s">
        <v>1584</v>
      </c>
      <c r="E1149">
        <v>3</v>
      </c>
      <c r="F1149" s="4">
        <v>1</v>
      </c>
      <c r="G1149" s="4">
        <v>0.3</v>
      </c>
      <c r="H1149" s="4">
        <v>20.3</v>
      </c>
      <c r="I1149" s="4">
        <v>76.5</v>
      </c>
      <c r="J1149" s="4">
        <v>28.7</v>
      </c>
      <c r="K1149" s="4">
        <v>29.22</v>
      </c>
      <c r="L1149" t="s">
        <v>85</v>
      </c>
      <c r="M1149" t="s">
        <v>85</v>
      </c>
      <c r="N1149" t="s">
        <v>85</v>
      </c>
      <c r="O1149" s="4" t="str">
        <f t="shared" si="102"/>
        <v>Not measured</v>
      </c>
      <c r="P1149" s="5" t="str">
        <f t="shared" si="103"/>
        <v>Not measured</v>
      </c>
      <c r="Q1149" t="str">
        <f t="shared" si="104"/>
        <v>Not measured</v>
      </c>
      <c r="R1149" t="str">
        <f t="shared" si="105"/>
        <v>Not measured</v>
      </c>
      <c r="S1149" s="4" t="str">
        <f t="shared" si="106"/>
        <v>Not measured</v>
      </c>
      <c r="T1149" t="s">
        <v>86</v>
      </c>
      <c r="U1149" s="8" t="s">
        <v>1662</v>
      </c>
      <c r="V1149" t="str">
        <f t="shared" si="107"/>
        <v>Tier 1</v>
      </c>
    </row>
    <row r="1150" spans="1:22">
      <c r="A1150" t="s">
        <v>1664</v>
      </c>
      <c r="B1150" t="s">
        <v>1579</v>
      </c>
      <c r="C1150" s="2">
        <v>46059</v>
      </c>
      <c r="D1150" t="s">
        <v>1586</v>
      </c>
      <c r="E1150">
        <v>3</v>
      </c>
      <c r="F1150" s="4">
        <v>0.4</v>
      </c>
      <c r="G1150" s="4">
        <v>0.2</v>
      </c>
      <c r="H1150" s="4">
        <v>21.4</v>
      </c>
      <c r="I1150" s="4">
        <v>77.400000000000006</v>
      </c>
      <c r="J1150" s="4">
        <v>29.4</v>
      </c>
      <c r="K1150" s="4">
        <v>29.22</v>
      </c>
      <c r="L1150" t="s">
        <v>85</v>
      </c>
      <c r="M1150" t="s">
        <v>85</v>
      </c>
      <c r="N1150" t="s">
        <v>85</v>
      </c>
      <c r="O1150" s="4" t="str">
        <f t="shared" si="102"/>
        <v>Not measured</v>
      </c>
      <c r="P1150" s="5" t="str">
        <f t="shared" si="103"/>
        <v>Not measured</v>
      </c>
      <c r="Q1150" t="str">
        <f t="shared" si="104"/>
        <v>Not measured</v>
      </c>
      <c r="R1150" t="str">
        <f t="shared" si="105"/>
        <v>Not measured</v>
      </c>
      <c r="S1150" s="4" t="str">
        <f t="shared" si="106"/>
        <v>Not measured</v>
      </c>
      <c r="T1150" t="s">
        <v>86</v>
      </c>
      <c r="U1150" s="8" t="s">
        <v>1662</v>
      </c>
      <c r="V1150" t="str">
        <f t="shared" si="107"/>
        <v>Tier 1</v>
      </c>
    </row>
    <row r="1151" spans="1:22">
      <c r="A1151" t="s">
        <v>1665</v>
      </c>
      <c r="B1151" t="s">
        <v>1579</v>
      </c>
      <c r="C1151" s="2">
        <v>46059</v>
      </c>
      <c r="D1151" t="s">
        <v>1588</v>
      </c>
      <c r="E1151">
        <v>3</v>
      </c>
      <c r="F1151" s="4">
        <v>8.5</v>
      </c>
      <c r="G1151" s="4">
        <v>3.2</v>
      </c>
      <c r="H1151" s="4">
        <v>17</v>
      </c>
      <c r="I1151" s="4">
        <v>76.5</v>
      </c>
      <c r="J1151" s="4">
        <v>29</v>
      </c>
      <c r="K1151" s="4">
        <v>29.22</v>
      </c>
      <c r="L1151" t="s">
        <v>85</v>
      </c>
      <c r="M1151" t="s">
        <v>85</v>
      </c>
      <c r="N1151" t="s">
        <v>85</v>
      </c>
      <c r="O1151" s="4" t="str">
        <f t="shared" si="102"/>
        <v>Not measured</v>
      </c>
      <c r="P1151" s="5" t="str">
        <f t="shared" si="103"/>
        <v>Not measured</v>
      </c>
      <c r="Q1151" t="str">
        <f t="shared" si="104"/>
        <v>Not measured</v>
      </c>
      <c r="R1151" t="str">
        <f t="shared" si="105"/>
        <v>Not measured</v>
      </c>
      <c r="S1151" s="4" t="str">
        <f t="shared" si="106"/>
        <v>Not measured</v>
      </c>
      <c r="T1151" t="s">
        <v>86</v>
      </c>
      <c r="U1151" s="8" t="s">
        <v>1662</v>
      </c>
      <c r="V1151" t="str">
        <f t="shared" si="107"/>
        <v>Tier 3</v>
      </c>
    </row>
    <row r="1152" spans="1:22">
      <c r="A1152" t="s">
        <v>1666</v>
      </c>
      <c r="B1152" t="s">
        <v>1579</v>
      </c>
      <c r="C1152" s="2">
        <v>46059</v>
      </c>
      <c r="D1152" t="s">
        <v>1590</v>
      </c>
      <c r="E1152">
        <v>3</v>
      </c>
      <c r="F1152" s="4">
        <v>0.9</v>
      </c>
      <c r="G1152" s="4">
        <v>0.1</v>
      </c>
      <c r="H1152" s="4">
        <v>21</v>
      </c>
      <c r="I1152" s="4">
        <v>78.2</v>
      </c>
      <c r="J1152" s="4">
        <v>29.3</v>
      </c>
      <c r="K1152" s="4">
        <v>29.22</v>
      </c>
      <c r="L1152" t="s">
        <v>85</v>
      </c>
      <c r="M1152" t="s">
        <v>85</v>
      </c>
      <c r="N1152" t="s">
        <v>85</v>
      </c>
      <c r="O1152" s="4" t="str">
        <f t="shared" si="102"/>
        <v>Not measured</v>
      </c>
      <c r="P1152" s="5" t="str">
        <f t="shared" si="103"/>
        <v>Not measured</v>
      </c>
      <c r="Q1152" t="str">
        <f t="shared" si="104"/>
        <v>Not measured</v>
      </c>
      <c r="R1152" t="str">
        <f t="shared" si="105"/>
        <v>Not measured</v>
      </c>
      <c r="S1152" s="4" t="str">
        <f t="shared" si="106"/>
        <v>Not measured</v>
      </c>
      <c r="T1152" t="s">
        <v>86</v>
      </c>
      <c r="U1152" s="8" t="s">
        <v>1662</v>
      </c>
      <c r="V1152" t="str">
        <f t="shared" si="107"/>
        <v>Tier 1</v>
      </c>
    </row>
    <row r="1153" spans="1:22">
      <c r="A1153" t="s">
        <v>1667</v>
      </c>
      <c r="B1153" t="s">
        <v>1579</v>
      </c>
      <c r="C1153" s="2">
        <v>46059</v>
      </c>
      <c r="D1153" t="s">
        <v>1592</v>
      </c>
      <c r="E1153">
        <v>3</v>
      </c>
      <c r="F1153" s="4">
        <v>0.7</v>
      </c>
      <c r="G1153" s="4">
        <v>0</v>
      </c>
      <c r="H1153" s="4">
        <v>20.399999999999999</v>
      </c>
      <c r="I1153" s="4">
        <v>78</v>
      </c>
      <c r="J1153" s="4">
        <v>29.7</v>
      </c>
      <c r="K1153" s="4">
        <v>29.22</v>
      </c>
      <c r="L1153" t="s">
        <v>85</v>
      </c>
      <c r="M1153" t="s">
        <v>85</v>
      </c>
      <c r="N1153" t="s">
        <v>85</v>
      </c>
      <c r="O1153" s="4" t="str">
        <f t="shared" si="102"/>
        <v>Not measured</v>
      </c>
      <c r="P1153" s="5" t="str">
        <f t="shared" si="103"/>
        <v>Not measured</v>
      </c>
      <c r="Q1153" t="str">
        <f t="shared" si="104"/>
        <v>Not measured</v>
      </c>
      <c r="R1153" t="str">
        <f t="shared" si="105"/>
        <v>Not measured</v>
      </c>
      <c r="S1153" s="4" t="str">
        <f t="shared" si="106"/>
        <v>Not measured</v>
      </c>
      <c r="T1153" t="s">
        <v>86</v>
      </c>
      <c r="U1153" s="8" t="s">
        <v>1662</v>
      </c>
      <c r="V1153" t="str">
        <f t="shared" si="107"/>
        <v>Tier 1</v>
      </c>
    </row>
    <row r="1154" spans="1:22">
      <c r="A1154" t="s">
        <v>1668</v>
      </c>
      <c r="B1154" t="s">
        <v>1579</v>
      </c>
      <c r="C1154" s="2">
        <v>46059</v>
      </c>
      <c r="D1154" t="s">
        <v>1594</v>
      </c>
      <c r="E1154">
        <v>3</v>
      </c>
      <c r="F1154" s="4">
        <v>0</v>
      </c>
      <c r="G1154" s="4">
        <v>0</v>
      </c>
      <c r="H1154" s="4">
        <v>20.100000000000001</v>
      </c>
      <c r="I1154" s="4">
        <v>78</v>
      </c>
      <c r="J1154" s="4">
        <v>29</v>
      </c>
      <c r="K1154" s="4">
        <v>29.22</v>
      </c>
      <c r="L1154" t="s">
        <v>85</v>
      </c>
      <c r="M1154" t="s">
        <v>85</v>
      </c>
      <c r="N1154" t="s">
        <v>85</v>
      </c>
      <c r="O1154" s="4" t="str">
        <f t="shared" ref="O1154:O1217" si="108">IF(NOT(ISNUMBER(M1154)),"Not measured",IF(ABS(M1154)=0,0,IF(OR(ABS(M1154)&lt;0.01,ABS(M1154)&gt;24),"Not calculated",ROUND(3.8*SQRT(ABS(M1154)),2))))</f>
        <v>Not measured</v>
      </c>
      <c r="P1154" s="5" t="str">
        <f t="shared" ref="P1154:P1217" si="109">IF(AND(ISNUMBER(O1154),ISNUMBER(F1154)),ROUND(O1154*F1154/100,3),IF(O1154="Not calculated","Not calculated","Not measured"))</f>
        <v>Not measured</v>
      </c>
      <c r="Q1154" t="str">
        <f t="shared" ref="Q1154:Q1217" si="110">IF(NOT(ISNUMBER(M1154)),"Not measured",IF(M1154&gt;0,"Positive ΔP",IF(M1154&lt;0,"Negative ΔP","Zero ΔP")))</f>
        <v>Not measured</v>
      </c>
      <c r="R1154" t="str">
        <f t="shared" ref="R1154:R1217" si="111">IF(NOT(ISNUMBER(M1154)),"Not measured",IF(ABS(M1154)=0,"Zero / below detection",IF(ABS(M1154)&lt;0.01,"Below table minimum",IF(ABS(M1154)&gt;24,"Above table maximum",IF(3.8*SQRT(ABS(M1154))&gt;10,"Above recommended range","Within Model #180 range")))))</f>
        <v>Not measured</v>
      </c>
      <c r="S1154" s="4" t="str">
        <f t="shared" ref="S1154:S1217" si="112">IF(AND(ISNUMBER(N1154),ISNUMBER(O1154)),ROUND(N1154-O1154,2),IF(O1154="Not calculated","Not calculated","Not measured"))</f>
        <v>Not measured</v>
      </c>
      <c r="T1154" t="s">
        <v>86</v>
      </c>
      <c r="U1154" s="8" t="s">
        <v>1662</v>
      </c>
      <c r="V1154" t="str">
        <f t="shared" ref="V1154:V1217" si="113">IF(NOT(ISNUMBER(F1154)),"Not Classified",IF(F1154&lt;=1.25,"Tier 1",IF(F1154&lt;2.5,"Tier 2","Tier 3")))</f>
        <v>Tier 1</v>
      </c>
    </row>
    <row r="1155" spans="1:22">
      <c r="A1155" t="s">
        <v>1669</v>
      </c>
      <c r="B1155" t="s">
        <v>1579</v>
      </c>
      <c r="C1155" s="2">
        <v>46059</v>
      </c>
      <c r="D1155" t="s">
        <v>1596</v>
      </c>
      <c r="E1155">
        <v>3</v>
      </c>
      <c r="F1155" s="4">
        <v>0</v>
      </c>
      <c r="G1155" s="4">
        <v>0</v>
      </c>
      <c r="H1155" s="4">
        <v>21.4</v>
      </c>
      <c r="I1155" s="4">
        <v>77.3</v>
      </c>
      <c r="J1155" s="4">
        <v>30.1</v>
      </c>
      <c r="K1155" s="4">
        <v>29.22</v>
      </c>
      <c r="L1155" t="s">
        <v>85</v>
      </c>
      <c r="M1155" t="s">
        <v>85</v>
      </c>
      <c r="N1155" t="s">
        <v>85</v>
      </c>
      <c r="O1155" s="4" t="str">
        <f t="shared" si="108"/>
        <v>Not measured</v>
      </c>
      <c r="P1155" s="5" t="str">
        <f t="shared" si="109"/>
        <v>Not measured</v>
      </c>
      <c r="Q1155" t="str">
        <f t="shared" si="110"/>
        <v>Not measured</v>
      </c>
      <c r="R1155" t="str">
        <f t="shared" si="111"/>
        <v>Not measured</v>
      </c>
      <c r="S1155" s="4" t="str">
        <f t="shared" si="112"/>
        <v>Not measured</v>
      </c>
      <c r="T1155" t="s">
        <v>86</v>
      </c>
      <c r="U1155" s="8" t="s">
        <v>1662</v>
      </c>
      <c r="V1155" t="str">
        <f t="shared" si="113"/>
        <v>Tier 1</v>
      </c>
    </row>
    <row r="1156" spans="1:22">
      <c r="A1156" t="s">
        <v>1670</v>
      </c>
      <c r="B1156" t="s">
        <v>1579</v>
      </c>
      <c r="C1156" s="2">
        <v>46059</v>
      </c>
      <c r="D1156" t="s">
        <v>1598</v>
      </c>
      <c r="E1156">
        <v>3</v>
      </c>
      <c r="F1156" s="4">
        <v>0</v>
      </c>
      <c r="G1156" s="4">
        <v>0</v>
      </c>
      <c r="H1156" s="4">
        <v>22</v>
      </c>
      <c r="I1156" s="4">
        <v>77.8</v>
      </c>
      <c r="J1156" s="4">
        <v>29.9</v>
      </c>
      <c r="K1156" s="4">
        <v>29.22</v>
      </c>
      <c r="L1156" t="s">
        <v>85</v>
      </c>
      <c r="M1156" t="s">
        <v>85</v>
      </c>
      <c r="N1156" t="s">
        <v>85</v>
      </c>
      <c r="O1156" s="4" t="str">
        <f t="shared" si="108"/>
        <v>Not measured</v>
      </c>
      <c r="P1156" s="5" t="str">
        <f t="shared" si="109"/>
        <v>Not measured</v>
      </c>
      <c r="Q1156" t="str">
        <f t="shared" si="110"/>
        <v>Not measured</v>
      </c>
      <c r="R1156" t="str">
        <f t="shared" si="111"/>
        <v>Not measured</v>
      </c>
      <c r="S1156" s="4" t="str">
        <f t="shared" si="112"/>
        <v>Not measured</v>
      </c>
      <c r="T1156" t="s">
        <v>86</v>
      </c>
      <c r="U1156" s="8" t="s">
        <v>1671</v>
      </c>
      <c r="V1156" t="str">
        <f t="shared" si="113"/>
        <v>Tier 1</v>
      </c>
    </row>
    <row r="1157" spans="1:22">
      <c r="A1157" t="s">
        <v>1672</v>
      </c>
      <c r="B1157" t="s">
        <v>1579</v>
      </c>
      <c r="C1157" s="2">
        <v>46059</v>
      </c>
      <c r="D1157" t="s">
        <v>1600</v>
      </c>
      <c r="E1157">
        <v>3</v>
      </c>
      <c r="F1157" t="s">
        <v>85</v>
      </c>
      <c r="G1157" t="s">
        <v>85</v>
      </c>
      <c r="H1157" t="s">
        <v>85</v>
      </c>
      <c r="I1157" t="s">
        <v>85</v>
      </c>
      <c r="J1157" t="s">
        <v>85</v>
      </c>
      <c r="K1157" t="s">
        <v>85</v>
      </c>
      <c r="L1157" t="s">
        <v>85</v>
      </c>
      <c r="M1157" t="s">
        <v>85</v>
      </c>
      <c r="N1157" t="s">
        <v>85</v>
      </c>
      <c r="O1157" s="4" t="str">
        <f t="shared" si="108"/>
        <v>Not measured</v>
      </c>
      <c r="P1157" s="5" t="str">
        <f t="shared" si="109"/>
        <v>Not measured</v>
      </c>
      <c r="Q1157" t="str">
        <f t="shared" si="110"/>
        <v>Not measured</v>
      </c>
      <c r="R1157" t="str">
        <f t="shared" si="111"/>
        <v>Not measured</v>
      </c>
      <c r="S1157" s="4" t="str">
        <f t="shared" si="112"/>
        <v>Not measured</v>
      </c>
      <c r="T1157" t="s">
        <v>85</v>
      </c>
      <c r="U1157" s="8" t="s">
        <v>1673</v>
      </c>
      <c r="V1157" t="str">
        <f t="shared" si="113"/>
        <v>Not Classified</v>
      </c>
    </row>
    <row r="1158" spans="1:22">
      <c r="A1158" t="s">
        <v>1674</v>
      </c>
      <c r="B1158" t="s">
        <v>1579</v>
      </c>
      <c r="C1158" s="2">
        <v>46059</v>
      </c>
      <c r="D1158" t="s">
        <v>1602</v>
      </c>
      <c r="E1158">
        <v>3</v>
      </c>
      <c r="F1158" t="s">
        <v>85</v>
      </c>
      <c r="G1158" t="s">
        <v>85</v>
      </c>
      <c r="H1158" t="s">
        <v>85</v>
      </c>
      <c r="I1158" t="s">
        <v>85</v>
      </c>
      <c r="J1158" t="s">
        <v>85</v>
      </c>
      <c r="K1158" t="s">
        <v>85</v>
      </c>
      <c r="L1158" t="s">
        <v>85</v>
      </c>
      <c r="M1158" t="s">
        <v>85</v>
      </c>
      <c r="N1158" t="s">
        <v>85</v>
      </c>
      <c r="O1158" s="4" t="str">
        <f t="shared" si="108"/>
        <v>Not measured</v>
      </c>
      <c r="P1158" s="5" t="str">
        <f t="shared" si="109"/>
        <v>Not measured</v>
      </c>
      <c r="Q1158" t="str">
        <f t="shared" si="110"/>
        <v>Not measured</v>
      </c>
      <c r="R1158" t="str">
        <f t="shared" si="111"/>
        <v>Not measured</v>
      </c>
      <c r="S1158" s="4" t="str">
        <f t="shared" si="112"/>
        <v>Not measured</v>
      </c>
      <c r="T1158" t="s">
        <v>85</v>
      </c>
      <c r="U1158" s="8" t="s">
        <v>1673</v>
      </c>
      <c r="V1158" t="str">
        <f t="shared" si="113"/>
        <v>Not Classified</v>
      </c>
    </row>
    <row r="1159" spans="1:22">
      <c r="A1159" t="s">
        <v>1675</v>
      </c>
      <c r="B1159" t="s">
        <v>1579</v>
      </c>
      <c r="C1159" s="2">
        <v>46059</v>
      </c>
      <c r="D1159" t="s">
        <v>1604</v>
      </c>
      <c r="E1159">
        <v>3</v>
      </c>
      <c r="F1159" t="s">
        <v>85</v>
      </c>
      <c r="G1159" t="s">
        <v>85</v>
      </c>
      <c r="H1159" t="s">
        <v>85</v>
      </c>
      <c r="I1159" t="s">
        <v>85</v>
      </c>
      <c r="J1159" t="s">
        <v>85</v>
      </c>
      <c r="K1159" t="s">
        <v>85</v>
      </c>
      <c r="L1159" t="s">
        <v>85</v>
      </c>
      <c r="M1159" t="s">
        <v>85</v>
      </c>
      <c r="N1159" t="s">
        <v>85</v>
      </c>
      <c r="O1159" s="4" t="str">
        <f t="shared" si="108"/>
        <v>Not measured</v>
      </c>
      <c r="P1159" s="5" t="str">
        <f t="shared" si="109"/>
        <v>Not measured</v>
      </c>
      <c r="Q1159" t="str">
        <f t="shared" si="110"/>
        <v>Not measured</v>
      </c>
      <c r="R1159" t="str">
        <f t="shared" si="111"/>
        <v>Not measured</v>
      </c>
      <c r="S1159" s="4" t="str">
        <f t="shared" si="112"/>
        <v>Not measured</v>
      </c>
      <c r="T1159" t="s">
        <v>85</v>
      </c>
      <c r="U1159" s="8" t="s">
        <v>1673</v>
      </c>
      <c r="V1159" t="str">
        <f t="shared" si="113"/>
        <v>Not Classified</v>
      </c>
    </row>
    <row r="1160" spans="1:22">
      <c r="A1160" t="s">
        <v>1676</v>
      </c>
      <c r="B1160" t="s">
        <v>1579</v>
      </c>
      <c r="C1160" s="2">
        <v>46059</v>
      </c>
      <c r="D1160" t="s">
        <v>1606</v>
      </c>
      <c r="E1160">
        <v>3</v>
      </c>
      <c r="F1160" t="s">
        <v>85</v>
      </c>
      <c r="G1160" t="s">
        <v>85</v>
      </c>
      <c r="H1160" t="s">
        <v>85</v>
      </c>
      <c r="I1160" t="s">
        <v>85</v>
      </c>
      <c r="J1160" t="s">
        <v>85</v>
      </c>
      <c r="K1160" t="s">
        <v>85</v>
      </c>
      <c r="L1160" t="s">
        <v>85</v>
      </c>
      <c r="M1160" t="s">
        <v>85</v>
      </c>
      <c r="N1160" t="s">
        <v>85</v>
      </c>
      <c r="O1160" s="4" t="str">
        <f t="shared" si="108"/>
        <v>Not measured</v>
      </c>
      <c r="P1160" s="5" t="str">
        <f t="shared" si="109"/>
        <v>Not measured</v>
      </c>
      <c r="Q1160" t="str">
        <f t="shared" si="110"/>
        <v>Not measured</v>
      </c>
      <c r="R1160" t="str">
        <f t="shared" si="111"/>
        <v>Not measured</v>
      </c>
      <c r="S1160" s="4" t="str">
        <f t="shared" si="112"/>
        <v>Not measured</v>
      </c>
      <c r="T1160" t="s">
        <v>85</v>
      </c>
      <c r="U1160" s="8" t="s">
        <v>1673</v>
      </c>
      <c r="V1160" t="str">
        <f t="shared" si="113"/>
        <v>Not Classified</v>
      </c>
    </row>
    <row r="1161" spans="1:22">
      <c r="A1161" t="s">
        <v>1677</v>
      </c>
      <c r="B1161" t="s">
        <v>1579</v>
      </c>
      <c r="C1161" s="2">
        <v>46059</v>
      </c>
      <c r="D1161" t="s">
        <v>1608</v>
      </c>
      <c r="E1161">
        <v>3</v>
      </c>
      <c r="F1161" s="4">
        <v>0</v>
      </c>
      <c r="G1161" s="4">
        <v>0</v>
      </c>
      <c r="H1161" s="4">
        <v>21.4</v>
      </c>
      <c r="I1161" s="4">
        <v>78</v>
      </c>
      <c r="J1161" s="4">
        <v>29</v>
      </c>
      <c r="K1161" s="4">
        <v>29.22</v>
      </c>
      <c r="L1161" t="s">
        <v>85</v>
      </c>
      <c r="M1161" t="s">
        <v>85</v>
      </c>
      <c r="N1161" t="s">
        <v>85</v>
      </c>
      <c r="O1161" s="4" t="str">
        <f t="shared" si="108"/>
        <v>Not measured</v>
      </c>
      <c r="P1161" s="5" t="str">
        <f t="shared" si="109"/>
        <v>Not measured</v>
      </c>
      <c r="Q1161" t="str">
        <f t="shared" si="110"/>
        <v>Not measured</v>
      </c>
      <c r="R1161" t="str">
        <f t="shared" si="111"/>
        <v>Not measured</v>
      </c>
      <c r="S1161" s="4" t="str">
        <f t="shared" si="112"/>
        <v>Not measured</v>
      </c>
      <c r="T1161" t="s">
        <v>86</v>
      </c>
      <c r="U1161" s="8" t="s">
        <v>1662</v>
      </c>
      <c r="V1161" t="str">
        <f t="shared" si="113"/>
        <v>Tier 1</v>
      </c>
    </row>
    <row r="1162" spans="1:22">
      <c r="A1162" t="s">
        <v>1678</v>
      </c>
      <c r="B1162" t="s">
        <v>1579</v>
      </c>
      <c r="C1162" s="2">
        <v>46059</v>
      </c>
      <c r="D1162" t="s">
        <v>1610</v>
      </c>
      <c r="E1162">
        <v>3</v>
      </c>
      <c r="F1162" s="4">
        <v>0</v>
      </c>
      <c r="G1162" s="4">
        <v>0</v>
      </c>
      <c r="H1162" s="4">
        <v>21</v>
      </c>
      <c r="I1162" s="4">
        <v>78</v>
      </c>
      <c r="J1162" s="4">
        <v>30</v>
      </c>
      <c r="K1162" s="4">
        <v>29.22</v>
      </c>
      <c r="L1162" t="s">
        <v>85</v>
      </c>
      <c r="M1162" t="s">
        <v>85</v>
      </c>
      <c r="N1162" t="s">
        <v>85</v>
      </c>
      <c r="O1162" s="4" t="str">
        <f t="shared" si="108"/>
        <v>Not measured</v>
      </c>
      <c r="P1162" s="5" t="str">
        <f t="shared" si="109"/>
        <v>Not measured</v>
      </c>
      <c r="Q1162" t="str">
        <f t="shared" si="110"/>
        <v>Not measured</v>
      </c>
      <c r="R1162" t="str">
        <f t="shared" si="111"/>
        <v>Not measured</v>
      </c>
      <c r="S1162" s="4" t="str">
        <f t="shared" si="112"/>
        <v>Not measured</v>
      </c>
      <c r="T1162" t="s">
        <v>86</v>
      </c>
      <c r="U1162" s="8" t="s">
        <v>1662</v>
      </c>
      <c r="V1162" t="str">
        <f t="shared" si="113"/>
        <v>Tier 1</v>
      </c>
    </row>
    <row r="1163" spans="1:22">
      <c r="A1163" t="s">
        <v>1679</v>
      </c>
      <c r="B1163" t="s">
        <v>1579</v>
      </c>
      <c r="C1163" s="2">
        <v>46059</v>
      </c>
      <c r="D1163" t="s">
        <v>1612</v>
      </c>
      <c r="E1163">
        <v>3</v>
      </c>
      <c r="F1163" s="4">
        <v>0</v>
      </c>
      <c r="G1163" s="4">
        <v>0</v>
      </c>
      <c r="H1163" s="4">
        <v>20.3</v>
      </c>
      <c r="I1163" s="4">
        <v>78</v>
      </c>
      <c r="J1163" s="4">
        <v>30.6</v>
      </c>
      <c r="K1163" s="4">
        <v>29.22</v>
      </c>
      <c r="L1163" t="s">
        <v>85</v>
      </c>
      <c r="M1163" t="s">
        <v>85</v>
      </c>
      <c r="N1163" t="s">
        <v>85</v>
      </c>
      <c r="O1163" s="4" t="str">
        <f t="shared" si="108"/>
        <v>Not measured</v>
      </c>
      <c r="P1163" s="5" t="str">
        <f t="shared" si="109"/>
        <v>Not measured</v>
      </c>
      <c r="Q1163" t="str">
        <f t="shared" si="110"/>
        <v>Not measured</v>
      </c>
      <c r="R1163" t="str">
        <f t="shared" si="111"/>
        <v>Not measured</v>
      </c>
      <c r="S1163" s="4" t="str">
        <f t="shared" si="112"/>
        <v>Not measured</v>
      </c>
      <c r="T1163" t="s">
        <v>86</v>
      </c>
      <c r="U1163" s="8" t="s">
        <v>1662</v>
      </c>
      <c r="V1163" t="str">
        <f t="shared" si="113"/>
        <v>Tier 1</v>
      </c>
    </row>
    <row r="1164" spans="1:22">
      <c r="A1164" t="s">
        <v>1680</v>
      </c>
      <c r="B1164" t="s">
        <v>1579</v>
      </c>
      <c r="C1164" s="2">
        <v>46059</v>
      </c>
      <c r="D1164" t="s">
        <v>1614</v>
      </c>
      <c r="E1164">
        <v>3</v>
      </c>
      <c r="F1164" s="4">
        <v>49</v>
      </c>
      <c r="G1164" s="4">
        <v>23.9</v>
      </c>
      <c r="H1164" s="4">
        <v>7</v>
      </c>
      <c r="I1164" s="4">
        <v>20.100000000000001</v>
      </c>
      <c r="J1164" s="4">
        <v>30.7</v>
      </c>
      <c r="K1164" s="4">
        <v>29.22</v>
      </c>
      <c r="L1164" t="s">
        <v>85</v>
      </c>
      <c r="M1164" t="s">
        <v>85</v>
      </c>
      <c r="N1164" t="s">
        <v>85</v>
      </c>
      <c r="O1164" s="4" t="str">
        <f t="shared" si="108"/>
        <v>Not measured</v>
      </c>
      <c r="P1164" s="5" t="str">
        <f t="shared" si="109"/>
        <v>Not measured</v>
      </c>
      <c r="Q1164" t="str">
        <f t="shared" si="110"/>
        <v>Not measured</v>
      </c>
      <c r="R1164" t="str">
        <f t="shared" si="111"/>
        <v>Not measured</v>
      </c>
      <c r="S1164" s="4" t="str">
        <f t="shared" si="112"/>
        <v>Not measured</v>
      </c>
      <c r="T1164" t="s">
        <v>86</v>
      </c>
      <c r="U1164" s="8" t="s">
        <v>1662</v>
      </c>
      <c r="V1164" t="str">
        <f t="shared" si="113"/>
        <v>Tier 3</v>
      </c>
    </row>
    <row r="1165" spans="1:22">
      <c r="A1165" t="s">
        <v>1681</v>
      </c>
      <c r="B1165" t="s">
        <v>1579</v>
      </c>
      <c r="C1165" s="2">
        <v>46059</v>
      </c>
      <c r="D1165" t="s">
        <v>1616</v>
      </c>
      <c r="E1165">
        <v>3</v>
      </c>
      <c r="F1165" s="4">
        <v>0.1</v>
      </c>
      <c r="G1165" s="4">
        <v>0</v>
      </c>
      <c r="H1165" s="4">
        <v>20.100000000000001</v>
      </c>
      <c r="I1165" s="4">
        <v>78</v>
      </c>
      <c r="J1165" s="4">
        <v>30.7</v>
      </c>
      <c r="K1165" s="4">
        <v>29.22</v>
      </c>
      <c r="L1165" t="s">
        <v>85</v>
      </c>
      <c r="M1165" t="s">
        <v>85</v>
      </c>
      <c r="N1165" t="s">
        <v>85</v>
      </c>
      <c r="O1165" s="4" t="str">
        <f t="shared" si="108"/>
        <v>Not measured</v>
      </c>
      <c r="P1165" s="5" t="str">
        <f t="shared" si="109"/>
        <v>Not measured</v>
      </c>
      <c r="Q1165" t="str">
        <f t="shared" si="110"/>
        <v>Not measured</v>
      </c>
      <c r="R1165" t="str">
        <f t="shared" si="111"/>
        <v>Not measured</v>
      </c>
      <c r="S1165" s="4" t="str">
        <f t="shared" si="112"/>
        <v>Not measured</v>
      </c>
      <c r="T1165" t="s">
        <v>86</v>
      </c>
      <c r="U1165" s="8" t="s">
        <v>1662</v>
      </c>
      <c r="V1165" t="str">
        <f t="shared" si="113"/>
        <v>Tier 1</v>
      </c>
    </row>
    <row r="1166" spans="1:22">
      <c r="A1166" t="s">
        <v>1682</v>
      </c>
      <c r="B1166" t="s">
        <v>1579</v>
      </c>
      <c r="C1166" s="2">
        <v>46059</v>
      </c>
      <c r="D1166" t="s">
        <v>1618</v>
      </c>
      <c r="E1166">
        <v>3</v>
      </c>
      <c r="F1166" s="4">
        <v>0</v>
      </c>
      <c r="G1166" s="4">
        <v>0</v>
      </c>
      <c r="H1166" s="4">
        <v>21.9</v>
      </c>
      <c r="I1166" s="4">
        <v>77</v>
      </c>
      <c r="J1166" s="4">
        <v>30.3</v>
      </c>
      <c r="K1166" s="4">
        <v>29.22</v>
      </c>
      <c r="L1166" t="s">
        <v>85</v>
      </c>
      <c r="M1166" t="s">
        <v>85</v>
      </c>
      <c r="N1166" t="s">
        <v>85</v>
      </c>
      <c r="O1166" s="4" t="str">
        <f t="shared" si="108"/>
        <v>Not measured</v>
      </c>
      <c r="P1166" s="5" t="str">
        <f t="shared" si="109"/>
        <v>Not measured</v>
      </c>
      <c r="Q1166" t="str">
        <f t="shared" si="110"/>
        <v>Not measured</v>
      </c>
      <c r="R1166" t="str">
        <f t="shared" si="111"/>
        <v>Not measured</v>
      </c>
      <c r="S1166" s="4" t="str">
        <f t="shared" si="112"/>
        <v>Not measured</v>
      </c>
      <c r="T1166" t="s">
        <v>86</v>
      </c>
      <c r="U1166" s="8" t="s">
        <v>1662</v>
      </c>
      <c r="V1166" t="str">
        <f t="shared" si="113"/>
        <v>Tier 1</v>
      </c>
    </row>
    <row r="1167" spans="1:22">
      <c r="A1167" t="s">
        <v>1683</v>
      </c>
      <c r="B1167" t="s">
        <v>1579</v>
      </c>
      <c r="C1167" s="2">
        <v>46059</v>
      </c>
      <c r="D1167" t="s">
        <v>1620</v>
      </c>
      <c r="E1167">
        <v>3</v>
      </c>
      <c r="F1167" t="s">
        <v>85</v>
      </c>
      <c r="G1167" t="s">
        <v>85</v>
      </c>
      <c r="H1167" t="s">
        <v>85</v>
      </c>
      <c r="I1167" t="s">
        <v>85</v>
      </c>
      <c r="J1167" t="s">
        <v>85</v>
      </c>
      <c r="K1167" t="s">
        <v>85</v>
      </c>
      <c r="L1167" t="s">
        <v>85</v>
      </c>
      <c r="M1167" t="s">
        <v>85</v>
      </c>
      <c r="N1167" t="s">
        <v>85</v>
      </c>
      <c r="O1167" s="4" t="str">
        <f t="shared" si="108"/>
        <v>Not measured</v>
      </c>
      <c r="P1167" s="5" t="str">
        <f t="shared" si="109"/>
        <v>Not measured</v>
      </c>
      <c r="Q1167" t="str">
        <f t="shared" si="110"/>
        <v>Not measured</v>
      </c>
      <c r="R1167" t="str">
        <f t="shared" si="111"/>
        <v>Not measured</v>
      </c>
      <c r="S1167" s="4" t="str">
        <f t="shared" si="112"/>
        <v>Not measured</v>
      </c>
      <c r="T1167" t="s">
        <v>85</v>
      </c>
      <c r="U1167" s="8" t="s">
        <v>1673</v>
      </c>
      <c r="V1167" t="str">
        <f t="shared" si="113"/>
        <v>Not Classified</v>
      </c>
    </row>
    <row r="1168" spans="1:22">
      <c r="A1168" t="s">
        <v>1684</v>
      </c>
      <c r="B1168" t="s">
        <v>1579</v>
      </c>
      <c r="C1168" s="2">
        <v>46059</v>
      </c>
      <c r="D1168" t="s">
        <v>1622</v>
      </c>
      <c r="E1168">
        <v>3</v>
      </c>
      <c r="F1168" t="s">
        <v>85</v>
      </c>
      <c r="G1168" t="s">
        <v>85</v>
      </c>
      <c r="H1168" t="s">
        <v>85</v>
      </c>
      <c r="I1168" t="s">
        <v>85</v>
      </c>
      <c r="J1168" t="s">
        <v>85</v>
      </c>
      <c r="K1168" t="s">
        <v>85</v>
      </c>
      <c r="L1168" t="s">
        <v>85</v>
      </c>
      <c r="M1168" t="s">
        <v>85</v>
      </c>
      <c r="N1168" t="s">
        <v>85</v>
      </c>
      <c r="O1168" s="4" t="str">
        <f t="shared" si="108"/>
        <v>Not measured</v>
      </c>
      <c r="P1168" s="5" t="str">
        <f t="shared" si="109"/>
        <v>Not measured</v>
      </c>
      <c r="Q1168" t="str">
        <f t="shared" si="110"/>
        <v>Not measured</v>
      </c>
      <c r="R1168" t="str">
        <f t="shared" si="111"/>
        <v>Not measured</v>
      </c>
      <c r="S1168" s="4" t="str">
        <f t="shared" si="112"/>
        <v>Not measured</v>
      </c>
      <c r="T1168" t="s">
        <v>85</v>
      </c>
      <c r="U1168" s="8" t="s">
        <v>1673</v>
      </c>
      <c r="V1168" t="str">
        <f t="shared" si="113"/>
        <v>Not Classified</v>
      </c>
    </row>
    <row r="1169" spans="1:22">
      <c r="A1169" t="s">
        <v>1685</v>
      </c>
      <c r="B1169" t="s">
        <v>1579</v>
      </c>
      <c r="C1169" s="2">
        <v>46059</v>
      </c>
      <c r="D1169" t="s">
        <v>1624</v>
      </c>
      <c r="E1169">
        <v>3</v>
      </c>
      <c r="F1169" t="s">
        <v>85</v>
      </c>
      <c r="G1169" t="s">
        <v>85</v>
      </c>
      <c r="H1169" t="s">
        <v>85</v>
      </c>
      <c r="I1169" t="s">
        <v>85</v>
      </c>
      <c r="J1169" t="s">
        <v>85</v>
      </c>
      <c r="K1169" t="s">
        <v>85</v>
      </c>
      <c r="L1169" t="s">
        <v>85</v>
      </c>
      <c r="M1169" t="s">
        <v>85</v>
      </c>
      <c r="N1169" t="s">
        <v>85</v>
      </c>
      <c r="O1169" s="4" t="str">
        <f t="shared" si="108"/>
        <v>Not measured</v>
      </c>
      <c r="P1169" s="5" t="str">
        <f t="shared" si="109"/>
        <v>Not measured</v>
      </c>
      <c r="Q1169" t="str">
        <f t="shared" si="110"/>
        <v>Not measured</v>
      </c>
      <c r="R1169" t="str">
        <f t="shared" si="111"/>
        <v>Not measured</v>
      </c>
      <c r="S1169" s="4" t="str">
        <f t="shared" si="112"/>
        <v>Not measured</v>
      </c>
      <c r="T1169" t="s">
        <v>85</v>
      </c>
      <c r="U1169" s="8" t="s">
        <v>1673</v>
      </c>
      <c r="V1169" t="str">
        <f t="shared" si="113"/>
        <v>Not Classified</v>
      </c>
    </row>
    <row r="1170" spans="1:22">
      <c r="A1170" t="s">
        <v>1686</v>
      </c>
      <c r="B1170" t="s">
        <v>1579</v>
      </c>
      <c r="C1170" s="2">
        <v>46059</v>
      </c>
      <c r="D1170" t="s">
        <v>1626</v>
      </c>
      <c r="E1170">
        <v>3</v>
      </c>
      <c r="F1170" t="s">
        <v>85</v>
      </c>
      <c r="G1170" t="s">
        <v>85</v>
      </c>
      <c r="H1170" t="s">
        <v>85</v>
      </c>
      <c r="I1170" t="s">
        <v>85</v>
      </c>
      <c r="J1170" t="s">
        <v>85</v>
      </c>
      <c r="K1170" t="s">
        <v>85</v>
      </c>
      <c r="L1170" t="s">
        <v>85</v>
      </c>
      <c r="M1170" t="s">
        <v>85</v>
      </c>
      <c r="N1170" t="s">
        <v>85</v>
      </c>
      <c r="O1170" s="4" t="str">
        <f t="shared" si="108"/>
        <v>Not measured</v>
      </c>
      <c r="P1170" s="5" t="str">
        <f t="shared" si="109"/>
        <v>Not measured</v>
      </c>
      <c r="Q1170" t="str">
        <f t="shared" si="110"/>
        <v>Not measured</v>
      </c>
      <c r="R1170" t="str">
        <f t="shared" si="111"/>
        <v>Not measured</v>
      </c>
      <c r="S1170" s="4" t="str">
        <f t="shared" si="112"/>
        <v>Not measured</v>
      </c>
      <c r="T1170" t="s">
        <v>85</v>
      </c>
      <c r="U1170" s="8" t="s">
        <v>1673</v>
      </c>
      <c r="V1170" t="str">
        <f t="shared" si="113"/>
        <v>Not Classified</v>
      </c>
    </row>
    <row r="1171" spans="1:22">
      <c r="A1171" t="s">
        <v>1687</v>
      </c>
      <c r="B1171" t="s">
        <v>1579</v>
      </c>
      <c r="C1171" s="2">
        <v>46059</v>
      </c>
      <c r="D1171" t="s">
        <v>1628</v>
      </c>
      <c r="E1171">
        <v>3</v>
      </c>
      <c r="F1171" s="4">
        <v>0</v>
      </c>
      <c r="G1171" s="4">
        <v>0.1</v>
      </c>
      <c r="H1171" s="4">
        <v>21.5</v>
      </c>
      <c r="I1171" s="4">
        <v>77.900000000000006</v>
      </c>
      <c r="J1171" s="4">
        <v>30.5</v>
      </c>
      <c r="K1171" s="4">
        <v>29.22</v>
      </c>
      <c r="L1171" t="s">
        <v>85</v>
      </c>
      <c r="M1171" t="s">
        <v>85</v>
      </c>
      <c r="N1171" t="s">
        <v>85</v>
      </c>
      <c r="O1171" s="4" t="str">
        <f t="shared" si="108"/>
        <v>Not measured</v>
      </c>
      <c r="P1171" s="5" t="str">
        <f t="shared" si="109"/>
        <v>Not measured</v>
      </c>
      <c r="Q1171" t="str">
        <f t="shared" si="110"/>
        <v>Not measured</v>
      </c>
      <c r="R1171" t="str">
        <f t="shared" si="111"/>
        <v>Not measured</v>
      </c>
      <c r="S1171" s="4" t="str">
        <f t="shared" si="112"/>
        <v>Not measured</v>
      </c>
      <c r="T1171" t="s">
        <v>86</v>
      </c>
      <c r="U1171" s="8" t="s">
        <v>1662</v>
      </c>
      <c r="V1171" t="str">
        <f t="shared" si="113"/>
        <v>Tier 1</v>
      </c>
    </row>
    <row r="1172" spans="1:22">
      <c r="A1172" t="s">
        <v>1688</v>
      </c>
      <c r="B1172" t="s">
        <v>1579</v>
      </c>
      <c r="C1172" s="2">
        <v>46059</v>
      </c>
      <c r="D1172" t="s">
        <v>1630</v>
      </c>
      <c r="E1172">
        <v>3</v>
      </c>
      <c r="F1172" s="4">
        <v>0</v>
      </c>
      <c r="G1172" s="4">
        <v>0.1</v>
      </c>
      <c r="H1172" s="4">
        <v>21.8</v>
      </c>
      <c r="I1172" s="4">
        <v>78</v>
      </c>
      <c r="J1172" s="4">
        <v>30.1</v>
      </c>
      <c r="K1172" s="4">
        <v>29.22</v>
      </c>
      <c r="L1172" t="s">
        <v>85</v>
      </c>
      <c r="M1172" t="s">
        <v>85</v>
      </c>
      <c r="N1172" t="s">
        <v>85</v>
      </c>
      <c r="O1172" s="4" t="str">
        <f t="shared" si="108"/>
        <v>Not measured</v>
      </c>
      <c r="P1172" s="5" t="str">
        <f t="shared" si="109"/>
        <v>Not measured</v>
      </c>
      <c r="Q1172" t="str">
        <f t="shared" si="110"/>
        <v>Not measured</v>
      </c>
      <c r="R1172" t="str">
        <f t="shared" si="111"/>
        <v>Not measured</v>
      </c>
      <c r="S1172" s="4" t="str">
        <f t="shared" si="112"/>
        <v>Not measured</v>
      </c>
      <c r="T1172" t="s">
        <v>86</v>
      </c>
      <c r="U1172" s="8" t="s">
        <v>1662</v>
      </c>
      <c r="V1172" t="str">
        <f t="shared" si="113"/>
        <v>Tier 1</v>
      </c>
    </row>
    <row r="1173" spans="1:22">
      <c r="A1173" t="s">
        <v>1689</v>
      </c>
      <c r="B1173" t="s">
        <v>1579</v>
      </c>
      <c r="C1173" s="2">
        <v>46059</v>
      </c>
      <c r="D1173" t="s">
        <v>1632</v>
      </c>
      <c r="E1173">
        <v>3</v>
      </c>
      <c r="F1173" s="4">
        <v>0</v>
      </c>
      <c r="G1173" s="4">
        <v>0.1</v>
      </c>
      <c r="H1173" s="4">
        <v>21.5</v>
      </c>
      <c r="I1173" s="4">
        <v>78</v>
      </c>
      <c r="J1173" s="4">
        <v>29.6</v>
      </c>
      <c r="K1173" s="4">
        <v>29.22</v>
      </c>
      <c r="L1173" t="s">
        <v>85</v>
      </c>
      <c r="M1173" t="s">
        <v>85</v>
      </c>
      <c r="N1173" t="s">
        <v>85</v>
      </c>
      <c r="O1173" s="4" t="str">
        <f t="shared" si="108"/>
        <v>Not measured</v>
      </c>
      <c r="P1173" s="5" t="str">
        <f t="shared" si="109"/>
        <v>Not measured</v>
      </c>
      <c r="Q1173" t="str">
        <f t="shared" si="110"/>
        <v>Not measured</v>
      </c>
      <c r="R1173" t="str">
        <f t="shared" si="111"/>
        <v>Not measured</v>
      </c>
      <c r="S1173" s="4" t="str">
        <f t="shared" si="112"/>
        <v>Not measured</v>
      </c>
      <c r="T1173" t="s">
        <v>86</v>
      </c>
      <c r="U1173" s="8" t="s">
        <v>1662</v>
      </c>
      <c r="V1173" t="str">
        <f t="shared" si="113"/>
        <v>Tier 1</v>
      </c>
    </row>
    <row r="1174" spans="1:22">
      <c r="A1174" t="s">
        <v>1690</v>
      </c>
      <c r="B1174" t="s">
        <v>1579</v>
      </c>
      <c r="C1174" s="2">
        <v>46087</v>
      </c>
      <c r="D1174" t="s">
        <v>1580</v>
      </c>
      <c r="E1174">
        <v>4</v>
      </c>
      <c r="F1174" s="4">
        <v>0.27</v>
      </c>
      <c r="G1174" s="4">
        <v>0.24</v>
      </c>
      <c r="H1174" s="4">
        <v>21.5</v>
      </c>
      <c r="I1174" s="4">
        <v>77.989999999999995</v>
      </c>
      <c r="J1174" s="4">
        <v>19.3</v>
      </c>
      <c r="K1174" s="4">
        <v>30.08</v>
      </c>
      <c r="L1174" t="s">
        <v>85</v>
      </c>
      <c r="M1174" t="s">
        <v>85</v>
      </c>
      <c r="N1174" t="s">
        <v>85</v>
      </c>
      <c r="O1174" s="4" t="str">
        <f t="shared" si="108"/>
        <v>Not measured</v>
      </c>
      <c r="P1174" s="5" t="str">
        <f t="shared" si="109"/>
        <v>Not measured</v>
      </c>
      <c r="Q1174" t="str">
        <f t="shared" si="110"/>
        <v>Not measured</v>
      </c>
      <c r="R1174" t="str">
        <f t="shared" si="111"/>
        <v>Not measured</v>
      </c>
      <c r="S1174" s="4" t="str">
        <f t="shared" si="112"/>
        <v>Not measured</v>
      </c>
      <c r="T1174" t="s">
        <v>86</v>
      </c>
      <c r="U1174" s="8" t="s">
        <v>1691</v>
      </c>
      <c r="V1174" t="str">
        <f t="shared" si="113"/>
        <v>Tier 1</v>
      </c>
    </row>
    <row r="1175" spans="1:22">
      <c r="A1175" t="s">
        <v>1692</v>
      </c>
      <c r="B1175" t="s">
        <v>1579</v>
      </c>
      <c r="C1175" s="2">
        <v>46087</v>
      </c>
      <c r="D1175" t="s">
        <v>1584</v>
      </c>
      <c r="E1175">
        <v>4</v>
      </c>
      <c r="F1175" s="4">
        <v>0.64</v>
      </c>
      <c r="G1175" s="4">
        <v>0.36</v>
      </c>
      <c r="H1175" s="4">
        <v>21.3</v>
      </c>
      <c r="I1175" s="4">
        <v>77.7</v>
      </c>
      <c r="J1175" s="4">
        <v>18.7</v>
      </c>
      <c r="K1175" s="4">
        <v>30.08</v>
      </c>
      <c r="L1175" t="s">
        <v>85</v>
      </c>
      <c r="M1175" t="s">
        <v>85</v>
      </c>
      <c r="N1175" t="s">
        <v>85</v>
      </c>
      <c r="O1175" s="4" t="str">
        <f t="shared" si="108"/>
        <v>Not measured</v>
      </c>
      <c r="P1175" s="5" t="str">
        <f t="shared" si="109"/>
        <v>Not measured</v>
      </c>
      <c r="Q1175" t="str">
        <f t="shared" si="110"/>
        <v>Not measured</v>
      </c>
      <c r="R1175" t="str">
        <f t="shared" si="111"/>
        <v>Not measured</v>
      </c>
      <c r="S1175" s="4" t="str">
        <f t="shared" si="112"/>
        <v>Not measured</v>
      </c>
      <c r="T1175" t="s">
        <v>86</v>
      </c>
      <c r="U1175" s="8" t="s">
        <v>1691</v>
      </c>
      <c r="V1175" t="str">
        <f t="shared" si="113"/>
        <v>Tier 1</v>
      </c>
    </row>
    <row r="1176" spans="1:22">
      <c r="A1176" t="s">
        <v>1693</v>
      </c>
      <c r="B1176" t="s">
        <v>1579</v>
      </c>
      <c r="C1176" s="2">
        <v>46087</v>
      </c>
      <c r="D1176" t="s">
        <v>1586</v>
      </c>
      <c r="E1176">
        <v>4</v>
      </c>
      <c r="F1176" s="4">
        <v>0.21</v>
      </c>
      <c r="G1176" s="4">
        <v>0.08</v>
      </c>
      <c r="H1176" s="4">
        <v>21.8</v>
      </c>
      <c r="I1176" s="4">
        <v>77.91</v>
      </c>
      <c r="J1176" s="4">
        <v>20.8</v>
      </c>
      <c r="K1176" s="4">
        <v>30.08</v>
      </c>
      <c r="L1176" t="s">
        <v>85</v>
      </c>
      <c r="M1176" t="s">
        <v>85</v>
      </c>
      <c r="N1176" t="s">
        <v>85</v>
      </c>
      <c r="O1176" s="4" t="str">
        <f t="shared" si="108"/>
        <v>Not measured</v>
      </c>
      <c r="P1176" s="5" t="str">
        <f t="shared" si="109"/>
        <v>Not measured</v>
      </c>
      <c r="Q1176" t="str">
        <f t="shared" si="110"/>
        <v>Not measured</v>
      </c>
      <c r="R1176" t="str">
        <f t="shared" si="111"/>
        <v>Not measured</v>
      </c>
      <c r="S1176" s="4" t="str">
        <f t="shared" si="112"/>
        <v>Not measured</v>
      </c>
      <c r="T1176" t="s">
        <v>86</v>
      </c>
      <c r="U1176" s="8" t="s">
        <v>1691</v>
      </c>
      <c r="V1176" t="str">
        <f t="shared" si="113"/>
        <v>Tier 1</v>
      </c>
    </row>
    <row r="1177" spans="1:22">
      <c r="A1177" t="s">
        <v>1694</v>
      </c>
      <c r="B1177" t="s">
        <v>1579</v>
      </c>
      <c r="C1177" s="2">
        <v>46087</v>
      </c>
      <c r="D1177" t="s">
        <v>1588</v>
      </c>
      <c r="E1177">
        <v>4</v>
      </c>
      <c r="F1177" s="4">
        <v>6.82</v>
      </c>
      <c r="G1177" s="4">
        <v>5.07</v>
      </c>
      <c r="H1177" s="4">
        <v>17.100000000000001</v>
      </c>
      <c r="I1177" s="4">
        <v>71.010000000000005</v>
      </c>
      <c r="J1177" s="4">
        <v>19.5</v>
      </c>
      <c r="K1177" s="4">
        <v>30.08</v>
      </c>
      <c r="L1177" t="s">
        <v>85</v>
      </c>
      <c r="M1177" t="s">
        <v>85</v>
      </c>
      <c r="N1177" t="s">
        <v>85</v>
      </c>
      <c r="O1177" s="4" t="str">
        <f t="shared" si="108"/>
        <v>Not measured</v>
      </c>
      <c r="P1177" s="5" t="str">
        <f t="shared" si="109"/>
        <v>Not measured</v>
      </c>
      <c r="Q1177" t="str">
        <f t="shared" si="110"/>
        <v>Not measured</v>
      </c>
      <c r="R1177" t="str">
        <f t="shared" si="111"/>
        <v>Not measured</v>
      </c>
      <c r="S1177" s="4" t="str">
        <f t="shared" si="112"/>
        <v>Not measured</v>
      </c>
      <c r="T1177" t="s">
        <v>86</v>
      </c>
      <c r="U1177" s="8" t="s">
        <v>1691</v>
      </c>
      <c r="V1177" t="str">
        <f t="shared" si="113"/>
        <v>Tier 3</v>
      </c>
    </row>
    <row r="1178" spans="1:22">
      <c r="A1178" t="s">
        <v>1695</v>
      </c>
      <c r="B1178" t="s">
        <v>1579</v>
      </c>
      <c r="C1178" s="2">
        <v>46087</v>
      </c>
      <c r="D1178" t="s">
        <v>1590</v>
      </c>
      <c r="E1178">
        <v>4</v>
      </c>
      <c r="F1178" s="4">
        <v>0.75</v>
      </c>
      <c r="G1178" s="4">
        <v>0.27</v>
      </c>
      <c r="H1178" s="4">
        <v>21.2</v>
      </c>
      <c r="I1178" s="4">
        <v>77.78</v>
      </c>
      <c r="J1178" s="4">
        <v>21</v>
      </c>
      <c r="K1178" s="4">
        <v>30.08</v>
      </c>
      <c r="L1178" t="s">
        <v>85</v>
      </c>
      <c r="M1178" t="s">
        <v>85</v>
      </c>
      <c r="N1178" t="s">
        <v>85</v>
      </c>
      <c r="O1178" s="4" t="str">
        <f t="shared" si="108"/>
        <v>Not measured</v>
      </c>
      <c r="P1178" s="5" t="str">
        <f t="shared" si="109"/>
        <v>Not measured</v>
      </c>
      <c r="Q1178" t="str">
        <f t="shared" si="110"/>
        <v>Not measured</v>
      </c>
      <c r="R1178" t="str">
        <f t="shared" si="111"/>
        <v>Not measured</v>
      </c>
      <c r="S1178" s="4" t="str">
        <f t="shared" si="112"/>
        <v>Not measured</v>
      </c>
      <c r="T1178" t="s">
        <v>86</v>
      </c>
      <c r="U1178" s="8" t="s">
        <v>1691</v>
      </c>
      <c r="V1178" t="str">
        <f t="shared" si="113"/>
        <v>Tier 1</v>
      </c>
    </row>
    <row r="1179" spans="1:22">
      <c r="A1179" t="s">
        <v>1696</v>
      </c>
      <c r="B1179" t="s">
        <v>1579</v>
      </c>
      <c r="C1179" s="2">
        <v>46087</v>
      </c>
      <c r="D1179" t="s">
        <v>1592</v>
      </c>
      <c r="E1179">
        <v>4</v>
      </c>
      <c r="F1179" s="4">
        <v>0.18</v>
      </c>
      <c r="G1179" s="4">
        <v>0.24</v>
      </c>
      <c r="H1179" s="4">
        <v>17</v>
      </c>
      <c r="I1179" s="4">
        <v>82.58</v>
      </c>
      <c r="J1179" s="4">
        <v>18.7</v>
      </c>
      <c r="K1179" s="4">
        <v>30.08</v>
      </c>
      <c r="L1179" t="s">
        <v>85</v>
      </c>
      <c r="M1179" t="s">
        <v>85</v>
      </c>
      <c r="N1179" t="s">
        <v>85</v>
      </c>
      <c r="O1179" s="4" t="str">
        <f t="shared" si="108"/>
        <v>Not measured</v>
      </c>
      <c r="P1179" s="5" t="str">
        <f t="shared" si="109"/>
        <v>Not measured</v>
      </c>
      <c r="Q1179" t="str">
        <f t="shared" si="110"/>
        <v>Not measured</v>
      </c>
      <c r="R1179" t="str">
        <f t="shared" si="111"/>
        <v>Not measured</v>
      </c>
      <c r="S1179" s="4" t="str">
        <f t="shared" si="112"/>
        <v>Not measured</v>
      </c>
      <c r="T1179" t="s">
        <v>86</v>
      </c>
      <c r="U1179" s="8" t="s">
        <v>1691</v>
      </c>
      <c r="V1179" t="str">
        <f t="shared" si="113"/>
        <v>Tier 1</v>
      </c>
    </row>
    <row r="1180" spans="1:22">
      <c r="A1180" t="s">
        <v>1697</v>
      </c>
      <c r="B1180" t="s">
        <v>1579</v>
      </c>
      <c r="C1180" s="2">
        <v>46087</v>
      </c>
      <c r="D1180" t="s">
        <v>1594</v>
      </c>
      <c r="E1180">
        <v>4</v>
      </c>
      <c r="F1180" s="4">
        <v>0</v>
      </c>
      <c r="G1180" s="4">
        <v>0.12</v>
      </c>
      <c r="H1180" s="4">
        <v>21.6</v>
      </c>
      <c r="I1180" s="4">
        <v>78.28</v>
      </c>
      <c r="J1180" s="4">
        <v>18.5</v>
      </c>
      <c r="K1180" s="4">
        <v>30.08</v>
      </c>
      <c r="L1180" t="s">
        <v>85</v>
      </c>
      <c r="M1180" t="s">
        <v>85</v>
      </c>
      <c r="N1180" t="s">
        <v>85</v>
      </c>
      <c r="O1180" s="4" t="str">
        <f t="shared" si="108"/>
        <v>Not measured</v>
      </c>
      <c r="P1180" s="5" t="str">
        <f t="shared" si="109"/>
        <v>Not measured</v>
      </c>
      <c r="Q1180" t="str">
        <f t="shared" si="110"/>
        <v>Not measured</v>
      </c>
      <c r="R1180" t="str">
        <f t="shared" si="111"/>
        <v>Not measured</v>
      </c>
      <c r="S1180" s="4" t="str">
        <f t="shared" si="112"/>
        <v>Not measured</v>
      </c>
      <c r="T1180" t="s">
        <v>86</v>
      </c>
      <c r="U1180" s="8" t="s">
        <v>1691</v>
      </c>
      <c r="V1180" t="str">
        <f t="shared" si="113"/>
        <v>Tier 1</v>
      </c>
    </row>
    <row r="1181" spans="1:22">
      <c r="A1181" t="s">
        <v>1698</v>
      </c>
      <c r="B1181" t="s">
        <v>1579</v>
      </c>
      <c r="C1181" s="2">
        <v>46087</v>
      </c>
      <c r="D1181" t="s">
        <v>1596</v>
      </c>
      <c r="E1181">
        <v>4</v>
      </c>
      <c r="F1181" s="4">
        <v>0</v>
      </c>
      <c r="G1181" s="4">
        <v>0.17</v>
      </c>
      <c r="H1181" s="4">
        <v>21.7</v>
      </c>
      <c r="I1181" s="4">
        <v>78.13</v>
      </c>
      <c r="J1181" s="4">
        <v>19.100000000000001</v>
      </c>
      <c r="K1181" s="4">
        <v>30.08</v>
      </c>
      <c r="L1181" t="s">
        <v>85</v>
      </c>
      <c r="M1181" t="s">
        <v>85</v>
      </c>
      <c r="N1181" t="s">
        <v>85</v>
      </c>
      <c r="O1181" s="4" t="str">
        <f t="shared" si="108"/>
        <v>Not measured</v>
      </c>
      <c r="P1181" s="5" t="str">
        <f t="shared" si="109"/>
        <v>Not measured</v>
      </c>
      <c r="Q1181" t="str">
        <f t="shared" si="110"/>
        <v>Not measured</v>
      </c>
      <c r="R1181" t="str">
        <f t="shared" si="111"/>
        <v>Not measured</v>
      </c>
      <c r="S1181" s="4" t="str">
        <f t="shared" si="112"/>
        <v>Not measured</v>
      </c>
      <c r="T1181" t="s">
        <v>86</v>
      </c>
      <c r="U1181" s="8" t="s">
        <v>1691</v>
      </c>
      <c r="V1181" t="str">
        <f t="shared" si="113"/>
        <v>Tier 1</v>
      </c>
    </row>
    <row r="1182" spans="1:22">
      <c r="A1182" t="s">
        <v>1699</v>
      </c>
      <c r="B1182" t="s">
        <v>1579</v>
      </c>
      <c r="C1182" s="2">
        <v>46087</v>
      </c>
      <c r="D1182" t="s">
        <v>1598</v>
      </c>
      <c r="E1182">
        <v>4</v>
      </c>
      <c r="F1182" s="4">
        <v>0</v>
      </c>
      <c r="G1182" s="4">
        <v>0.24</v>
      </c>
      <c r="H1182" s="4">
        <v>21.4</v>
      </c>
      <c r="I1182" s="4">
        <v>78.36</v>
      </c>
      <c r="J1182" s="4">
        <v>19.2</v>
      </c>
      <c r="K1182" s="4">
        <v>30.08</v>
      </c>
      <c r="L1182" t="s">
        <v>85</v>
      </c>
      <c r="M1182" t="s">
        <v>85</v>
      </c>
      <c r="N1182" t="s">
        <v>85</v>
      </c>
      <c r="O1182" s="4" t="str">
        <f t="shared" si="108"/>
        <v>Not measured</v>
      </c>
      <c r="P1182" s="5" t="str">
        <f t="shared" si="109"/>
        <v>Not measured</v>
      </c>
      <c r="Q1182" t="str">
        <f t="shared" si="110"/>
        <v>Not measured</v>
      </c>
      <c r="R1182" t="str">
        <f t="shared" si="111"/>
        <v>Not measured</v>
      </c>
      <c r="S1182" s="4" t="str">
        <f t="shared" si="112"/>
        <v>Not measured</v>
      </c>
      <c r="T1182" t="s">
        <v>86</v>
      </c>
      <c r="U1182" s="8" t="s">
        <v>1691</v>
      </c>
      <c r="V1182" t="str">
        <f t="shared" si="113"/>
        <v>Tier 1</v>
      </c>
    </row>
    <row r="1183" spans="1:22">
      <c r="A1183" t="s">
        <v>1700</v>
      </c>
      <c r="B1183" t="s">
        <v>1579</v>
      </c>
      <c r="C1183" s="2">
        <v>46087</v>
      </c>
      <c r="D1183" t="s">
        <v>1600</v>
      </c>
      <c r="E1183">
        <v>4</v>
      </c>
      <c r="F1183" s="4">
        <v>0</v>
      </c>
      <c r="G1183" s="4">
        <v>0.28999999999999998</v>
      </c>
      <c r="H1183" s="4">
        <v>21.9</v>
      </c>
      <c r="I1183" s="4">
        <v>77.81</v>
      </c>
      <c r="J1183" s="4">
        <v>20</v>
      </c>
      <c r="K1183" s="4">
        <v>30.08</v>
      </c>
      <c r="L1183" t="s">
        <v>85</v>
      </c>
      <c r="M1183" t="s">
        <v>85</v>
      </c>
      <c r="N1183" t="s">
        <v>85</v>
      </c>
      <c r="O1183" s="4" t="str">
        <f t="shared" si="108"/>
        <v>Not measured</v>
      </c>
      <c r="P1183" s="5" t="str">
        <f t="shared" si="109"/>
        <v>Not measured</v>
      </c>
      <c r="Q1183" t="str">
        <f t="shared" si="110"/>
        <v>Not measured</v>
      </c>
      <c r="R1183" t="str">
        <f t="shared" si="111"/>
        <v>Not measured</v>
      </c>
      <c r="S1183" s="4" t="str">
        <f t="shared" si="112"/>
        <v>Not measured</v>
      </c>
      <c r="T1183" t="s">
        <v>86</v>
      </c>
      <c r="U1183" s="8" t="s">
        <v>1691</v>
      </c>
      <c r="V1183" t="str">
        <f t="shared" si="113"/>
        <v>Tier 1</v>
      </c>
    </row>
    <row r="1184" spans="1:22">
      <c r="A1184" t="s">
        <v>1701</v>
      </c>
      <c r="B1184" t="s">
        <v>1579</v>
      </c>
      <c r="C1184" s="2">
        <v>46087</v>
      </c>
      <c r="D1184" t="s">
        <v>1602</v>
      </c>
      <c r="E1184">
        <v>4</v>
      </c>
      <c r="F1184" s="4">
        <v>0</v>
      </c>
      <c r="G1184" s="4">
        <v>0.12</v>
      </c>
      <c r="H1184" s="4">
        <v>21.6</v>
      </c>
      <c r="I1184" s="4">
        <v>78.28</v>
      </c>
      <c r="J1184" s="4">
        <v>20.2</v>
      </c>
      <c r="K1184" s="4">
        <v>30.08</v>
      </c>
      <c r="L1184" t="s">
        <v>85</v>
      </c>
      <c r="M1184" t="s">
        <v>85</v>
      </c>
      <c r="N1184" t="s">
        <v>85</v>
      </c>
      <c r="O1184" s="4" t="str">
        <f t="shared" si="108"/>
        <v>Not measured</v>
      </c>
      <c r="P1184" s="5" t="str">
        <f t="shared" si="109"/>
        <v>Not measured</v>
      </c>
      <c r="Q1184" t="str">
        <f t="shared" si="110"/>
        <v>Not measured</v>
      </c>
      <c r="R1184" t="str">
        <f t="shared" si="111"/>
        <v>Not measured</v>
      </c>
      <c r="S1184" s="4" t="str">
        <f t="shared" si="112"/>
        <v>Not measured</v>
      </c>
      <c r="T1184" t="s">
        <v>86</v>
      </c>
      <c r="U1184" s="8" t="s">
        <v>1691</v>
      </c>
      <c r="V1184" t="str">
        <f t="shared" si="113"/>
        <v>Tier 1</v>
      </c>
    </row>
    <row r="1185" spans="1:22">
      <c r="A1185" t="s">
        <v>1702</v>
      </c>
      <c r="B1185" t="s">
        <v>1579</v>
      </c>
      <c r="C1185" s="2">
        <v>46087</v>
      </c>
      <c r="D1185" t="s">
        <v>1604</v>
      </c>
      <c r="E1185">
        <v>4</v>
      </c>
      <c r="F1185" s="4">
        <v>0</v>
      </c>
      <c r="G1185" s="4">
        <v>0.18</v>
      </c>
      <c r="H1185" s="4">
        <v>21.4</v>
      </c>
      <c r="I1185" s="4">
        <v>78.42</v>
      </c>
      <c r="J1185" s="4">
        <v>20.5</v>
      </c>
      <c r="K1185" s="4">
        <v>30.08</v>
      </c>
      <c r="L1185" t="s">
        <v>85</v>
      </c>
      <c r="M1185" t="s">
        <v>85</v>
      </c>
      <c r="N1185" t="s">
        <v>85</v>
      </c>
      <c r="O1185" s="4" t="str">
        <f t="shared" si="108"/>
        <v>Not measured</v>
      </c>
      <c r="P1185" s="5" t="str">
        <f t="shared" si="109"/>
        <v>Not measured</v>
      </c>
      <c r="Q1185" t="str">
        <f t="shared" si="110"/>
        <v>Not measured</v>
      </c>
      <c r="R1185" t="str">
        <f t="shared" si="111"/>
        <v>Not measured</v>
      </c>
      <c r="S1185" s="4" t="str">
        <f t="shared" si="112"/>
        <v>Not measured</v>
      </c>
      <c r="T1185" t="s">
        <v>86</v>
      </c>
      <c r="U1185" s="8" t="s">
        <v>1691</v>
      </c>
      <c r="V1185" t="str">
        <f t="shared" si="113"/>
        <v>Tier 1</v>
      </c>
    </row>
    <row r="1186" spans="1:22">
      <c r="A1186" t="s">
        <v>1703</v>
      </c>
      <c r="B1186" t="s">
        <v>1579</v>
      </c>
      <c r="C1186" s="2">
        <v>46087</v>
      </c>
      <c r="D1186" t="s">
        <v>1606</v>
      </c>
      <c r="E1186">
        <v>4</v>
      </c>
      <c r="F1186" s="4">
        <v>0</v>
      </c>
      <c r="G1186" s="4">
        <v>0.26</v>
      </c>
      <c r="H1186" s="4">
        <v>21.9</v>
      </c>
      <c r="I1186" s="4">
        <v>77.84</v>
      </c>
      <c r="J1186" s="4">
        <v>20.9</v>
      </c>
      <c r="K1186" s="4">
        <v>30.08</v>
      </c>
      <c r="L1186" t="s">
        <v>85</v>
      </c>
      <c r="M1186" t="s">
        <v>85</v>
      </c>
      <c r="N1186" t="s">
        <v>85</v>
      </c>
      <c r="O1186" s="4" t="str">
        <f t="shared" si="108"/>
        <v>Not measured</v>
      </c>
      <c r="P1186" s="5" t="str">
        <f t="shared" si="109"/>
        <v>Not measured</v>
      </c>
      <c r="Q1186" t="str">
        <f t="shared" si="110"/>
        <v>Not measured</v>
      </c>
      <c r="R1186" t="str">
        <f t="shared" si="111"/>
        <v>Not measured</v>
      </c>
      <c r="S1186" s="4" t="str">
        <f t="shared" si="112"/>
        <v>Not measured</v>
      </c>
      <c r="T1186" t="s">
        <v>86</v>
      </c>
      <c r="U1186" s="8" t="s">
        <v>1691</v>
      </c>
      <c r="V1186" t="str">
        <f t="shared" si="113"/>
        <v>Tier 1</v>
      </c>
    </row>
    <row r="1187" spans="1:22">
      <c r="A1187" t="s">
        <v>1704</v>
      </c>
      <c r="B1187" t="s">
        <v>1579</v>
      </c>
      <c r="C1187" s="2">
        <v>46087</v>
      </c>
      <c r="D1187" t="s">
        <v>1608</v>
      </c>
      <c r="E1187">
        <v>4</v>
      </c>
      <c r="F1187" s="4">
        <v>0</v>
      </c>
      <c r="G1187" s="4">
        <v>0.23</v>
      </c>
      <c r="H1187" s="4">
        <v>21.3</v>
      </c>
      <c r="I1187" s="4">
        <v>78.47</v>
      </c>
      <c r="J1187" s="4">
        <v>21.2</v>
      </c>
      <c r="K1187" s="4">
        <v>30.08</v>
      </c>
      <c r="L1187" t="s">
        <v>85</v>
      </c>
      <c r="M1187" t="s">
        <v>85</v>
      </c>
      <c r="N1187" t="s">
        <v>85</v>
      </c>
      <c r="O1187" s="4" t="str">
        <f t="shared" si="108"/>
        <v>Not measured</v>
      </c>
      <c r="P1187" s="5" t="str">
        <f t="shared" si="109"/>
        <v>Not measured</v>
      </c>
      <c r="Q1187" t="str">
        <f t="shared" si="110"/>
        <v>Not measured</v>
      </c>
      <c r="R1187" t="str">
        <f t="shared" si="111"/>
        <v>Not measured</v>
      </c>
      <c r="S1187" s="4" t="str">
        <f t="shared" si="112"/>
        <v>Not measured</v>
      </c>
      <c r="T1187" t="s">
        <v>86</v>
      </c>
      <c r="U1187" s="8" t="s">
        <v>1691</v>
      </c>
      <c r="V1187" t="str">
        <f t="shared" si="113"/>
        <v>Tier 1</v>
      </c>
    </row>
    <row r="1188" spans="1:22">
      <c r="A1188" t="s">
        <v>1705</v>
      </c>
      <c r="B1188" t="s">
        <v>1579</v>
      </c>
      <c r="C1188" s="2">
        <v>46087</v>
      </c>
      <c r="D1188" t="s">
        <v>1610</v>
      </c>
      <c r="E1188">
        <v>4</v>
      </c>
      <c r="F1188" s="4">
        <v>0</v>
      </c>
      <c r="G1188" s="4">
        <v>0.09</v>
      </c>
      <c r="H1188" s="4">
        <v>21.8</v>
      </c>
      <c r="I1188" s="4">
        <v>78.11</v>
      </c>
      <c r="J1188" s="4">
        <v>21.4</v>
      </c>
      <c r="K1188" s="4">
        <v>30.08</v>
      </c>
      <c r="L1188" t="s">
        <v>85</v>
      </c>
      <c r="M1188" t="s">
        <v>85</v>
      </c>
      <c r="N1188" t="s">
        <v>85</v>
      </c>
      <c r="O1188" s="4" t="str">
        <f t="shared" si="108"/>
        <v>Not measured</v>
      </c>
      <c r="P1188" s="5" t="str">
        <f t="shared" si="109"/>
        <v>Not measured</v>
      </c>
      <c r="Q1188" t="str">
        <f t="shared" si="110"/>
        <v>Not measured</v>
      </c>
      <c r="R1188" t="str">
        <f t="shared" si="111"/>
        <v>Not measured</v>
      </c>
      <c r="S1188" s="4" t="str">
        <f t="shared" si="112"/>
        <v>Not measured</v>
      </c>
      <c r="T1188" t="s">
        <v>86</v>
      </c>
      <c r="U1188" s="8" t="s">
        <v>1691</v>
      </c>
      <c r="V1188" t="str">
        <f t="shared" si="113"/>
        <v>Tier 1</v>
      </c>
    </row>
    <row r="1189" spans="1:22">
      <c r="A1189" t="s">
        <v>1706</v>
      </c>
      <c r="B1189" t="s">
        <v>1579</v>
      </c>
      <c r="C1189" s="2">
        <v>46087</v>
      </c>
      <c r="D1189" t="s">
        <v>1612</v>
      </c>
      <c r="E1189">
        <v>4</v>
      </c>
      <c r="F1189" s="4">
        <v>0.8</v>
      </c>
      <c r="G1189" s="4">
        <v>0.24</v>
      </c>
      <c r="H1189" s="4">
        <v>9.5</v>
      </c>
      <c r="I1189" s="4">
        <v>89.83</v>
      </c>
      <c r="J1189" s="4">
        <v>21.3</v>
      </c>
      <c r="K1189" s="4">
        <v>30.08</v>
      </c>
      <c r="L1189" t="s">
        <v>85</v>
      </c>
      <c r="M1189" t="s">
        <v>85</v>
      </c>
      <c r="N1189" t="s">
        <v>85</v>
      </c>
      <c r="O1189" s="4" t="str">
        <f t="shared" si="108"/>
        <v>Not measured</v>
      </c>
      <c r="P1189" s="5" t="str">
        <f t="shared" si="109"/>
        <v>Not measured</v>
      </c>
      <c r="Q1189" t="str">
        <f t="shared" si="110"/>
        <v>Not measured</v>
      </c>
      <c r="R1189" t="str">
        <f t="shared" si="111"/>
        <v>Not measured</v>
      </c>
      <c r="S1189" s="4" t="str">
        <f t="shared" si="112"/>
        <v>Not measured</v>
      </c>
      <c r="T1189" t="s">
        <v>86</v>
      </c>
      <c r="U1189" s="8" t="s">
        <v>1691</v>
      </c>
      <c r="V1189" t="str">
        <f t="shared" si="113"/>
        <v>Tier 1</v>
      </c>
    </row>
    <row r="1190" spans="1:22">
      <c r="A1190" t="s">
        <v>1707</v>
      </c>
      <c r="B1190" t="s">
        <v>1579</v>
      </c>
      <c r="C1190" s="2">
        <v>46087</v>
      </c>
      <c r="D1190" t="s">
        <v>1614</v>
      </c>
      <c r="E1190">
        <v>4</v>
      </c>
      <c r="F1190" s="4">
        <v>35.4</v>
      </c>
      <c r="G1190" s="4">
        <v>20.100000000000001</v>
      </c>
      <c r="H1190" s="4">
        <v>14.7</v>
      </c>
      <c r="I1190" s="4">
        <v>29.8</v>
      </c>
      <c r="J1190" s="4">
        <v>20.7</v>
      </c>
      <c r="K1190" s="4">
        <v>30.08</v>
      </c>
      <c r="L1190" t="s">
        <v>85</v>
      </c>
      <c r="M1190" t="s">
        <v>85</v>
      </c>
      <c r="N1190" t="s">
        <v>85</v>
      </c>
      <c r="O1190" s="4" t="str">
        <f t="shared" si="108"/>
        <v>Not measured</v>
      </c>
      <c r="P1190" s="5" t="str">
        <f t="shared" si="109"/>
        <v>Not measured</v>
      </c>
      <c r="Q1190" t="str">
        <f t="shared" si="110"/>
        <v>Not measured</v>
      </c>
      <c r="R1190" t="str">
        <f t="shared" si="111"/>
        <v>Not measured</v>
      </c>
      <c r="S1190" s="4" t="str">
        <f t="shared" si="112"/>
        <v>Not measured</v>
      </c>
      <c r="T1190" t="s">
        <v>86</v>
      </c>
      <c r="U1190" s="8" t="s">
        <v>1691</v>
      </c>
      <c r="V1190" t="str">
        <f t="shared" si="113"/>
        <v>Tier 3</v>
      </c>
    </row>
    <row r="1191" spans="1:22">
      <c r="A1191" t="s">
        <v>1708</v>
      </c>
      <c r="B1191" t="s">
        <v>1579</v>
      </c>
      <c r="C1191" s="2">
        <v>46087</v>
      </c>
      <c r="D1191" t="s">
        <v>1616</v>
      </c>
      <c r="E1191">
        <v>4</v>
      </c>
      <c r="F1191" s="4">
        <v>0</v>
      </c>
      <c r="G1191" s="4">
        <v>0.09</v>
      </c>
      <c r="H1191" s="4">
        <v>21.9</v>
      </c>
      <c r="I1191" s="4">
        <v>78.010000000000005</v>
      </c>
      <c r="J1191" s="4">
        <v>19.2</v>
      </c>
      <c r="K1191" s="4">
        <v>30.08</v>
      </c>
      <c r="L1191" t="s">
        <v>85</v>
      </c>
      <c r="M1191" t="s">
        <v>85</v>
      </c>
      <c r="N1191" t="s">
        <v>85</v>
      </c>
      <c r="O1191" s="4" t="str">
        <f t="shared" si="108"/>
        <v>Not measured</v>
      </c>
      <c r="P1191" s="5" t="str">
        <f t="shared" si="109"/>
        <v>Not measured</v>
      </c>
      <c r="Q1191" t="str">
        <f t="shared" si="110"/>
        <v>Not measured</v>
      </c>
      <c r="R1191" t="str">
        <f t="shared" si="111"/>
        <v>Not measured</v>
      </c>
      <c r="S1191" s="4" t="str">
        <f t="shared" si="112"/>
        <v>Not measured</v>
      </c>
      <c r="T1191" t="s">
        <v>86</v>
      </c>
      <c r="U1191" s="8" t="s">
        <v>1691</v>
      </c>
      <c r="V1191" t="str">
        <f t="shared" si="113"/>
        <v>Tier 1</v>
      </c>
    </row>
    <row r="1192" spans="1:22">
      <c r="A1192" t="s">
        <v>1709</v>
      </c>
      <c r="B1192" t="s">
        <v>1579</v>
      </c>
      <c r="C1192" s="2">
        <v>46087</v>
      </c>
      <c r="D1192" t="s">
        <v>1618</v>
      </c>
      <c r="E1192">
        <v>4</v>
      </c>
      <c r="F1192" s="4">
        <v>0.11</v>
      </c>
      <c r="G1192" s="4">
        <v>0.16</v>
      </c>
      <c r="H1192" s="4">
        <v>21.6</v>
      </c>
      <c r="I1192" s="4">
        <v>78.13</v>
      </c>
      <c r="J1192" s="4">
        <v>20.7</v>
      </c>
      <c r="K1192" s="4">
        <v>30.08</v>
      </c>
      <c r="L1192" t="s">
        <v>85</v>
      </c>
      <c r="M1192" t="s">
        <v>85</v>
      </c>
      <c r="N1192" t="s">
        <v>85</v>
      </c>
      <c r="O1192" s="4" t="str">
        <f t="shared" si="108"/>
        <v>Not measured</v>
      </c>
      <c r="P1192" s="5" t="str">
        <f t="shared" si="109"/>
        <v>Not measured</v>
      </c>
      <c r="Q1192" t="str">
        <f t="shared" si="110"/>
        <v>Not measured</v>
      </c>
      <c r="R1192" t="str">
        <f t="shared" si="111"/>
        <v>Not measured</v>
      </c>
      <c r="S1192" s="4" t="str">
        <f t="shared" si="112"/>
        <v>Not measured</v>
      </c>
      <c r="T1192" t="s">
        <v>86</v>
      </c>
      <c r="U1192" s="8" t="s">
        <v>1691</v>
      </c>
      <c r="V1192" t="str">
        <f t="shared" si="113"/>
        <v>Tier 1</v>
      </c>
    </row>
    <row r="1193" spans="1:22">
      <c r="A1193" t="s">
        <v>1710</v>
      </c>
      <c r="B1193" t="s">
        <v>1579</v>
      </c>
      <c r="C1193" s="2">
        <v>46087</v>
      </c>
      <c r="D1193" t="s">
        <v>1620</v>
      </c>
      <c r="E1193">
        <v>4</v>
      </c>
      <c r="F1193" s="4">
        <v>0</v>
      </c>
      <c r="G1193" s="4">
        <v>0.27</v>
      </c>
      <c r="H1193" s="4">
        <v>21.7</v>
      </c>
      <c r="I1193" s="4">
        <v>78.03</v>
      </c>
      <c r="J1193" s="4">
        <v>18.8</v>
      </c>
      <c r="K1193" s="4">
        <v>30.08</v>
      </c>
      <c r="L1193" t="s">
        <v>85</v>
      </c>
      <c r="M1193" t="s">
        <v>85</v>
      </c>
      <c r="N1193" t="s">
        <v>85</v>
      </c>
      <c r="O1193" s="4" t="str">
        <f t="shared" si="108"/>
        <v>Not measured</v>
      </c>
      <c r="P1193" s="5" t="str">
        <f t="shared" si="109"/>
        <v>Not measured</v>
      </c>
      <c r="Q1193" t="str">
        <f t="shared" si="110"/>
        <v>Not measured</v>
      </c>
      <c r="R1193" t="str">
        <f t="shared" si="111"/>
        <v>Not measured</v>
      </c>
      <c r="S1193" s="4" t="str">
        <f t="shared" si="112"/>
        <v>Not measured</v>
      </c>
      <c r="T1193" t="s">
        <v>86</v>
      </c>
      <c r="U1193" s="8" t="s">
        <v>1691</v>
      </c>
      <c r="V1193" t="str">
        <f t="shared" si="113"/>
        <v>Tier 1</v>
      </c>
    </row>
    <row r="1194" spans="1:22">
      <c r="A1194" t="s">
        <v>1711</v>
      </c>
      <c r="B1194" t="s">
        <v>1579</v>
      </c>
      <c r="C1194" s="2">
        <v>46087</v>
      </c>
      <c r="D1194" t="s">
        <v>1622</v>
      </c>
      <c r="E1194">
        <v>4</v>
      </c>
      <c r="F1194" s="4">
        <v>0.12</v>
      </c>
      <c r="G1194" s="4">
        <v>0.18</v>
      </c>
      <c r="H1194" s="4">
        <v>21.9</v>
      </c>
      <c r="I1194" s="4">
        <v>77.8</v>
      </c>
      <c r="J1194" s="4">
        <v>21</v>
      </c>
      <c r="K1194" s="4">
        <v>30.08</v>
      </c>
      <c r="L1194" t="s">
        <v>85</v>
      </c>
      <c r="M1194" t="s">
        <v>85</v>
      </c>
      <c r="N1194" t="s">
        <v>85</v>
      </c>
      <c r="O1194" s="4" t="str">
        <f t="shared" si="108"/>
        <v>Not measured</v>
      </c>
      <c r="P1194" s="5" t="str">
        <f t="shared" si="109"/>
        <v>Not measured</v>
      </c>
      <c r="Q1194" t="str">
        <f t="shared" si="110"/>
        <v>Not measured</v>
      </c>
      <c r="R1194" t="str">
        <f t="shared" si="111"/>
        <v>Not measured</v>
      </c>
      <c r="S1194" s="4" t="str">
        <f t="shared" si="112"/>
        <v>Not measured</v>
      </c>
      <c r="T1194" t="s">
        <v>86</v>
      </c>
      <c r="U1194" s="8" t="s">
        <v>1691</v>
      </c>
      <c r="V1194" t="str">
        <f t="shared" si="113"/>
        <v>Tier 1</v>
      </c>
    </row>
    <row r="1195" spans="1:22">
      <c r="A1195" t="s">
        <v>1712</v>
      </c>
      <c r="B1195" t="s">
        <v>1579</v>
      </c>
      <c r="C1195" s="2">
        <v>46087</v>
      </c>
      <c r="D1195" t="s">
        <v>1624</v>
      </c>
      <c r="E1195">
        <v>4</v>
      </c>
      <c r="F1195" s="4">
        <v>0.09</v>
      </c>
      <c r="G1195" s="4">
        <v>0.08</v>
      </c>
      <c r="H1195" s="4">
        <v>21.7</v>
      </c>
      <c r="I1195" s="4">
        <v>78.13</v>
      </c>
      <c r="J1195" s="4">
        <v>19.600000000000001</v>
      </c>
      <c r="K1195" s="4">
        <v>30.08</v>
      </c>
      <c r="L1195" t="s">
        <v>85</v>
      </c>
      <c r="M1195" t="s">
        <v>85</v>
      </c>
      <c r="N1195" t="s">
        <v>85</v>
      </c>
      <c r="O1195" s="4" t="str">
        <f t="shared" si="108"/>
        <v>Not measured</v>
      </c>
      <c r="P1195" s="5" t="str">
        <f t="shared" si="109"/>
        <v>Not measured</v>
      </c>
      <c r="Q1195" t="str">
        <f t="shared" si="110"/>
        <v>Not measured</v>
      </c>
      <c r="R1195" t="str">
        <f t="shared" si="111"/>
        <v>Not measured</v>
      </c>
      <c r="S1195" s="4" t="str">
        <f t="shared" si="112"/>
        <v>Not measured</v>
      </c>
      <c r="T1195" t="s">
        <v>86</v>
      </c>
      <c r="U1195" s="8" t="s">
        <v>1691</v>
      </c>
      <c r="V1195" t="str">
        <f t="shared" si="113"/>
        <v>Tier 1</v>
      </c>
    </row>
    <row r="1196" spans="1:22">
      <c r="A1196" t="s">
        <v>1713</v>
      </c>
      <c r="B1196" t="s">
        <v>1579</v>
      </c>
      <c r="C1196" s="2">
        <v>46087</v>
      </c>
      <c r="D1196" t="s">
        <v>1626</v>
      </c>
      <c r="E1196">
        <v>4</v>
      </c>
      <c r="F1196" s="4">
        <v>0</v>
      </c>
      <c r="G1196" s="4">
        <v>0.24</v>
      </c>
      <c r="H1196" s="4">
        <v>21.6</v>
      </c>
      <c r="I1196" s="4">
        <v>78.16</v>
      </c>
      <c r="J1196" s="4">
        <v>20.3</v>
      </c>
      <c r="K1196" s="4">
        <v>30.08</v>
      </c>
      <c r="L1196" t="s">
        <v>85</v>
      </c>
      <c r="M1196" t="s">
        <v>85</v>
      </c>
      <c r="N1196" t="s">
        <v>85</v>
      </c>
      <c r="O1196" s="4" t="str">
        <f t="shared" si="108"/>
        <v>Not measured</v>
      </c>
      <c r="P1196" s="5" t="str">
        <f t="shared" si="109"/>
        <v>Not measured</v>
      </c>
      <c r="Q1196" t="str">
        <f t="shared" si="110"/>
        <v>Not measured</v>
      </c>
      <c r="R1196" t="str">
        <f t="shared" si="111"/>
        <v>Not measured</v>
      </c>
      <c r="S1196" s="4" t="str">
        <f t="shared" si="112"/>
        <v>Not measured</v>
      </c>
      <c r="T1196" t="s">
        <v>86</v>
      </c>
      <c r="U1196" s="8" t="s">
        <v>1691</v>
      </c>
      <c r="V1196" t="str">
        <f t="shared" si="113"/>
        <v>Tier 1</v>
      </c>
    </row>
    <row r="1197" spans="1:22">
      <c r="A1197" t="s">
        <v>1714</v>
      </c>
      <c r="B1197" t="s">
        <v>1579</v>
      </c>
      <c r="C1197" s="2">
        <v>46087</v>
      </c>
      <c r="D1197" t="s">
        <v>1628</v>
      </c>
      <c r="E1197">
        <v>4</v>
      </c>
      <c r="F1197" s="4">
        <v>0</v>
      </c>
      <c r="G1197" s="4">
        <v>0.1</v>
      </c>
      <c r="H1197" s="4">
        <v>22</v>
      </c>
      <c r="I1197" s="4">
        <v>77.900000000000006</v>
      </c>
      <c r="J1197" s="4">
        <v>18.7</v>
      </c>
      <c r="K1197" s="4">
        <v>30.08</v>
      </c>
      <c r="L1197" t="s">
        <v>85</v>
      </c>
      <c r="M1197" t="s">
        <v>85</v>
      </c>
      <c r="N1197" t="s">
        <v>85</v>
      </c>
      <c r="O1197" s="4" t="str">
        <f t="shared" si="108"/>
        <v>Not measured</v>
      </c>
      <c r="P1197" s="5" t="str">
        <f t="shared" si="109"/>
        <v>Not measured</v>
      </c>
      <c r="Q1197" t="str">
        <f t="shared" si="110"/>
        <v>Not measured</v>
      </c>
      <c r="R1197" t="str">
        <f t="shared" si="111"/>
        <v>Not measured</v>
      </c>
      <c r="S1197" s="4" t="str">
        <f t="shared" si="112"/>
        <v>Not measured</v>
      </c>
      <c r="T1197" t="s">
        <v>86</v>
      </c>
      <c r="U1197" s="8" t="s">
        <v>1691</v>
      </c>
      <c r="V1197" t="str">
        <f t="shared" si="113"/>
        <v>Tier 1</v>
      </c>
    </row>
    <row r="1198" spans="1:22">
      <c r="A1198" t="s">
        <v>1715</v>
      </c>
      <c r="B1198" t="s">
        <v>1579</v>
      </c>
      <c r="C1198" s="2">
        <v>46087</v>
      </c>
      <c r="D1198" t="s">
        <v>1630</v>
      </c>
      <c r="E1198">
        <v>4</v>
      </c>
      <c r="F1198" s="4">
        <v>0.08</v>
      </c>
      <c r="G1198" s="4">
        <v>0.1</v>
      </c>
      <c r="H1198" s="4">
        <v>22.1</v>
      </c>
      <c r="I1198" s="4">
        <v>77.72</v>
      </c>
      <c r="J1198" s="4">
        <v>21.2</v>
      </c>
      <c r="K1198" s="4">
        <v>30.08</v>
      </c>
      <c r="L1198" t="s">
        <v>85</v>
      </c>
      <c r="M1198" t="s">
        <v>85</v>
      </c>
      <c r="N1198" t="s">
        <v>85</v>
      </c>
      <c r="O1198" s="4" t="str">
        <f t="shared" si="108"/>
        <v>Not measured</v>
      </c>
      <c r="P1198" s="5" t="str">
        <f t="shared" si="109"/>
        <v>Not measured</v>
      </c>
      <c r="Q1198" t="str">
        <f t="shared" si="110"/>
        <v>Not measured</v>
      </c>
      <c r="R1198" t="str">
        <f t="shared" si="111"/>
        <v>Not measured</v>
      </c>
      <c r="S1198" s="4" t="str">
        <f t="shared" si="112"/>
        <v>Not measured</v>
      </c>
      <c r="T1198" t="s">
        <v>86</v>
      </c>
      <c r="U1198" s="8" t="s">
        <v>1691</v>
      </c>
      <c r="V1198" t="str">
        <f t="shared" si="113"/>
        <v>Tier 1</v>
      </c>
    </row>
    <row r="1199" spans="1:22">
      <c r="A1199" t="s">
        <v>1716</v>
      </c>
      <c r="B1199" t="s">
        <v>1579</v>
      </c>
      <c r="C1199" s="2">
        <v>46087</v>
      </c>
      <c r="D1199" t="s">
        <v>1632</v>
      </c>
      <c r="E1199">
        <v>4</v>
      </c>
      <c r="F1199" s="4">
        <v>1</v>
      </c>
      <c r="G1199" s="4">
        <v>0.09</v>
      </c>
      <c r="H1199" s="4">
        <v>22.2</v>
      </c>
      <c r="I1199" s="4">
        <v>77.709999999999994</v>
      </c>
      <c r="J1199" s="4">
        <v>19</v>
      </c>
      <c r="K1199" s="4">
        <v>30.08</v>
      </c>
      <c r="L1199" t="s">
        <v>85</v>
      </c>
      <c r="M1199" t="s">
        <v>85</v>
      </c>
      <c r="N1199" t="s">
        <v>85</v>
      </c>
      <c r="O1199" s="4" t="str">
        <f t="shared" si="108"/>
        <v>Not measured</v>
      </c>
      <c r="P1199" s="5" t="str">
        <f t="shared" si="109"/>
        <v>Not measured</v>
      </c>
      <c r="Q1199" t="str">
        <f t="shared" si="110"/>
        <v>Not measured</v>
      </c>
      <c r="R1199" t="str">
        <f t="shared" si="111"/>
        <v>Not measured</v>
      </c>
      <c r="S1199" s="4" t="str">
        <f t="shared" si="112"/>
        <v>Not measured</v>
      </c>
      <c r="T1199" t="s">
        <v>86</v>
      </c>
      <c r="U1199" s="8" t="s">
        <v>1691</v>
      </c>
      <c r="V1199" t="str">
        <f t="shared" si="113"/>
        <v>Tier 1</v>
      </c>
    </row>
    <row r="1200" spans="1:22">
      <c r="A1200" t="s">
        <v>1717</v>
      </c>
      <c r="B1200" t="s">
        <v>1579</v>
      </c>
      <c r="C1200" s="3">
        <v>46133.481944444437</v>
      </c>
      <c r="D1200" t="s">
        <v>1580</v>
      </c>
      <c r="E1200">
        <v>5</v>
      </c>
      <c r="F1200" s="4">
        <v>0.34</v>
      </c>
      <c r="G1200" s="4">
        <v>0.16</v>
      </c>
      <c r="H1200" s="4">
        <v>22</v>
      </c>
      <c r="I1200" s="4">
        <v>77.5</v>
      </c>
      <c r="J1200" s="4">
        <v>51.8</v>
      </c>
      <c r="K1200" s="4">
        <v>29.72</v>
      </c>
      <c r="L1200" t="s">
        <v>85</v>
      </c>
      <c r="M1200" t="s">
        <v>85</v>
      </c>
      <c r="N1200" t="s">
        <v>85</v>
      </c>
      <c r="O1200" s="4" t="str">
        <f t="shared" si="108"/>
        <v>Not measured</v>
      </c>
      <c r="P1200" s="5" t="str">
        <f t="shared" si="109"/>
        <v>Not measured</v>
      </c>
      <c r="Q1200" t="str">
        <f t="shared" si="110"/>
        <v>Not measured</v>
      </c>
      <c r="R1200" t="str">
        <f t="shared" si="111"/>
        <v>Not measured</v>
      </c>
      <c r="S1200" s="4" t="str">
        <f t="shared" si="112"/>
        <v>Not measured</v>
      </c>
      <c r="T1200" t="s">
        <v>86</v>
      </c>
      <c r="U1200" s="8" t="s">
        <v>502</v>
      </c>
      <c r="V1200" t="str">
        <f t="shared" si="113"/>
        <v>Tier 1</v>
      </c>
    </row>
    <row r="1201" spans="1:22">
      <c r="A1201" t="s">
        <v>1718</v>
      </c>
      <c r="B1201" t="s">
        <v>1579</v>
      </c>
      <c r="C1201" s="3">
        <v>46133.484722222223</v>
      </c>
      <c r="D1201" t="s">
        <v>1584</v>
      </c>
      <c r="E1201">
        <v>5</v>
      </c>
      <c r="F1201" s="4">
        <v>0.86</v>
      </c>
      <c r="G1201" s="4">
        <v>0.25</v>
      </c>
      <c r="H1201" s="4">
        <v>21.7</v>
      </c>
      <c r="I1201" s="4">
        <v>77.19</v>
      </c>
      <c r="J1201" s="4">
        <v>52</v>
      </c>
      <c r="K1201" s="4">
        <v>29.73</v>
      </c>
      <c r="L1201" t="s">
        <v>85</v>
      </c>
      <c r="M1201" t="s">
        <v>85</v>
      </c>
      <c r="N1201" t="s">
        <v>85</v>
      </c>
      <c r="O1201" s="4" t="str">
        <f t="shared" si="108"/>
        <v>Not measured</v>
      </c>
      <c r="P1201" s="5" t="str">
        <f t="shared" si="109"/>
        <v>Not measured</v>
      </c>
      <c r="Q1201" t="str">
        <f t="shared" si="110"/>
        <v>Not measured</v>
      </c>
      <c r="R1201" t="str">
        <f t="shared" si="111"/>
        <v>Not measured</v>
      </c>
      <c r="S1201" s="4" t="str">
        <f t="shared" si="112"/>
        <v>Not measured</v>
      </c>
      <c r="T1201" t="s">
        <v>86</v>
      </c>
      <c r="U1201" s="8" t="s">
        <v>450</v>
      </c>
      <c r="V1201" t="str">
        <f t="shared" si="113"/>
        <v>Tier 1</v>
      </c>
    </row>
    <row r="1202" spans="1:22">
      <c r="A1202" t="s">
        <v>1719</v>
      </c>
      <c r="B1202" t="s">
        <v>1579</v>
      </c>
      <c r="C1202" s="3">
        <v>46133.486805555563</v>
      </c>
      <c r="D1202" t="s">
        <v>1586</v>
      </c>
      <c r="E1202">
        <v>5</v>
      </c>
      <c r="F1202" s="4">
        <v>0.18</v>
      </c>
      <c r="G1202" s="4">
        <v>0.11</v>
      </c>
      <c r="H1202" s="4">
        <v>21.2</v>
      </c>
      <c r="I1202" s="4">
        <v>78.510000000000005</v>
      </c>
      <c r="J1202" s="4">
        <v>54.4</v>
      </c>
      <c r="K1202" s="4">
        <v>29.74</v>
      </c>
      <c r="L1202" t="s">
        <v>85</v>
      </c>
      <c r="M1202" t="s">
        <v>85</v>
      </c>
      <c r="N1202" t="s">
        <v>85</v>
      </c>
      <c r="O1202" s="4" t="str">
        <f t="shared" si="108"/>
        <v>Not measured</v>
      </c>
      <c r="P1202" s="5" t="str">
        <f t="shared" si="109"/>
        <v>Not measured</v>
      </c>
      <c r="Q1202" t="str">
        <f t="shared" si="110"/>
        <v>Not measured</v>
      </c>
      <c r="R1202" t="str">
        <f t="shared" si="111"/>
        <v>Not measured</v>
      </c>
      <c r="S1202" s="4" t="str">
        <f t="shared" si="112"/>
        <v>Not measured</v>
      </c>
      <c r="T1202" t="s">
        <v>86</v>
      </c>
      <c r="U1202" s="8" t="s">
        <v>446</v>
      </c>
      <c r="V1202" t="str">
        <f t="shared" si="113"/>
        <v>Tier 1</v>
      </c>
    </row>
    <row r="1203" spans="1:22">
      <c r="A1203" t="s">
        <v>1720</v>
      </c>
      <c r="B1203" t="s">
        <v>1579</v>
      </c>
      <c r="C1203" s="3">
        <v>46133.489583333343</v>
      </c>
      <c r="D1203" t="s">
        <v>1588</v>
      </c>
      <c r="E1203">
        <v>5</v>
      </c>
      <c r="F1203" s="4">
        <v>9.35</v>
      </c>
      <c r="G1203" s="4">
        <v>7.48</v>
      </c>
      <c r="H1203" s="4">
        <v>15.1</v>
      </c>
      <c r="I1203" s="4">
        <v>68.069999999999993</v>
      </c>
      <c r="J1203" s="4">
        <v>52.7</v>
      </c>
      <c r="K1203" s="4">
        <v>29.75</v>
      </c>
      <c r="L1203" t="s">
        <v>85</v>
      </c>
      <c r="M1203" t="s">
        <v>85</v>
      </c>
      <c r="N1203" t="s">
        <v>85</v>
      </c>
      <c r="O1203" s="4" t="str">
        <f t="shared" si="108"/>
        <v>Not measured</v>
      </c>
      <c r="P1203" s="5" t="str">
        <f t="shared" si="109"/>
        <v>Not measured</v>
      </c>
      <c r="Q1203" t="str">
        <f t="shared" si="110"/>
        <v>Not measured</v>
      </c>
      <c r="R1203" t="str">
        <f t="shared" si="111"/>
        <v>Not measured</v>
      </c>
      <c r="S1203" s="4" t="str">
        <f t="shared" si="112"/>
        <v>Not measured</v>
      </c>
      <c r="T1203" t="s">
        <v>86</v>
      </c>
      <c r="U1203" s="8" t="s">
        <v>441</v>
      </c>
      <c r="V1203" t="str">
        <f t="shared" si="113"/>
        <v>Tier 3</v>
      </c>
    </row>
    <row r="1204" spans="1:22">
      <c r="A1204" t="s">
        <v>1721</v>
      </c>
      <c r="B1204" t="s">
        <v>1579</v>
      </c>
      <c r="C1204" s="3">
        <v>46133.492361111108</v>
      </c>
      <c r="D1204" t="s">
        <v>1590</v>
      </c>
      <c r="E1204">
        <v>5</v>
      </c>
      <c r="F1204" s="4">
        <v>0.6</v>
      </c>
      <c r="G1204" s="4">
        <v>0.35</v>
      </c>
      <c r="H1204" s="4">
        <v>21.6</v>
      </c>
      <c r="I1204" s="4">
        <v>77.45</v>
      </c>
      <c r="J1204" s="4">
        <v>54.4</v>
      </c>
      <c r="K1204" s="4">
        <v>29.76</v>
      </c>
      <c r="L1204" t="s">
        <v>85</v>
      </c>
      <c r="M1204" t="s">
        <v>85</v>
      </c>
      <c r="N1204" t="s">
        <v>85</v>
      </c>
      <c r="O1204" s="4" t="str">
        <f t="shared" si="108"/>
        <v>Not measured</v>
      </c>
      <c r="P1204" s="5" t="str">
        <f t="shared" si="109"/>
        <v>Not measured</v>
      </c>
      <c r="Q1204" t="str">
        <f t="shared" si="110"/>
        <v>Not measured</v>
      </c>
      <c r="R1204" t="str">
        <f t="shared" si="111"/>
        <v>Not measured</v>
      </c>
      <c r="S1204" s="4" t="str">
        <f t="shared" si="112"/>
        <v>Not measured</v>
      </c>
      <c r="T1204" t="s">
        <v>86</v>
      </c>
      <c r="U1204" s="8" t="s">
        <v>437</v>
      </c>
      <c r="V1204" t="str">
        <f t="shared" si="113"/>
        <v>Tier 1</v>
      </c>
    </row>
    <row r="1205" spans="1:22">
      <c r="A1205" t="s">
        <v>1722</v>
      </c>
      <c r="B1205" t="s">
        <v>1579</v>
      </c>
      <c r="C1205" s="3">
        <v>46133.494444444441</v>
      </c>
      <c r="D1205" t="s">
        <v>1592</v>
      </c>
      <c r="E1205">
        <v>5</v>
      </c>
      <c r="F1205" s="4">
        <v>0.24</v>
      </c>
      <c r="G1205" s="4">
        <v>0.17</v>
      </c>
      <c r="H1205" s="4">
        <v>16.5</v>
      </c>
      <c r="I1205" s="4">
        <v>83.09</v>
      </c>
      <c r="J1205" s="4">
        <v>51.3</v>
      </c>
      <c r="K1205" s="4">
        <v>29.77</v>
      </c>
      <c r="L1205" t="s">
        <v>85</v>
      </c>
      <c r="M1205" t="s">
        <v>85</v>
      </c>
      <c r="N1205" t="s">
        <v>85</v>
      </c>
      <c r="O1205" s="4" t="str">
        <f t="shared" si="108"/>
        <v>Not measured</v>
      </c>
      <c r="P1205" s="5" t="str">
        <f t="shared" si="109"/>
        <v>Not measured</v>
      </c>
      <c r="Q1205" t="str">
        <f t="shared" si="110"/>
        <v>Not measured</v>
      </c>
      <c r="R1205" t="str">
        <f t="shared" si="111"/>
        <v>Not measured</v>
      </c>
      <c r="S1205" s="4" t="str">
        <f t="shared" si="112"/>
        <v>Not measured</v>
      </c>
      <c r="T1205" t="s">
        <v>86</v>
      </c>
      <c r="U1205" s="8" t="s">
        <v>432</v>
      </c>
      <c r="V1205" t="str">
        <f t="shared" si="113"/>
        <v>Tier 1</v>
      </c>
    </row>
    <row r="1206" spans="1:22">
      <c r="A1206" t="s">
        <v>1723</v>
      </c>
      <c r="B1206" t="s">
        <v>1579</v>
      </c>
      <c r="C1206" s="3">
        <v>46133.49722222222</v>
      </c>
      <c r="D1206" t="s">
        <v>1594</v>
      </c>
      <c r="E1206">
        <v>5</v>
      </c>
      <c r="F1206" s="4">
        <v>0</v>
      </c>
      <c r="G1206" s="4">
        <v>0.08</v>
      </c>
      <c r="H1206" s="4">
        <v>22</v>
      </c>
      <c r="I1206" s="4">
        <v>77.92</v>
      </c>
      <c r="J1206" s="4">
        <v>51.4</v>
      </c>
      <c r="K1206" s="4">
        <v>29.78</v>
      </c>
      <c r="L1206" t="s">
        <v>85</v>
      </c>
      <c r="M1206" t="s">
        <v>85</v>
      </c>
      <c r="N1206" t="s">
        <v>85</v>
      </c>
      <c r="O1206" s="4" t="str">
        <f t="shared" si="108"/>
        <v>Not measured</v>
      </c>
      <c r="P1206" s="5" t="str">
        <f t="shared" si="109"/>
        <v>Not measured</v>
      </c>
      <c r="Q1206" t="str">
        <f t="shared" si="110"/>
        <v>Not measured</v>
      </c>
      <c r="R1206" t="str">
        <f t="shared" si="111"/>
        <v>Not measured</v>
      </c>
      <c r="S1206" s="4" t="str">
        <f t="shared" si="112"/>
        <v>Not measured</v>
      </c>
      <c r="T1206" t="s">
        <v>86</v>
      </c>
      <c r="U1206" s="8" t="s">
        <v>430</v>
      </c>
      <c r="V1206" t="str">
        <f t="shared" si="113"/>
        <v>Tier 1</v>
      </c>
    </row>
    <row r="1207" spans="1:22">
      <c r="A1207" t="s">
        <v>1724</v>
      </c>
      <c r="B1207" t="s">
        <v>1579</v>
      </c>
      <c r="C1207" s="3">
        <v>46133.499305555553</v>
      </c>
      <c r="D1207" t="s">
        <v>1596</v>
      </c>
      <c r="E1207">
        <v>5</v>
      </c>
      <c r="F1207" s="4">
        <v>0</v>
      </c>
      <c r="G1207" s="4">
        <v>0.24</v>
      </c>
      <c r="H1207" s="4">
        <v>21.2</v>
      </c>
      <c r="I1207" s="4">
        <v>78.56</v>
      </c>
      <c r="J1207" s="4">
        <v>52.3</v>
      </c>
      <c r="K1207" s="4">
        <v>29.79</v>
      </c>
      <c r="L1207" t="s">
        <v>85</v>
      </c>
      <c r="M1207" t="s">
        <v>85</v>
      </c>
      <c r="N1207" t="s">
        <v>85</v>
      </c>
      <c r="O1207" s="4" t="str">
        <f t="shared" si="108"/>
        <v>Not measured</v>
      </c>
      <c r="P1207" s="5" t="str">
        <f t="shared" si="109"/>
        <v>Not measured</v>
      </c>
      <c r="Q1207" t="str">
        <f t="shared" si="110"/>
        <v>Not measured</v>
      </c>
      <c r="R1207" t="str">
        <f t="shared" si="111"/>
        <v>Not measured</v>
      </c>
      <c r="S1207" s="4" t="str">
        <f t="shared" si="112"/>
        <v>Not measured</v>
      </c>
      <c r="T1207" t="s">
        <v>86</v>
      </c>
      <c r="U1207" s="8" t="s">
        <v>1725</v>
      </c>
      <c r="V1207" t="str">
        <f t="shared" si="113"/>
        <v>Tier 1</v>
      </c>
    </row>
    <row r="1208" spans="1:22">
      <c r="A1208" t="s">
        <v>1726</v>
      </c>
      <c r="B1208" t="s">
        <v>1579</v>
      </c>
      <c r="C1208" s="3">
        <v>46133.502083333333</v>
      </c>
      <c r="D1208" t="s">
        <v>1598</v>
      </c>
      <c r="E1208">
        <v>5</v>
      </c>
      <c r="F1208" s="4">
        <v>0</v>
      </c>
      <c r="G1208" s="4">
        <v>0.18</v>
      </c>
      <c r="H1208" s="4">
        <v>21.8</v>
      </c>
      <c r="I1208" s="4">
        <v>78.02</v>
      </c>
      <c r="J1208" s="4">
        <v>52.3</v>
      </c>
      <c r="K1208" s="4">
        <v>29.8</v>
      </c>
      <c r="L1208" t="s">
        <v>85</v>
      </c>
      <c r="M1208" t="s">
        <v>85</v>
      </c>
      <c r="N1208" t="s">
        <v>85</v>
      </c>
      <c r="O1208" s="4" t="str">
        <f t="shared" si="108"/>
        <v>Not measured</v>
      </c>
      <c r="P1208" s="5" t="str">
        <f t="shared" si="109"/>
        <v>Not measured</v>
      </c>
      <c r="Q1208" t="str">
        <f t="shared" si="110"/>
        <v>Not measured</v>
      </c>
      <c r="R1208" t="str">
        <f t="shared" si="111"/>
        <v>Not measured</v>
      </c>
      <c r="S1208" s="4" t="str">
        <f t="shared" si="112"/>
        <v>Not measured</v>
      </c>
      <c r="T1208" t="s">
        <v>86</v>
      </c>
      <c r="U1208" s="8" t="s">
        <v>1727</v>
      </c>
      <c r="V1208" t="str">
        <f t="shared" si="113"/>
        <v>Tier 1</v>
      </c>
    </row>
    <row r="1209" spans="1:22">
      <c r="A1209" t="s">
        <v>1728</v>
      </c>
      <c r="B1209" t="s">
        <v>1579</v>
      </c>
      <c r="C1209" s="3">
        <v>46133.504861111112</v>
      </c>
      <c r="D1209" t="s">
        <v>1600</v>
      </c>
      <c r="E1209">
        <v>5</v>
      </c>
      <c r="F1209" s="4">
        <v>0</v>
      </c>
      <c r="G1209" s="4">
        <v>0.37</v>
      </c>
      <c r="H1209" s="4">
        <v>22.1</v>
      </c>
      <c r="I1209" s="4">
        <v>77.53</v>
      </c>
      <c r="J1209" s="4">
        <v>52.8</v>
      </c>
      <c r="K1209" s="4">
        <v>29.79</v>
      </c>
      <c r="L1209" t="s">
        <v>85</v>
      </c>
      <c r="M1209" t="s">
        <v>85</v>
      </c>
      <c r="N1209" t="s">
        <v>85</v>
      </c>
      <c r="O1209" s="4" t="str">
        <f t="shared" si="108"/>
        <v>Not measured</v>
      </c>
      <c r="P1209" s="5" t="str">
        <f t="shared" si="109"/>
        <v>Not measured</v>
      </c>
      <c r="Q1209" t="str">
        <f t="shared" si="110"/>
        <v>Not measured</v>
      </c>
      <c r="R1209" t="str">
        <f t="shared" si="111"/>
        <v>Not measured</v>
      </c>
      <c r="S1209" s="4" t="str">
        <f t="shared" si="112"/>
        <v>Not measured</v>
      </c>
      <c r="T1209" t="s">
        <v>86</v>
      </c>
      <c r="U1209" s="8" t="s">
        <v>1725</v>
      </c>
      <c r="V1209" t="str">
        <f t="shared" si="113"/>
        <v>Tier 1</v>
      </c>
    </row>
    <row r="1210" spans="1:22">
      <c r="A1210" t="s">
        <v>1729</v>
      </c>
      <c r="B1210" t="s">
        <v>1579</v>
      </c>
      <c r="C1210" s="3">
        <v>46133.506944444453</v>
      </c>
      <c r="D1210" t="s">
        <v>1602</v>
      </c>
      <c r="E1210">
        <v>5</v>
      </c>
      <c r="F1210" s="4">
        <v>0</v>
      </c>
      <c r="G1210" s="4">
        <v>0.09</v>
      </c>
      <c r="H1210" s="4">
        <v>21.2</v>
      </c>
      <c r="I1210" s="4">
        <v>78.709999999999994</v>
      </c>
      <c r="J1210" s="4">
        <v>53</v>
      </c>
      <c r="K1210" s="4">
        <v>29.78</v>
      </c>
      <c r="L1210" t="s">
        <v>85</v>
      </c>
      <c r="M1210" t="s">
        <v>85</v>
      </c>
      <c r="N1210" t="s">
        <v>85</v>
      </c>
      <c r="O1210" s="4" t="str">
        <f t="shared" si="108"/>
        <v>Not measured</v>
      </c>
      <c r="P1210" s="5" t="str">
        <f t="shared" si="109"/>
        <v>Not measured</v>
      </c>
      <c r="Q1210" t="str">
        <f t="shared" si="110"/>
        <v>Not measured</v>
      </c>
      <c r="R1210" t="str">
        <f t="shared" si="111"/>
        <v>Not measured</v>
      </c>
      <c r="S1210" s="4" t="str">
        <f t="shared" si="112"/>
        <v>Not measured</v>
      </c>
      <c r="T1210" t="s">
        <v>86</v>
      </c>
      <c r="U1210" s="8" t="s">
        <v>430</v>
      </c>
      <c r="V1210" t="str">
        <f t="shared" si="113"/>
        <v>Tier 1</v>
      </c>
    </row>
    <row r="1211" spans="1:22">
      <c r="A1211" t="s">
        <v>1730</v>
      </c>
      <c r="B1211" t="s">
        <v>1579</v>
      </c>
      <c r="C1211" s="3">
        <v>46133.509722222218</v>
      </c>
      <c r="D1211" t="s">
        <v>1604</v>
      </c>
      <c r="E1211">
        <v>5</v>
      </c>
      <c r="F1211" s="4">
        <v>0</v>
      </c>
      <c r="G1211" s="4">
        <v>0.24</v>
      </c>
      <c r="H1211" s="4">
        <v>21.3</v>
      </c>
      <c r="I1211" s="4">
        <v>78.459999999999994</v>
      </c>
      <c r="J1211" s="4">
        <v>53.4</v>
      </c>
      <c r="K1211" s="4">
        <v>29.77</v>
      </c>
      <c r="L1211" t="s">
        <v>85</v>
      </c>
      <c r="M1211" t="s">
        <v>85</v>
      </c>
      <c r="N1211" t="s">
        <v>85</v>
      </c>
      <c r="O1211" s="4" t="str">
        <f t="shared" si="108"/>
        <v>Not measured</v>
      </c>
      <c r="P1211" s="5" t="str">
        <f t="shared" si="109"/>
        <v>Not measured</v>
      </c>
      <c r="Q1211" t="str">
        <f t="shared" si="110"/>
        <v>Not measured</v>
      </c>
      <c r="R1211" t="str">
        <f t="shared" si="111"/>
        <v>Not measured</v>
      </c>
      <c r="S1211" s="4" t="str">
        <f t="shared" si="112"/>
        <v>Not measured</v>
      </c>
      <c r="T1211" t="s">
        <v>86</v>
      </c>
      <c r="U1211" s="8" t="s">
        <v>432</v>
      </c>
      <c r="V1211" t="str">
        <f t="shared" si="113"/>
        <v>Tier 1</v>
      </c>
    </row>
    <row r="1212" spans="1:22">
      <c r="A1212" t="s">
        <v>1731</v>
      </c>
      <c r="B1212" t="s">
        <v>1579</v>
      </c>
      <c r="C1212" s="3">
        <v>46133.511805555558</v>
      </c>
      <c r="D1212" t="s">
        <v>1606</v>
      </c>
      <c r="E1212">
        <v>5</v>
      </c>
      <c r="F1212" s="4">
        <v>0</v>
      </c>
      <c r="G1212" s="4">
        <v>0.36</v>
      </c>
      <c r="H1212" s="4">
        <v>22</v>
      </c>
      <c r="I1212" s="4">
        <v>77.64</v>
      </c>
      <c r="J1212" s="4">
        <v>53.7</v>
      </c>
      <c r="K1212" s="4">
        <v>29.76</v>
      </c>
      <c r="L1212" t="s">
        <v>85</v>
      </c>
      <c r="M1212" t="s">
        <v>85</v>
      </c>
      <c r="N1212" t="s">
        <v>85</v>
      </c>
      <c r="O1212" s="4" t="str">
        <f t="shared" si="108"/>
        <v>Not measured</v>
      </c>
      <c r="P1212" s="5" t="str">
        <f t="shared" si="109"/>
        <v>Not measured</v>
      </c>
      <c r="Q1212" t="str">
        <f t="shared" si="110"/>
        <v>Not measured</v>
      </c>
      <c r="R1212" t="str">
        <f t="shared" si="111"/>
        <v>Not measured</v>
      </c>
      <c r="S1212" s="4" t="str">
        <f t="shared" si="112"/>
        <v>Not measured</v>
      </c>
      <c r="T1212" t="s">
        <v>86</v>
      </c>
      <c r="U1212" s="8" t="s">
        <v>437</v>
      </c>
      <c r="V1212" t="str">
        <f t="shared" si="113"/>
        <v>Tier 1</v>
      </c>
    </row>
    <row r="1213" spans="1:22">
      <c r="A1213" t="s">
        <v>1732</v>
      </c>
      <c r="B1213" t="s">
        <v>1579</v>
      </c>
      <c r="C1213" s="3">
        <v>46133.51458333333</v>
      </c>
      <c r="D1213" t="s">
        <v>1608</v>
      </c>
      <c r="E1213">
        <v>5</v>
      </c>
      <c r="F1213" s="4">
        <v>0</v>
      </c>
      <c r="G1213" s="4">
        <v>0.18</v>
      </c>
      <c r="H1213" s="4">
        <v>21.2</v>
      </c>
      <c r="I1213" s="4">
        <v>78.62</v>
      </c>
      <c r="J1213" s="4">
        <v>54.2</v>
      </c>
      <c r="K1213" s="4">
        <v>29.75</v>
      </c>
      <c r="L1213" t="s">
        <v>85</v>
      </c>
      <c r="M1213" t="s">
        <v>85</v>
      </c>
      <c r="N1213" t="s">
        <v>85</v>
      </c>
      <c r="O1213" s="4" t="str">
        <f t="shared" si="108"/>
        <v>Not measured</v>
      </c>
      <c r="P1213" s="5" t="str">
        <f t="shared" si="109"/>
        <v>Not measured</v>
      </c>
      <c r="Q1213" t="str">
        <f t="shared" si="110"/>
        <v>Not measured</v>
      </c>
      <c r="R1213" t="str">
        <f t="shared" si="111"/>
        <v>Not measured</v>
      </c>
      <c r="S1213" s="4" t="str">
        <f t="shared" si="112"/>
        <v>Not measured</v>
      </c>
      <c r="T1213" t="s">
        <v>86</v>
      </c>
      <c r="U1213" s="8" t="s">
        <v>441</v>
      </c>
      <c r="V1213" t="str">
        <f t="shared" si="113"/>
        <v>Tier 1</v>
      </c>
    </row>
    <row r="1214" spans="1:22">
      <c r="A1214" t="s">
        <v>1733</v>
      </c>
      <c r="B1214" t="s">
        <v>1579</v>
      </c>
      <c r="C1214" s="3">
        <v>46133.517361111109</v>
      </c>
      <c r="D1214" t="s">
        <v>1610</v>
      </c>
      <c r="E1214">
        <v>5</v>
      </c>
      <c r="F1214" s="4">
        <v>0</v>
      </c>
      <c r="G1214" s="4">
        <v>0.09</v>
      </c>
      <c r="H1214" s="4">
        <v>21.7</v>
      </c>
      <c r="I1214" s="4">
        <v>78.209999999999994</v>
      </c>
      <c r="J1214" s="4">
        <v>54.2</v>
      </c>
      <c r="K1214" s="4">
        <v>29.74</v>
      </c>
      <c r="L1214" t="s">
        <v>85</v>
      </c>
      <c r="M1214" t="s">
        <v>85</v>
      </c>
      <c r="N1214" t="s">
        <v>85</v>
      </c>
      <c r="O1214" s="4" t="str">
        <f t="shared" si="108"/>
        <v>Not measured</v>
      </c>
      <c r="P1214" s="5" t="str">
        <f t="shared" si="109"/>
        <v>Not measured</v>
      </c>
      <c r="Q1214" t="str">
        <f t="shared" si="110"/>
        <v>Not measured</v>
      </c>
      <c r="R1214" t="str">
        <f t="shared" si="111"/>
        <v>Not measured</v>
      </c>
      <c r="S1214" s="4" t="str">
        <f t="shared" si="112"/>
        <v>Not measured</v>
      </c>
      <c r="T1214" t="s">
        <v>86</v>
      </c>
      <c r="U1214" s="8" t="s">
        <v>446</v>
      </c>
      <c r="V1214" t="str">
        <f t="shared" si="113"/>
        <v>Tier 1</v>
      </c>
    </row>
    <row r="1215" spans="1:22">
      <c r="A1215" t="s">
        <v>1734</v>
      </c>
      <c r="B1215" t="s">
        <v>1579</v>
      </c>
      <c r="C1215" s="3">
        <v>46133.519444444442</v>
      </c>
      <c r="D1215" t="s">
        <v>1612</v>
      </c>
      <c r="E1215">
        <v>5</v>
      </c>
      <c r="F1215" s="4">
        <v>0.49</v>
      </c>
      <c r="G1215" s="4">
        <v>0.35</v>
      </c>
      <c r="H1215" s="4">
        <v>8.5</v>
      </c>
      <c r="I1215" s="4">
        <v>90.66</v>
      </c>
      <c r="J1215" s="4">
        <v>54.4</v>
      </c>
      <c r="K1215" s="4">
        <v>29.73</v>
      </c>
      <c r="L1215" t="s">
        <v>85</v>
      </c>
      <c r="M1215" t="s">
        <v>85</v>
      </c>
      <c r="N1215" t="s">
        <v>85</v>
      </c>
      <c r="O1215" s="4" t="str">
        <f t="shared" si="108"/>
        <v>Not measured</v>
      </c>
      <c r="P1215" s="5" t="str">
        <f t="shared" si="109"/>
        <v>Not measured</v>
      </c>
      <c r="Q1215" t="str">
        <f t="shared" si="110"/>
        <v>Not measured</v>
      </c>
      <c r="R1215" t="str">
        <f t="shared" si="111"/>
        <v>Not measured</v>
      </c>
      <c r="S1215" s="4" t="str">
        <f t="shared" si="112"/>
        <v>Not measured</v>
      </c>
      <c r="T1215" t="s">
        <v>86</v>
      </c>
      <c r="U1215" s="8" t="s">
        <v>450</v>
      </c>
      <c r="V1215" t="str">
        <f t="shared" si="113"/>
        <v>Tier 1</v>
      </c>
    </row>
    <row r="1216" spans="1:22">
      <c r="A1216" t="s">
        <v>1735</v>
      </c>
      <c r="B1216" t="s">
        <v>1579</v>
      </c>
      <c r="C1216" s="3">
        <v>46133.522222222222</v>
      </c>
      <c r="D1216" t="s">
        <v>1614</v>
      </c>
      <c r="E1216">
        <v>5</v>
      </c>
      <c r="F1216" s="4">
        <v>50.1</v>
      </c>
      <c r="G1216" s="4">
        <v>28.9</v>
      </c>
      <c r="H1216" s="4">
        <v>10.7</v>
      </c>
      <c r="I1216" s="4">
        <v>10.3</v>
      </c>
      <c r="J1216" s="4">
        <v>53.9</v>
      </c>
      <c r="K1216" s="4">
        <v>29.72</v>
      </c>
      <c r="L1216" t="s">
        <v>85</v>
      </c>
      <c r="M1216" t="s">
        <v>85</v>
      </c>
      <c r="N1216" t="s">
        <v>85</v>
      </c>
      <c r="O1216" s="4" t="str">
        <f t="shared" si="108"/>
        <v>Not measured</v>
      </c>
      <c r="P1216" s="5" t="str">
        <f t="shared" si="109"/>
        <v>Not measured</v>
      </c>
      <c r="Q1216" t="str">
        <f t="shared" si="110"/>
        <v>Not measured</v>
      </c>
      <c r="R1216" t="str">
        <f t="shared" si="111"/>
        <v>Not measured</v>
      </c>
      <c r="S1216" s="4" t="str">
        <f t="shared" si="112"/>
        <v>Not measured</v>
      </c>
      <c r="T1216" t="s">
        <v>86</v>
      </c>
      <c r="U1216" s="8" t="s">
        <v>455</v>
      </c>
      <c r="V1216" t="str">
        <f t="shared" si="113"/>
        <v>Tier 3</v>
      </c>
    </row>
    <row r="1217" spans="1:22">
      <c r="A1217" t="s">
        <v>1736</v>
      </c>
      <c r="B1217" t="s">
        <v>1579</v>
      </c>
      <c r="C1217" s="3">
        <v>46133.524305555547</v>
      </c>
      <c r="D1217" t="s">
        <v>1616</v>
      </c>
      <c r="E1217">
        <v>5</v>
      </c>
      <c r="F1217" s="4">
        <v>0</v>
      </c>
      <c r="G1217" s="4">
        <v>0.08</v>
      </c>
      <c r="H1217" s="4">
        <v>22</v>
      </c>
      <c r="I1217" s="4">
        <v>77.92</v>
      </c>
      <c r="J1217" s="4">
        <v>52.4</v>
      </c>
      <c r="K1217" s="4">
        <v>29.71</v>
      </c>
      <c r="L1217" t="s">
        <v>85</v>
      </c>
      <c r="M1217" t="s">
        <v>85</v>
      </c>
      <c r="N1217" t="s">
        <v>85</v>
      </c>
      <c r="O1217" s="4" t="str">
        <f t="shared" si="108"/>
        <v>Not measured</v>
      </c>
      <c r="P1217" s="5" t="str">
        <f t="shared" si="109"/>
        <v>Not measured</v>
      </c>
      <c r="Q1217" t="str">
        <f t="shared" si="110"/>
        <v>Not measured</v>
      </c>
      <c r="R1217" t="str">
        <f t="shared" si="111"/>
        <v>Not measured</v>
      </c>
      <c r="S1217" s="4" t="str">
        <f t="shared" si="112"/>
        <v>Not measured</v>
      </c>
      <c r="T1217" t="s">
        <v>86</v>
      </c>
      <c r="U1217" s="8" t="s">
        <v>459</v>
      </c>
      <c r="V1217" t="str">
        <f t="shared" si="113"/>
        <v>Tier 1</v>
      </c>
    </row>
    <row r="1218" spans="1:22">
      <c r="A1218" t="s">
        <v>1737</v>
      </c>
      <c r="B1218" t="s">
        <v>1579</v>
      </c>
      <c r="C1218" s="3">
        <v>46133.527083333327</v>
      </c>
      <c r="D1218" t="s">
        <v>1618</v>
      </c>
      <c r="E1218">
        <v>5</v>
      </c>
      <c r="F1218" s="4">
        <v>0.12</v>
      </c>
      <c r="G1218" s="4">
        <v>0.24</v>
      </c>
      <c r="H1218" s="4">
        <v>21.2</v>
      </c>
      <c r="I1218" s="4">
        <v>78.44</v>
      </c>
      <c r="J1218" s="4">
        <v>53.8</v>
      </c>
      <c r="K1218" s="4">
        <v>29.7</v>
      </c>
      <c r="L1218" t="s">
        <v>85</v>
      </c>
      <c r="M1218" t="s">
        <v>85</v>
      </c>
      <c r="N1218" t="s">
        <v>85</v>
      </c>
      <c r="O1218" s="4" t="str">
        <f t="shared" ref="O1218:O1281" si="114">IF(NOT(ISNUMBER(M1218)),"Not measured",IF(ABS(M1218)=0,0,IF(OR(ABS(M1218)&lt;0.01,ABS(M1218)&gt;24),"Not calculated",ROUND(3.8*SQRT(ABS(M1218)),2))))</f>
        <v>Not measured</v>
      </c>
      <c r="P1218" s="5" t="str">
        <f t="shared" ref="P1218:P1281" si="115">IF(AND(ISNUMBER(O1218),ISNUMBER(F1218)),ROUND(O1218*F1218/100,3),IF(O1218="Not calculated","Not calculated","Not measured"))</f>
        <v>Not measured</v>
      </c>
      <c r="Q1218" t="str">
        <f t="shared" ref="Q1218:Q1281" si="116">IF(NOT(ISNUMBER(M1218)),"Not measured",IF(M1218&gt;0,"Positive ΔP",IF(M1218&lt;0,"Negative ΔP","Zero ΔP")))</f>
        <v>Not measured</v>
      </c>
      <c r="R1218" t="str">
        <f t="shared" ref="R1218:R1281" si="117">IF(NOT(ISNUMBER(M1218)),"Not measured",IF(ABS(M1218)=0,"Zero / below detection",IF(ABS(M1218)&lt;0.01,"Below table minimum",IF(ABS(M1218)&gt;24,"Above table maximum",IF(3.8*SQRT(ABS(M1218))&gt;10,"Above recommended range","Within Model #180 range")))))</f>
        <v>Not measured</v>
      </c>
      <c r="S1218" s="4" t="str">
        <f t="shared" ref="S1218:S1281" si="118">IF(AND(ISNUMBER(N1218),ISNUMBER(O1218)),ROUND(N1218-O1218,2),IF(O1218="Not calculated","Not calculated","Not measured"))</f>
        <v>Not measured</v>
      </c>
      <c r="T1218" t="s">
        <v>86</v>
      </c>
      <c r="U1218" s="8" t="s">
        <v>112</v>
      </c>
      <c r="V1218" t="str">
        <f t="shared" ref="V1218:V1281" si="119">IF(NOT(ISNUMBER(F1218)),"Not Classified",IF(F1218&lt;=1.25,"Tier 1",IF(F1218&lt;2.5,"Tier 2","Tier 3")))</f>
        <v>Tier 1</v>
      </c>
    </row>
    <row r="1219" spans="1:22">
      <c r="A1219" t="s">
        <v>1738</v>
      </c>
      <c r="B1219" t="s">
        <v>1579</v>
      </c>
      <c r="C1219" s="3">
        <v>46133.529861111107</v>
      </c>
      <c r="D1219" t="s">
        <v>1620</v>
      </c>
      <c r="E1219">
        <v>5</v>
      </c>
      <c r="F1219" s="4">
        <v>0</v>
      </c>
      <c r="G1219" s="4">
        <v>0.36</v>
      </c>
      <c r="H1219" s="4">
        <v>21.3</v>
      </c>
      <c r="I1219" s="4">
        <v>78.34</v>
      </c>
      <c r="J1219" s="4">
        <v>51.9</v>
      </c>
      <c r="K1219" s="4">
        <v>29.69</v>
      </c>
      <c r="L1219" t="s">
        <v>85</v>
      </c>
      <c r="M1219" t="s">
        <v>85</v>
      </c>
      <c r="N1219" t="s">
        <v>85</v>
      </c>
      <c r="O1219" s="4" t="str">
        <f t="shared" si="114"/>
        <v>Not measured</v>
      </c>
      <c r="P1219" s="5" t="str">
        <f t="shared" si="115"/>
        <v>Not measured</v>
      </c>
      <c r="Q1219" t="str">
        <f t="shared" si="116"/>
        <v>Not measured</v>
      </c>
      <c r="R1219" t="str">
        <f t="shared" si="117"/>
        <v>Not measured</v>
      </c>
      <c r="S1219" s="4" t="str">
        <f t="shared" si="118"/>
        <v>Not measured</v>
      </c>
      <c r="T1219" t="s">
        <v>86</v>
      </c>
      <c r="U1219" s="8" t="s">
        <v>467</v>
      </c>
      <c r="V1219" t="str">
        <f t="shared" si="119"/>
        <v>Tier 1</v>
      </c>
    </row>
    <row r="1220" spans="1:22">
      <c r="A1220" t="s">
        <v>1739</v>
      </c>
      <c r="B1220" t="s">
        <v>1579</v>
      </c>
      <c r="C1220" s="3">
        <v>46133.531944444447</v>
      </c>
      <c r="D1220" t="s">
        <v>1622</v>
      </c>
      <c r="E1220">
        <v>5</v>
      </c>
      <c r="F1220" s="4">
        <v>0.09</v>
      </c>
      <c r="G1220" s="4">
        <v>0.24</v>
      </c>
      <c r="H1220" s="4">
        <v>22</v>
      </c>
      <c r="I1220" s="4">
        <v>77.67</v>
      </c>
      <c r="J1220" s="4">
        <v>54.1</v>
      </c>
      <c r="K1220" s="4">
        <v>29.68</v>
      </c>
      <c r="L1220" t="s">
        <v>85</v>
      </c>
      <c r="M1220" t="s">
        <v>85</v>
      </c>
      <c r="N1220" t="s">
        <v>85</v>
      </c>
      <c r="O1220" s="4" t="str">
        <f t="shared" si="114"/>
        <v>Not measured</v>
      </c>
      <c r="P1220" s="5" t="str">
        <f t="shared" si="115"/>
        <v>Not measured</v>
      </c>
      <c r="Q1220" t="str">
        <f t="shared" si="116"/>
        <v>Not measured</v>
      </c>
      <c r="R1220" t="str">
        <f t="shared" si="117"/>
        <v>Not measured</v>
      </c>
      <c r="S1220" s="4" t="str">
        <f t="shared" si="118"/>
        <v>Not measured</v>
      </c>
      <c r="T1220" t="s">
        <v>86</v>
      </c>
      <c r="U1220" s="8" t="s">
        <v>472</v>
      </c>
      <c r="V1220" t="str">
        <f t="shared" si="119"/>
        <v>Tier 1</v>
      </c>
    </row>
    <row r="1221" spans="1:22">
      <c r="A1221" t="s">
        <v>1740</v>
      </c>
      <c r="B1221" t="s">
        <v>1579</v>
      </c>
      <c r="C1221" s="3">
        <v>46133.534722222219</v>
      </c>
      <c r="D1221" t="s">
        <v>1624</v>
      </c>
      <c r="E1221">
        <v>5</v>
      </c>
      <c r="F1221" s="4">
        <v>0.12</v>
      </c>
      <c r="G1221" s="4">
        <v>0.09</v>
      </c>
      <c r="H1221" s="4">
        <v>21.5</v>
      </c>
      <c r="I1221" s="4">
        <v>78.290000000000006</v>
      </c>
      <c r="J1221" s="4">
        <v>52.7</v>
      </c>
      <c r="K1221" s="4">
        <v>29.69</v>
      </c>
      <c r="L1221" t="s">
        <v>85</v>
      </c>
      <c r="M1221" t="s">
        <v>85</v>
      </c>
      <c r="N1221" t="s">
        <v>85</v>
      </c>
      <c r="O1221" s="4" t="str">
        <f t="shared" si="114"/>
        <v>Not measured</v>
      </c>
      <c r="P1221" s="5" t="str">
        <f t="shared" si="115"/>
        <v>Not measured</v>
      </c>
      <c r="Q1221" t="str">
        <f t="shared" si="116"/>
        <v>Not measured</v>
      </c>
      <c r="R1221" t="str">
        <f t="shared" si="117"/>
        <v>Not measured</v>
      </c>
      <c r="S1221" s="4" t="str">
        <f t="shared" si="118"/>
        <v>Not measured</v>
      </c>
      <c r="T1221" t="s">
        <v>86</v>
      </c>
      <c r="U1221" s="8" t="s">
        <v>467</v>
      </c>
      <c r="V1221" t="str">
        <f t="shared" si="119"/>
        <v>Tier 1</v>
      </c>
    </row>
    <row r="1222" spans="1:22">
      <c r="A1222" t="s">
        <v>1741</v>
      </c>
      <c r="B1222" t="s">
        <v>1579</v>
      </c>
      <c r="C1222" s="3">
        <v>46133.536805555559</v>
      </c>
      <c r="D1222" t="s">
        <v>1626</v>
      </c>
      <c r="E1222">
        <v>5</v>
      </c>
      <c r="F1222" s="4">
        <v>0</v>
      </c>
      <c r="G1222" s="4">
        <v>0.36</v>
      </c>
      <c r="H1222" s="4">
        <v>21.6</v>
      </c>
      <c r="I1222" s="4">
        <v>78.040000000000006</v>
      </c>
      <c r="J1222" s="4">
        <v>53.2</v>
      </c>
      <c r="K1222" s="4">
        <v>29.7</v>
      </c>
      <c r="L1222" t="s">
        <v>85</v>
      </c>
      <c r="M1222" t="s">
        <v>85</v>
      </c>
      <c r="N1222" t="s">
        <v>85</v>
      </c>
      <c r="O1222" s="4" t="str">
        <f t="shared" si="114"/>
        <v>Not measured</v>
      </c>
      <c r="P1222" s="5" t="str">
        <f t="shared" si="115"/>
        <v>Not measured</v>
      </c>
      <c r="Q1222" t="str">
        <f t="shared" si="116"/>
        <v>Not measured</v>
      </c>
      <c r="R1222" t="str">
        <f t="shared" si="117"/>
        <v>Not measured</v>
      </c>
      <c r="S1222" s="4" t="str">
        <f t="shared" si="118"/>
        <v>Not measured</v>
      </c>
      <c r="T1222" t="s">
        <v>86</v>
      </c>
      <c r="U1222" s="8" t="s">
        <v>112</v>
      </c>
      <c r="V1222" t="str">
        <f t="shared" si="119"/>
        <v>Tier 1</v>
      </c>
    </row>
    <row r="1223" spans="1:22">
      <c r="A1223" t="s">
        <v>1742</v>
      </c>
      <c r="B1223" t="s">
        <v>1579</v>
      </c>
      <c r="C1223" s="3">
        <v>46133.539583333331</v>
      </c>
      <c r="D1223" t="s">
        <v>1628</v>
      </c>
      <c r="E1223">
        <v>5</v>
      </c>
      <c r="F1223" s="4">
        <v>0</v>
      </c>
      <c r="G1223" s="4">
        <v>0.09</v>
      </c>
      <c r="H1223" s="4">
        <v>22.3</v>
      </c>
      <c r="I1223" s="4">
        <v>77.61</v>
      </c>
      <c r="J1223" s="4">
        <v>51.6</v>
      </c>
      <c r="K1223" s="4">
        <v>29.71</v>
      </c>
      <c r="L1223" t="s">
        <v>85</v>
      </c>
      <c r="M1223" t="s">
        <v>85</v>
      </c>
      <c r="N1223" t="s">
        <v>85</v>
      </c>
      <c r="O1223" s="4" t="str">
        <f t="shared" si="114"/>
        <v>Not measured</v>
      </c>
      <c r="P1223" s="5" t="str">
        <f t="shared" si="115"/>
        <v>Not measured</v>
      </c>
      <c r="Q1223" t="str">
        <f t="shared" si="116"/>
        <v>Not measured</v>
      </c>
      <c r="R1223" t="str">
        <f t="shared" si="117"/>
        <v>Not measured</v>
      </c>
      <c r="S1223" s="4" t="str">
        <f t="shared" si="118"/>
        <v>Not measured</v>
      </c>
      <c r="T1223" t="s">
        <v>86</v>
      </c>
      <c r="U1223" s="8" t="s">
        <v>459</v>
      </c>
      <c r="V1223" t="str">
        <f t="shared" si="119"/>
        <v>Tier 1</v>
      </c>
    </row>
    <row r="1224" spans="1:22">
      <c r="A1224" t="s">
        <v>1743</v>
      </c>
      <c r="B1224" t="s">
        <v>1579</v>
      </c>
      <c r="C1224" s="3">
        <v>46133.542361111111</v>
      </c>
      <c r="D1224" t="s">
        <v>1630</v>
      </c>
      <c r="E1224">
        <v>5</v>
      </c>
      <c r="F1224" s="4">
        <v>0.09</v>
      </c>
      <c r="G1224" s="4">
        <v>0.08</v>
      </c>
      <c r="H1224" s="4">
        <v>22.6</v>
      </c>
      <c r="I1224" s="4">
        <v>77.23</v>
      </c>
      <c r="J1224" s="4">
        <v>54.3</v>
      </c>
      <c r="K1224" s="4">
        <v>29.72</v>
      </c>
      <c r="L1224" t="s">
        <v>85</v>
      </c>
      <c r="M1224" t="s">
        <v>85</v>
      </c>
      <c r="N1224" t="s">
        <v>85</v>
      </c>
      <c r="O1224" s="4" t="str">
        <f t="shared" si="114"/>
        <v>Not measured</v>
      </c>
      <c r="P1224" s="5" t="str">
        <f t="shared" si="115"/>
        <v>Not measured</v>
      </c>
      <c r="Q1224" t="str">
        <f t="shared" si="116"/>
        <v>Not measured</v>
      </c>
      <c r="R1224" t="str">
        <f t="shared" si="117"/>
        <v>Not measured</v>
      </c>
      <c r="S1224" s="4" t="str">
        <f t="shared" si="118"/>
        <v>Not measured</v>
      </c>
      <c r="T1224" t="s">
        <v>86</v>
      </c>
      <c r="U1224" s="8" t="s">
        <v>455</v>
      </c>
      <c r="V1224" t="str">
        <f t="shared" si="119"/>
        <v>Tier 1</v>
      </c>
    </row>
    <row r="1225" spans="1:22">
      <c r="A1225" t="s">
        <v>1744</v>
      </c>
      <c r="B1225" t="s">
        <v>1579</v>
      </c>
      <c r="C1225" s="3">
        <v>46133.544444444437</v>
      </c>
      <c r="D1225" t="s">
        <v>1632</v>
      </c>
      <c r="E1225">
        <v>5</v>
      </c>
      <c r="F1225" s="4">
        <v>0</v>
      </c>
      <c r="G1225" s="4">
        <v>0.12</v>
      </c>
      <c r="H1225" s="4">
        <v>22</v>
      </c>
      <c r="I1225" s="4">
        <v>77.88</v>
      </c>
      <c r="J1225" s="4">
        <v>52.1</v>
      </c>
      <c r="K1225" s="4">
        <v>29.73</v>
      </c>
      <c r="L1225" t="s">
        <v>85</v>
      </c>
      <c r="M1225" t="s">
        <v>85</v>
      </c>
      <c r="N1225" t="s">
        <v>85</v>
      </c>
      <c r="O1225" s="4" t="str">
        <f t="shared" si="114"/>
        <v>Not measured</v>
      </c>
      <c r="P1225" s="5" t="str">
        <f t="shared" si="115"/>
        <v>Not measured</v>
      </c>
      <c r="Q1225" t="str">
        <f t="shared" si="116"/>
        <v>Not measured</v>
      </c>
      <c r="R1225" t="str">
        <f t="shared" si="117"/>
        <v>Not measured</v>
      </c>
      <c r="S1225" s="4" t="str">
        <f t="shared" si="118"/>
        <v>Not measured</v>
      </c>
      <c r="T1225" t="s">
        <v>86</v>
      </c>
      <c r="U1225" s="8" t="s">
        <v>450</v>
      </c>
      <c r="V1225" t="str">
        <f t="shared" si="119"/>
        <v>Tier 1</v>
      </c>
    </row>
    <row r="1226" spans="1:22">
      <c r="A1226" t="s">
        <v>1745</v>
      </c>
      <c r="B1226" t="s">
        <v>1579</v>
      </c>
      <c r="C1226" s="3">
        <v>46146.583333333343</v>
      </c>
      <c r="D1226" t="s">
        <v>1580</v>
      </c>
      <c r="E1226">
        <v>6</v>
      </c>
      <c r="F1226" s="4">
        <v>0.32</v>
      </c>
      <c r="G1226" s="4">
        <v>0.21</v>
      </c>
      <c r="H1226" s="4">
        <v>21.4</v>
      </c>
      <c r="I1226" s="4">
        <v>78.069999999999993</v>
      </c>
      <c r="J1226" s="4">
        <v>65.2</v>
      </c>
      <c r="K1226" s="4">
        <v>29.66</v>
      </c>
      <c r="L1226" s="4">
        <v>-0.06</v>
      </c>
      <c r="M1226" s="4">
        <v>-0.01</v>
      </c>
      <c r="N1226" t="s">
        <v>85</v>
      </c>
      <c r="O1226" s="4">
        <f t="shared" si="114"/>
        <v>0.38</v>
      </c>
      <c r="P1226" s="5">
        <f t="shared" si="115"/>
        <v>1E-3</v>
      </c>
      <c r="Q1226" t="str">
        <f t="shared" si="116"/>
        <v>Negative ΔP</v>
      </c>
      <c r="R1226" t="str">
        <f t="shared" si="117"/>
        <v>Within Model #180 range</v>
      </c>
      <c r="S1226" s="4" t="str">
        <f t="shared" si="118"/>
        <v>Not measured</v>
      </c>
      <c r="T1226" t="s">
        <v>86</v>
      </c>
      <c r="U1226" s="8" t="s">
        <v>1746</v>
      </c>
      <c r="V1226" t="str">
        <f t="shared" si="119"/>
        <v>Tier 1</v>
      </c>
    </row>
    <row r="1227" spans="1:22">
      <c r="A1227" t="s">
        <v>1747</v>
      </c>
      <c r="B1227" t="s">
        <v>1579</v>
      </c>
      <c r="C1227" s="3">
        <v>46146.586111111108</v>
      </c>
      <c r="D1227" t="s">
        <v>1584</v>
      </c>
      <c r="E1227">
        <v>6</v>
      </c>
      <c r="F1227" s="4">
        <v>0.78</v>
      </c>
      <c r="G1227" s="4">
        <v>0.28000000000000003</v>
      </c>
      <c r="H1227" s="4">
        <v>21.6</v>
      </c>
      <c r="I1227" s="4">
        <v>77.34</v>
      </c>
      <c r="J1227" s="4">
        <v>65.400000000000006</v>
      </c>
      <c r="K1227" s="4">
        <v>29.67</v>
      </c>
      <c r="L1227" s="4">
        <v>-0.06</v>
      </c>
      <c r="M1227" s="4">
        <v>-0.01</v>
      </c>
      <c r="N1227" t="s">
        <v>85</v>
      </c>
      <c r="O1227" s="4">
        <f t="shared" si="114"/>
        <v>0.38</v>
      </c>
      <c r="P1227" s="5">
        <f t="shared" si="115"/>
        <v>3.0000000000000001E-3</v>
      </c>
      <c r="Q1227" t="str">
        <f t="shared" si="116"/>
        <v>Negative ΔP</v>
      </c>
      <c r="R1227" t="str">
        <f t="shared" si="117"/>
        <v>Within Model #180 range</v>
      </c>
      <c r="S1227" s="4" t="str">
        <f t="shared" si="118"/>
        <v>Not measured</v>
      </c>
      <c r="T1227" t="s">
        <v>86</v>
      </c>
      <c r="U1227" s="8" t="s">
        <v>476</v>
      </c>
      <c r="V1227" t="str">
        <f t="shared" si="119"/>
        <v>Tier 1</v>
      </c>
    </row>
    <row r="1228" spans="1:22">
      <c r="A1228" t="s">
        <v>1748</v>
      </c>
      <c r="B1228" t="s">
        <v>1579</v>
      </c>
      <c r="C1228" s="3">
        <v>46146.588194444441</v>
      </c>
      <c r="D1228" t="s">
        <v>1586</v>
      </c>
      <c r="E1228">
        <v>6</v>
      </c>
      <c r="F1228" s="4">
        <v>0.24</v>
      </c>
      <c r="G1228" s="4">
        <v>0.1</v>
      </c>
      <c r="H1228" s="4">
        <v>21.3</v>
      </c>
      <c r="I1228" s="4">
        <v>78.36</v>
      </c>
      <c r="J1228" s="4">
        <v>67.400000000000006</v>
      </c>
      <c r="K1228" s="4">
        <v>29.68</v>
      </c>
      <c r="L1228" s="4">
        <v>-0.06</v>
      </c>
      <c r="M1228" s="4">
        <v>-0.01</v>
      </c>
      <c r="N1228" t="s">
        <v>85</v>
      </c>
      <c r="O1228" s="4">
        <f t="shared" si="114"/>
        <v>0.38</v>
      </c>
      <c r="P1228" s="5">
        <f t="shared" si="115"/>
        <v>1E-3</v>
      </c>
      <c r="Q1228" t="str">
        <f t="shared" si="116"/>
        <v>Negative ΔP</v>
      </c>
      <c r="R1228" t="str">
        <f t="shared" si="117"/>
        <v>Within Model #180 range</v>
      </c>
      <c r="S1228" s="4" t="str">
        <f t="shared" si="118"/>
        <v>Not measured</v>
      </c>
      <c r="T1228" t="s">
        <v>86</v>
      </c>
      <c r="U1228" s="8" t="s">
        <v>472</v>
      </c>
      <c r="V1228" t="str">
        <f t="shared" si="119"/>
        <v>Tier 1</v>
      </c>
    </row>
    <row r="1229" spans="1:22">
      <c r="A1229" t="s">
        <v>1749</v>
      </c>
      <c r="B1229" t="s">
        <v>1579</v>
      </c>
      <c r="C1229" s="3">
        <v>46146.59097222222</v>
      </c>
      <c r="D1229" t="s">
        <v>1588</v>
      </c>
      <c r="E1229">
        <v>6</v>
      </c>
      <c r="F1229" s="4">
        <v>8.2100000000000009</v>
      </c>
      <c r="G1229" s="4">
        <v>6.83</v>
      </c>
      <c r="H1229" s="4">
        <v>15.7</v>
      </c>
      <c r="I1229" s="4">
        <v>69.260000000000005</v>
      </c>
      <c r="J1229" s="4">
        <v>65.7</v>
      </c>
      <c r="K1229" s="4">
        <v>29.69</v>
      </c>
      <c r="L1229" s="4">
        <v>0</v>
      </c>
      <c r="M1229" s="4">
        <v>0</v>
      </c>
      <c r="N1229" t="s">
        <v>85</v>
      </c>
      <c r="O1229" s="4">
        <f t="shared" si="114"/>
        <v>0</v>
      </c>
      <c r="P1229" s="5">
        <f t="shared" si="115"/>
        <v>0</v>
      </c>
      <c r="Q1229" t="str">
        <f t="shared" si="116"/>
        <v>Zero ΔP</v>
      </c>
      <c r="R1229" t="str">
        <f t="shared" si="117"/>
        <v>Zero / below detection</v>
      </c>
      <c r="S1229" s="4" t="str">
        <f t="shared" si="118"/>
        <v>Not measured</v>
      </c>
      <c r="T1229" t="s">
        <v>86</v>
      </c>
      <c r="U1229" s="8" t="s">
        <v>467</v>
      </c>
      <c r="V1229" t="str">
        <f t="shared" si="119"/>
        <v>Tier 3</v>
      </c>
    </row>
    <row r="1230" spans="1:22">
      <c r="A1230" t="s">
        <v>1750</v>
      </c>
      <c r="B1230" t="s">
        <v>1579</v>
      </c>
      <c r="C1230" s="3">
        <v>46146.59375</v>
      </c>
      <c r="D1230" t="s">
        <v>1590</v>
      </c>
      <c r="E1230">
        <v>6</v>
      </c>
      <c r="F1230" s="4">
        <v>0.62</v>
      </c>
      <c r="G1230" s="4">
        <v>0.35</v>
      </c>
      <c r="H1230" s="4">
        <v>21.5</v>
      </c>
      <c r="I1230" s="4">
        <v>77.53</v>
      </c>
      <c r="J1230" s="4">
        <v>67.400000000000006</v>
      </c>
      <c r="K1230" s="4">
        <v>29.7</v>
      </c>
      <c r="L1230" s="4">
        <v>-0.06</v>
      </c>
      <c r="M1230" s="4">
        <v>-0.01</v>
      </c>
      <c r="N1230" t="s">
        <v>85</v>
      </c>
      <c r="O1230" s="4">
        <f t="shared" si="114"/>
        <v>0.38</v>
      </c>
      <c r="P1230" s="5">
        <f t="shared" si="115"/>
        <v>2E-3</v>
      </c>
      <c r="Q1230" t="str">
        <f t="shared" si="116"/>
        <v>Negative ΔP</v>
      </c>
      <c r="R1230" t="str">
        <f t="shared" si="117"/>
        <v>Within Model #180 range</v>
      </c>
      <c r="S1230" s="4" t="str">
        <f t="shared" si="118"/>
        <v>Not measured</v>
      </c>
      <c r="T1230" t="s">
        <v>86</v>
      </c>
      <c r="U1230" s="8" t="s">
        <v>112</v>
      </c>
      <c r="V1230" t="str">
        <f t="shared" si="119"/>
        <v>Tier 1</v>
      </c>
    </row>
    <row r="1231" spans="1:22">
      <c r="A1231" t="s">
        <v>1751</v>
      </c>
      <c r="B1231" t="s">
        <v>1579</v>
      </c>
      <c r="C1231" s="3">
        <v>46146.595833333333</v>
      </c>
      <c r="D1231" t="s">
        <v>1592</v>
      </c>
      <c r="E1231">
        <v>6</v>
      </c>
      <c r="F1231" s="4">
        <v>0.21</v>
      </c>
      <c r="G1231" s="4">
        <v>0.18</v>
      </c>
      <c r="H1231" s="4">
        <v>16.8</v>
      </c>
      <c r="I1231" s="4">
        <v>82.81</v>
      </c>
      <c r="J1231" s="4">
        <v>64.3</v>
      </c>
      <c r="K1231" s="4">
        <v>29.71</v>
      </c>
      <c r="L1231" s="4">
        <v>-0.04</v>
      </c>
      <c r="M1231" s="4">
        <v>-0.01</v>
      </c>
      <c r="N1231" t="s">
        <v>85</v>
      </c>
      <c r="O1231" s="4">
        <f t="shared" si="114"/>
        <v>0.38</v>
      </c>
      <c r="P1231" s="5">
        <f t="shared" si="115"/>
        <v>1E-3</v>
      </c>
      <c r="Q1231" t="str">
        <f t="shared" si="116"/>
        <v>Negative ΔP</v>
      </c>
      <c r="R1231" t="str">
        <f t="shared" si="117"/>
        <v>Within Model #180 range</v>
      </c>
      <c r="S1231" s="4" t="str">
        <f t="shared" si="118"/>
        <v>Not measured</v>
      </c>
      <c r="T1231" t="s">
        <v>86</v>
      </c>
      <c r="U1231" s="8" t="s">
        <v>459</v>
      </c>
      <c r="V1231" t="str">
        <f t="shared" si="119"/>
        <v>Tier 1</v>
      </c>
    </row>
    <row r="1232" spans="1:22">
      <c r="A1232" t="s">
        <v>1752</v>
      </c>
      <c r="B1232" t="s">
        <v>1579</v>
      </c>
      <c r="C1232" s="3">
        <v>46146.598611111112</v>
      </c>
      <c r="D1232" t="s">
        <v>1594</v>
      </c>
      <c r="E1232">
        <v>6</v>
      </c>
      <c r="F1232" s="4">
        <v>0</v>
      </c>
      <c r="G1232" s="4">
        <v>0.12</v>
      </c>
      <c r="H1232" s="4">
        <v>21.7</v>
      </c>
      <c r="I1232" s="4">
        <v>78.180000000000007</v>
      </c>
      <c r="J1232" s="4">
        <v>64.400000000000006</v>
      </c>
      <c r="K1232" s="4">
        <v>29.72</v>
      </c>
      <c r="L1232" s="4">
        <v>-0.06</v>
      </c>
      <c r="M1232" s="4">
        <v>-0.01</v>
      </c>
      <c r="N1232" t="s">
        <v>85</v>
      </c>
      <c r="O1232" s="4">
        <f t="shared" si="114"/>
        <v>0.38</v>
      </c>
      <c r="P1232" s="5">
        <f t="shared" si="115"/>
        <v>0</v>
      </c>
      <c r="Q1232" t="str">
        <f t="shared" si="116"/>
        <v>Negative ΔP</v>
      </c>
      <c r="R1232" t="str">
        <f t="shared" si="117"/>
        <v>Within Model #180 range</v>
      </c>
      <c r="S1232" s="4" t="str">
        <f t="shared" si="118"/>
        <v>Not measured</v>
      </c>
      <c r="T1232" t="s">
        <v>86</v>
      </c>
      <c r="U1232" s="8" t="s">
        <v>455</v>
      </c>
      <c r="V1232" t="str">
        <f t="shared" si="119"/>
        <v>Tier 1</v>
      </c>
    </row>
    <row r="1233" spans="1:22">
      <c r="A1233" t="s">
        <v>1753</v>
      </c>
      <c r="B1233" t="s">
        <v>1579</v>
      </c>
      <c r="C1233" s="3">
        <v>46146.600694444453</v>
      </c>
      <c r="D1233" t="s">
        <v>1596</v>
      </c>
      <c r="E1233">
        <v>6</v>
      </c>
      <c r="F1233" s="4">
        <v>0</v>
      </c>
      <c r="G1233" s="4">
        <v>0.18</v>
      </c>
      <c r="H1233" s="4">
        <v>21.5</v>
      </c>
      <c r="I1233" s="4">
        <v>78.319999999999993</v>
      </c>
      <c r="J1233" s="4">
        <v>65</v>
      </c>
      <c r="K1233" s="4">
        <v>29.73</v>
      </c>
      <c r="L1233" s="4">
        <v>-0.06</v>
      </c>
      <c r="M1233" s="4">
        <v>-0.01</v>
      </c>
      <c r="N1233" t="s">
        <v>85</v>
      </c>
      <c r="O1233" s="4">
        <f t="shared" si="114"/>
        <v>0.38</v>
      </c>
      <c r="P1233" s="5">
        <f t="shared" si="115"/>
        <v>0</v>
      </c>
      <c r="Q1233" t="str">
        <f t="shared" si="116"/>
        <v>Negative ΔP</v>
      </c>
      <c r="R1233" t="str">
        <f t="shared" si="117"/>
        <v>Within Model #180 range</v>
      </c>
      <c r="S1233" s="4" t="str">
        <f t="shared" si="118"/>
        <v>Not measured</v>
      </c>
      <c r="T1233" t="s">
        <v>86</v>
      </c>
      <c r="U1233" s="8" t="s">
        <v>450</v>
      </c>
      <c r="V1233" t="str">
        <f t="shared" si="119"/>
        <v>Tier 1</v>
      </c>
    </row>
    <row r="1234" spans="1:22">
      <c r="A1234" t="s">
        <v>1754</v>
      </c>
      <c r="B1234" t="s">
        <v>1579</v>
      </c>
      <c r="C1234" s="3">
        <v>46146.603472222218</v>
      </c>
      <c r="D1234" t="s">
        <v>1598</v>
      </c>
      <c r="E1234">
        <v>6</v>
      </c>
      <c r="F1234" s="4">
        <v>0</v>
      </c>
      <c r="G1234" s="4">
        <v>0.24</v>
      </c>
      <c r="H1234" s="4">
        <v>21.6</v>
      </c>
      <c r="I1234" s="4">
        <v>78.16</v>
      </c>
      <c r="J1234" s="4">
        <v>65.3</v>
      </c>
      <c r="K1234" s="4">
        <v>29.74</v>
      </c>
      <c r="L1234" s="4">
        <v>-0.06</v>
      </c>
      <c r="M1234" s="4">
        <v>-0.01</v>
      </c>
      <c r="N1234" t="s">
        <v>85</v>
      </c>
      <c r="O1234" s="4">
        <f t="shared" si="114"/>
        <v>0.38</v>
      </c>
      <c r="P1234" s="5">
        <f t="shared" si="115"/>
        <v>0</v>
      </c>
      <c r="Q1234" t="str">
        <f t="shared" si="116"/>
        <v>Negative ΔP</v>
      </c>
      <c r="R1234" t="str">
        <f t="shared" si="117"/>
        <v>Within Model #180 range</v>
      </c>
      <c r="S1234" s="4" t="str">
        <f t="shared" si="118"/>
        <v>Not measured</v>
      </c>
      <c r="T1234" t="s">
        <v>86</v>
      </c>
      <c r="U1234" s="8" t="s">
        <v>446</v>
      </c>
      <c r="V1234" t="str">
        <f t="shared" si="119"/>
        <v>Tier 1</v>
      </c>
    </row>
    <row r="1235" spans="1:22">
      <c r="A1235" t="s">
        <v>1755</v>
      </c>
      <c r="B1235" t="s">
        <v>1579</v>
      </c>
      <c r="C1235" s="3">
        <v>46146.606249999997</v>
      </c>
      <c r="D1235" t="s">
        <v>1600</v>
      </c>
      <c r="E1235">
        <v>6</v>
      </c>
      <c r="F1235" s="4">
        <v>0</v>
      </c>
      <c r="G1235" s="4">
        <v>0.31</v>
      </c>
      <c r="H1235" s="4">
        <v>21.9</v>
      </c>
      <c r="I1235" s="4">
        <v>77.790000000000006</v>
      </c>
      <c r="J1235" s="4">
        <v>65.8</v>
      </c>
      <c r="K1235" s="4">
        <v>29.75</v>
      </c>
      <c r="L1235" s="4">
        <v>-0.06</v>
      </c>
      <c r="M1235" s="4">
        <v>-0.01</v>
      </c>
      <c r="N1235" t="s">
        <v>85</v>
      </c>
      <c r="O1235" s="4">
        <f t="shared" si="114"/>
        <v>0.38</v>
      </c>
      <c r="P1235" s="5">
        <f t="shared" si="115"/>
        <v>0</v>
      </c>
      <c r="Q1235" t="str">
        <f t="shared" si="116"/>
        <v>Negative ΔP</v>
      </c>
      <c r="R1235" t="str">
        <f t="shared" si="117"/>
        <v>Within Model #180 range</v>
      </c>
      <c r="S1235" s="4" t="str">
        <f t="shared" si="118"/>
        <v>Not measured</v>
      </c>
      <c r="T1235" t="s">
        <v>86</v>
      </c>
      <c r="U1235" s="8" t="s">
        <v>441</v>
      </c>
      <c r="V1235" t="str">
        <f t="shared" si="119"/>
        <v>Tier 1</v>
      </c>
    </row>
    <row r="1236" spans="1:22">
      <c r="A1236" t="s">
        <v>1756</v>
      </c>
      <c r="B1236" t="s">
        <v>1579</v>
      </c>
      <c r="C1236" s="3">
        <v>46146.60833333333</v>
      </c>
      <c r="D1236" t="s">
        <v>1602</v>
      </c>
      <c r="E1236">
        <v>6</v>
      </c>
      <c r="F1236" s="4">
        <v>0</v>
      </c>
      <c r="G1236" s="4">
        <v>0.09</v>
      </c>
      <c r="H1236" s="4">
        <v>21.5</v>
      </c>
      <c r="I1236" s="4">
        <v>78.41</v>
      </c>
      <c r="J1236" s="4">
        <v>65.900000000000006</v>
      </c>
      <c r="K1236" s="4">
        <v>29.76</v>
      </c>
      <c r="L1236" s="4">
        <v>-0.06</v>
      </c>
      <c r="M1236" s="4">
        <v>-0.01</v>
      </c>
      <c r="N1236" t="s">
        <v>85</v>
      </c>
      <c r="O1236" s="4">
        <f t="shared" si="114"/>
        <v>0.38</v>
      </c>
      <c r="P1236" s="5">
        <f t="shared" si="115"/>
        <v>0</v>
      </c>
      <c r="Q1236" t="str">
        <f t="shared" si="116"/>
        <v>Negative ΔP</v>
      </c>
      <c r="R1236" t="str">
        <f t="shared" si="117"/>
        <v>Within Model #180 range</v>
      </c>
      <c r="S1236" s="4" t="str">
        <f t="shared" si="118"/>
        <v>Not measured</v>
      </c>
      <c r="T1236" t="s">
        <v>86</v>
      </c>
      <c r="U1236" s="8" t="s">
        <v>437</v>
      </c>
      <c r="V1236" t="str">
        <f t="shared" si="119"/>
        <v>Tier 1</v>
      </c>
    </row>
    <row r="1237" spans="1:22">
      <c r="A1237" t="s">
        <v>1757</v>
      </c>
      <c r="B1237" t="s">
        <v>1579</v>
      </c>
      <c r="C1237" s="3">
        <v>46146.611111111109</v>
      </c>
      <c r="D1237" t="s">
        <v>1604</v>
      </c>
      <c r="E1237">
        <v>6</v>
      </c>
      <c r="F1237" s="4">
        <v>0</v>
      </c>
      <c r="G1237" s="4">
        <v>0.21</v>
      </c>
      <c r="H1237" s="4">
        <v>21.7</v>
      </c>
      <c r="I1237" s="4">
        <v>78.09</v>
      </c>
      <c r="J1237" s="4">
        <v>66.400000000000006</v>
      </c>
      <c r="K1237" s="4">
        <v>29.77</v>
      </c>
      <c r="L1237" s="4">
        <v>-0.06</v>
      </c>
      <c r="M1237" s="4">
        <v>-0.01</v>
      </c>
      <c r="N1237" t="s">
        <v>85</v>
      </c>
      <c r="O1237" s="4">
        <f t="shared" si="114"/>
        <v>0.38</v>
      </c>
      <c r="P1237" s="5">
        <f t="shared" si="115"/>
        <v>0</v>
      </c>
      <c r="Q1237" t="str">
        <f t="shared" si="116"/>
        <v>Negative ΔP</v>
      </c>
      <c r="R1237" t="str">
        <f t="shared" si="117"/>
        <v>Within Model #180 range</v>
      </c>
      <c r="S1237" s="4" t="str">
        <f t="shared" si="118"/>
        <v>Not measured</v>
      </c>
      <c r="T1237" t="s">
        <v>86</v>
      </c>
      <c r="U1237" s="8" t="s">
        <v>432</v>
      </c>
      <c r="V1237" t="str">
        <f t="shared" si="119"/>
        <v>Tier 1</v>
      </c>
    </row>
    <row r="1238" spans="1:22">
      <c r="A1238" t="s">
        <v>1758</v>
      </c>
      <c r="B1238" t="s">
        <v>1579</v>
      </c>
      <c r="C1238" s="3">
        <v>46146.613194444442</v>
      </c>
      <c r="D1238" t="s">
        <v>1606</v>
      </c>
      <c r="E1238">
        <v>6</v>
      </c>
      <c r="F1238" s="4">
        <v>0</v>
      </c>
      <c r="G1238" s="4">
        <v>0.35</v>
      </c>
      <c r="H1238" s="4">
        <v>21.6</v>
      </c>
      <c r="I1238" s="4">
        <v>78.05</v>
      </c>
      <c r="J1238" s="4">
        <v>66</v>
      </c>
      <c r="K1238" s="4">
        <v>29.78</v>
      </c>
      <c r="L1238" s="4">
        <v>-0.06</v>
      </c>
      <c r="M1238" s="4">
        <v>-0.01</v>
      </c>
      <c r="N1238" t="s">
        <v>85</v>
      </c>
      <c r="O1238" s="4">
        <f t="shared" si="114"/>
        <v>0.38</v>
      </c>
      <c r="P1238" s="5">
        <f t="shared" si="115"/>
        <v>0</v>
      </c>
      <c r="Q1238" t="str">
        <f t="shared" si="116"/>
        <v>Negative ΔP</v>
      </c>
      <c r="R1238" t="str">
        <f t="shared" si="117"/>
        <v>Within Model #180 range</v>
      </c>
      <c r="S1238" s="4" t="str">
        <f t="shared" si="118"/>
        <v>Not measured</v>
      </c>
      <c r="T1238" t="s">
        <v>86</v>
      </c>
      <c r="U1238" s="8" t="s">
        <v>430</v>
      </c>
      <c r="V1238" t="str">
        <f t="shared" si="119"/>
        <v>Tier 1</v>
      </c>
    </row>
    <row r="1239" spans="1:22">
      <c r="A1239" t="s">
        <v>1759</v>
      </c>
      <c r="B1239" t="s">
        <v>1579</v>
      </c>
      <c r="C1239" s="3">
        <v>46146.615972222222</v>
      </c>
      <c r="D1239" t="s">
        <v>1608</v>
      </c>
      <c r="E1239">
        <v>6</v>
      </c>
      <c r="F1239" s="4">
        <v>0</v>
      </c>
      <c r="G1239" s="4">
        <v>0.19</v>
      </c>
      <c r="H1239" s="4">
        <v>21.5</v>
      </c>
      <c r="I1239" s="4">
        <v>78.31</v>
      </c>
      <c r="J1239" s="4">
        <v>67.5</v>
      </c>
      <c r="K1239" s="4">
        <v>29.79</v>
      </c>
      <c r="L1239" s="4">
        <v>-0.06</v>
      </c>
      <c r="M1239" s="4">
        <v>-0.01</v>
      </c>
      <c r="N1239" t="s">
        <v>85</v>
      </c>
      <c r="O1239" s="4">
        <f t="shared" si="114"/>
        <v>0.38</v>
      </c>
      <c r="P1239" s="5">
        <f t="shared" si="115"/>
        <v>0</v>
      </c>
      <c r="Q1239" t="str">
        <f t="shared" si="116"/>
        <v>Negative ΔP</v>
      </c>
      <c r="R1239" t="str">
        <f t="shared" si="117"/>
        <v>Within Model #180 range</v>
      </c>
      <c r="S1239" s="4" t="str">
        <f t="shared" si="118"/>
        <v>Not measured</v>
      </c>
      <c r="T1239" t="s">
        <v>86</v>
      </c>
      <c r="U1239" s="8" t="s">
        <v>1725</v>
      </c>
      <c r="V1239" t="str">
        <f t="shared" si="119"/>
        <v>Tier 1</v>
      </c>
    </row>
    <row r="1240" spans="1:22">
      <c r="A1240" t="s">
        <v>1760</v>
      </c>
      <c r="B1240" t="s">
        <v>1579</v>
      </c>
      <c r="C1240" s="3">
        <v>46146.618750000001</v>
      </c>
      <c r="D1240" t="s">
        <v>1610</v>
      </c>
      <c r="E1240">
        <v>6</v>
      </c>
      <c r="F1240" s="4">
        <v>0</v>
      </c>
      <c r="G1240" s="4">
        <v>0.11</v>
      </c>
      <c r="H1240" s="4">
        <v>21.4</v>
      </c>
      <c r="I1240" s="4">
        <v>78.489999999999995</v>
      </c>
      <c r="J1240" s="4">
        <v>67.2</v>
      </c>
      <c r="K1240" s="4">
        <v>29.78</v>
      </c>
      <c r="L1240" s="4">
        <v>-0.06</v>
      </c>
      <c r="M1240" s="4">
        <v>-0.01</v>
      </c>
      <c r="N1240" t="s">
        <v>85</v>
      </c>
      <c r="O1240" s="4">
        <f t="shared" si="114"/>
        <v>0.38</v>
      </c>
      <c r="P1240" s="5">
        <f t="shared" si="115"/>
        <v>0</v>
      </c>
      <c r="Q1240" t="str">
        <f t="shared" si="116"/>
        <v>Negative ΔP</v>
      </c>
      <c r="R1240" t="str">
        <f t="shared" si="117"/>
        <v>Within Model #180 range</v>
      </c>
      <c r="S1240" s="4" t="str">
        <f t="shared" si="118"/>
        <v>Not measured</v>
      </c>
      <c r="T1240" t="s">
        <v>86</v>
      </c>
      <c r="U1240" s="8" t="s">
        <v>430</v>
      </c>
      <c r="V1240" t="str">
        <f t="shared" si="119"/>
        <v>Tier 1</v>
      </c>
    </row>
    <row r="1241" spans="1:22">
      <c r="A1241" t="s">
        <v>1761</v>
      </c>
      <c r="B1241" t="s">
        <v>1579</v>
      </c>
      <c r="C1241" s="3">
        <v>46146.620833333327</v>
      </c>
      <c r="D1241" t="s">
        <v>1612</v>
      </c>
      <c r="E1241">
        <v>6</v>
      </c>
      <c r="F1241" s="4">
        <v>0.37</v>
      </c>
      <c r="G1241" s="4">
        <v>0.27</v>
      </c>
      <c r="H1241" s="4">
        <v>9.1</v>
      </c>
      <c r="I1241" s="4">
        <v>90.26</v>
      </c>
      <c r="J1241" s="4">
        <v>67.400000000000006</v>
      </c>
      <c r="K1241" s="4">
        <v>29.77</v>
      </c>
      <c r="L1241" s="4">
        <v>-0.01</v>
      </c>
      <c r="M1241" s="4">
        <v>-0.01</v>
      </c>
      <c r="N1241" t="s">
        <v>85</v>
      </c>
      <c r="O1241" s="4">
        <f t="shared" si="114"/>
        <v>0.38</v>
      </c>
      <c r="P1241" s="5">
        <f t="shared" si="115"/>
        <v>1E-3</v>
      </c>
      <c r="Q1241" t="str">
        <f t="shared" si="116"/>
        <v>Negative ΔP</v>
      </c>
      <c r="R1241" t="str">
        <f t="shared" si="117"/>
        <v>Within Model #180 range</v>
      </c>
      <c r="S1241" s="4" t="str">
        <f t="shared" si="118"/>
        <v>Not measured</v>
      </c>
      <c r="T1241" t="s">
        <v>86</v>
      </c>
      <c r="U1241" s="8" t="s">
        <v>432</v>
      </c>
      <c r="V1241" t="str">
        <f t="shared" si="119"/>
        <v>Tier 1</v>
      </c>
    </row>
    <row r="1242" spans="1:22">
      <c r="A1242" t="s">
        <v>1762</v>
      </c>
      <c r="B1242" t="s">
        <v>1579</v>
      </c>
      <c r="C1242" s="3">
        <v>46146.623611111107</v>
      </c>
      <c r="D1242" t="s">
        <v>1614</v>
      </c>
      <c r="E1242">
        <v>6</v>
      </c>
      <c r="F1242" s="4">
        <v>45.6</v>
      </c>
      <c r="G1242" s="4">
        <v>25.9</v>
      </c>
      <c r="H1242" s="4">
        <v>12.8</v>
      </c>
      <c r="I1242" s="4">
        <v>15.7</v>
      </c>
      <c r="J1242" s="4">
        <v>66.900000000000006</v>
      </c>
      <c r="K1242" s="4">
        <v>29.76</v>
      </c>
      <c r="L1242" s="4">
        <v>0.18</v>
      </c>
      <c r="M1242" s="4">
        <v>0.04</v>
      </c>
      <c r="N1242" t="s">
        <v>85</v>
      </c>
      <c r="O1242" s="4">
        <f t="shared" si="114"/>
        <v>0.76</v>
      </c>
      <c r="P1242" s="5">
        <f t="shared" si="115"/>
        <v>0.34699999999999998</v>
      </c>
      <c r="Q1242" t="str">
        <f t="shared" si="116"/>
        <v>Positive ΔP</v>
      </c>
      <c r="R1242" t="str">
        <f t="shared" si="117"/>
        <v>Within Model #180 range</v>
      </c>
      <c r="S1242" s="4" t="str">
        <f t="shared" si="118"/>
        <v>Not measured</v>
      </c>
      <c r="T1242" t="s">
        <v>86</v>
      </c>
      <c r="U1242" s="8" t="s">
        <v>437</v>
      </c>
      <c r="V1242" t="str">
        <f t="shared" si="119"/>
        <v>Tier 3</v>
      </c>
    </row>
    <row r="1243" spans="1:22">
      <c r="A1243" t="s">
        <v>1763</v>
      </c>
      <c r="B1243" t="s">
        <v>1579</v>
      </c>
      <c r="C1243" s="3">
        <v>46146.625694444447</v>
      </c>
      <c r="D1243" t="s">
        <v>1616</v>
      </c>
      <c r="E1243">
        <v>6</v>
      </c>
      <c r="F1243" s="4">
        <v>0</v>
      </c>
      <c r="G1243" s="4">
        <v>0.11</v>
      </c>
      <c r="H1243" s="4">
        <v>21.6</v>
      </c>
      <c r="I1243" s="4">
        <v>78.290000000000006</v>
      </c>
      <c r="J1243" s="4">
        <v>65.400000000000006</v>
      </c>
      <c r="K1243" s="4">
        <v>29.75</v>
      </c>
      <c r="L1243" s="4">
        <v>-0.06</v>
      </c>
      <c r="M1243" s="4">
        <v>-0.01</v>
      </c>
      <c r="N1243" t="s">
        <v>85</v>
      </c>
      <c r="O1243" s="4">
        <f t="shared" si="114"/>
        <v>0.38</v>
      </c>
      <c r="P1243" s="5">
        <f t="shared" si="115"/>
        <v>0</v>
      </c>
      <c r="Q1243" t="str">
        <f t="shared" si="116"/>
        <v>Negative ΔP</v>
      </c>
      <c r="R1243" t="str">
        <f t="shared" si="117"/>
        <v>Within Model #180 range</v>
      </c>
      <c r="S1243" s="4" t="str">
        <f t="shared" si="118"/>
        <v>Not measured</v>
      </c>
      <c r="T1243" t="s">
        <v>86</v>
      </c>
      <c r="U1243" s="8" t="s">
        <v>441</v>
      </c>
      <c r="V1243" t="str">
        <f t="shared" si="119"/>
        <v>Tier 1</v>
      </c>
    </row>
    <row r="1244" spans="1:22">
      <c r="A1244" t="s">
        <v>1764</v>
      </c>
      <c r="B1244" t="s">
        <v>1579</v>
      </c>
      <c r="C1244" s="3">
        <v>46146.628472222219</v>
      </c>
      <c r="D1244" t="s">
        <v>1618</v>
      </c>
      <c r="E1244">
        <v>6</v>
      </c>
      <c r="F1244" s="4">
        <v>0.12</v>
      </c>
      <c r="G1244" s="4">
        <v>0.18</v>
      </c>
      <c r="H1244" s="4">
        <v>21.5</v>
      </c>
      <c r="I1244" s="4">
        <v>78.2</v>
      </c>
      <c r="J1244" s="4">
        <v>66.8</v>
      </c>
      <c r="K1244" s="4">
        <v>29.74</v>
      </c>
      <c r="L1244" s="4">
        <v>-0.06</v>
      </c>
      <c r="M1244" s="4">
        <v>-0.01</v>
      </c>
      <c r="N1244" t="s">
        <v>85</v>
      </c>
      <c r="O1244" s="4">
        <f t="shared" si="114"/>
        <v>0.38</v>
      </c>
      <c r="P1244" s="5">
        <f t="shared" si="115"/>
        <v>0</v>
      </c>
      <c r="Q1244" t="str">
        <f t="shared" si="116"/>
        <v>Negative ΔP</v>
      </c>
      <c r="R1244" t="str">
        <f t="shared" si="117"/>
        <v>Within Model #180 range</v>
      </c>
      <c r="S1244" s="4" t="str">
        <f t="shared" si="118"/>
        <v>Not measured</v>
      </c>
      <c r="T1244" t="s">
        <v>86</v>
      </c>
      <c r="U1244" s="8" t="s">
        <v>446</v>
      </c>
      <c r="V1244" t="str">
        <f t="shared" si="119"/>
        <v>Tier 1</v>
      </c>
    </row>
    <row r="1245" spans="1:22">
      <c r="A1245" t="s">
        <v>1765</v>
      </c>
      <c r="B1245" t="s">
        <v>1579</v>
      </c>
      <c r="C1245" s="3">
        <v>46146.631249999999</v>
      </c>
      <c r="D1245" t="s">
        <v>1620</v>
      </c>
      <c r="E1245">
        <v>6</v>
      </c>
      <c r="F1245" s="4">
        <v>0</v>
      </c>
      <c r="G1245" s="4">
        <v>0.28999999999999998</v>
      </c>
      <c r="H1245" s="4">
        <v>21.7</v>
      </c>
      <c r="I1245" s="4">
        <v>78.010000000000005</v>
      </c>
      <c r="J1245" s="4">
        <v>64.900000000000006</v>
      </c>
      <c r="K1245" s="4">
        <v>29.73</v>
      </c>
      <c r="L1245" s="4">
        <v>-0.06</v>
      </c>
      <c r="M1245" s="4">
        <v>-0.01</v>
      </c>
      <c r="N1245" t="s">
        <v>85</v>
      </c>
      <c r="O1245" s="4">
        <f t="shared" si="114"/>
        <v>0.38</v>
      </c>
      <c r="P1245" s="5">
        <f t="shared" si="115"/>
        <v>0</v>
      </c>
      <c r="Q1245" t="str">
        <f t="shared" si="116"/>
        <v>Negative ΔP</v>
      </c>
      <c r="R1245" t="str">
        <f t="shared" si="117"/>
        <v>Within Model #180 range</v>
      </c>
      <c r="S1245" s="4" t="str">
        <f t="shared" si="118"/>
        <v>Not measured</v>
      </c>
      <c r="T1245" t="s">
        <v>86</v>
      </c>
      <c r="U1245" s="8" t="s">
        <v>450</v>
      </c>
      <c r="V1245" t="str">
        <f t="shared" si="119"/>
        <v>Tier 1</v>
      </c>
    </row>
    <row r="1246" spans="1:22">
      <c r="A1246" t="s">
        <v>1766</v>
      </c>
      <c r="B1246" t="s">
        <v>1579</v>
      </c>
      <c r="C1246" s="3">
        <v>46146.633333333331</v>
      </c>
      <c r="D1246" t="s">
        <v>1622</v>
      </c>
      <c r="E1246">
        <v>6</v>
      </c>
      <c r="F1246" s="4">
        <v>0.1</v>
      </c>
      <c r="G1246" s="4">
        <v>0.24</v>
      </c>
      <c r="H1246" s="4">
        <v>21.6</v>
      </c>
      <c r="I1246" s="4">
        <v>78.06</v>
      </c>
      <c r="J1246" s="4">
        <v>67.099999999999994</v>
      </c>
      <c r="K1246" s="4">
        <v>29.72</v>
      </c>
      <c r="L1246" s="4">
        <v>-0.06</v>
      </c>
      <c r="M1246" s="4">
        <v>-0.01</v>
      </c>
      <c r="N1246" t="s">
        <v>85</v>
      </c>
      <c r="O1246" s="4">
        <f t="shared" si="114"/>
        <v>0.38</v>
      </c>
      <c r="P1246" s="5">
        <f t="shared" si="115"/>
        <v>0</v>
      </c>
      <c r="Q1246" t="str">
        <f t="shared" si="116"/>
        <v>Negative ΔP</v>
      </c>
      <c r="R1246" t="str">
        <f t="shared" si="117"/>
        <v>Within Model #180 range</v>
      </c>
      <c r="S1246" s="4" t="str">
        <f t="shared" si="118"/>
        <v>Not measured</v>
      </c>
      <c r="T1246" t="s">
        <v>86</v>
      </c>
      <c r="U1246" s="8" t="s">
        <v>455</v>
      </c>
      <c r="V1246" t="str">
        <f t="shared" si="119"/>
        <v>Tier 1</v>
      </c>
    </row>
    <row r="1247" spans="1:22">
      <c r="A1247" t="s">
        <v>1767</v>
      </c>
      <c r="B1247" t="s">
        <v>1579</v>
      </c>
      <c r="C1247" s="3">
        <v>46146.636111111111</v>
      </c>
      <c r="D1247" t="s">
        <v>1624</v>
      </c>
      <c r="E1247">
        <v>6</v>
      </c>
      <c r="F1247" s="4">
        <v>0.11</v>
      </c>
      <c r="G1247" s="4">
        <v>0.12</v>
      </c>
      <c r="H1247" s="4">
        <v>21.3</v>
      </c>
      <c r="I1247" s="4">
        <v>78.47</v>
      </c>
      <c r="J1247" s="4">
        <v>65.7</v>
      </c>
      <c r="K1247" s="4">
        <v>29.71</v>
      </c>
      <c r="L1247" s="4">
        <v>-0.06</v>
      </c>
      <c r="M1247" s="4">
        <v>-0.01</v>
      </c>
      <c r="N1247" t="s">
        <v>85</v>
      </c>
      <c r="O1247" s="4">
        <f t="shared" si="114"/>
        <v>0.38</v>
      </c>
      <c r="P1247" s="5">
        <f t="shared" si="115"/>
        <v>0</v>
      </c>
      <c r="Q1247" t="str">
        <f t="shared" si="116"/>
        <v>Negative ΔP</v>
      </c>
      <c r="R1247" t="str">
        <f t="shared" si="117"/>
        <v>Within Model #180 range</v>
      </c>
      <c r="S1247" s="4" t="str">
        <f t="shared" si="118"/>
        <v>Not measured</v>
      </c>
      <c r="T1247" t="s">
        <v>86</v>
      </c>
      <c r="U1247" s="8" t="s">
        <v>459</v>
      </c>
      <c r="V1247" t="str">
        <f t="shared" si="119"/>
        <v>Tier 1</v>
      </c>
    </row>
    <row r="1248" spans="1:22">
      <c r="A1248" t="s">
        <v>1768</v>
      </c>
      <c r="B1248" t="s">
        <v>1579</v>
      </c>
      <c r="C1248" s="3">
        <v>46146.638194444437</v>
      </c>
      <c r="D1248" t="s">
        <v>1626</v>
      </c>
      <c r="E1248">
        <v>6</v>
      </c>
      <c r="F1248" s="4">
        <v>0</v>
      </c>
      <c r="G1248" s="4">
        <v>0.28999999999999998</v>
      </c>
      <c r="H1248" s="4">
        <v>21.4</v>
      </c>
      <c r="I1248" s="4">
        <v>78.31</v>
      </c>
      <c r="J1248" s="4">
        <v>66.2</v>
      </c>
      <c r="K1248" s="4">
        <v>29.7</v>
      </c>
      <c r="L1248" s="4">
        <v>-0.06</v>
      </c>
      <c r="M1248" s="4">
        <v>-0.01</v>
      </c>
      <c r="N1248" t="s">
        <v>85</v>
      </c>
      <c r="O1248" s="4">
        <f t="shared" si="114"/>
        <v>0.38</v>
      </c>
      <c r="P1248" s="5">
        <f t="shared" si="115"/>
        <v>0</v>
      </c>
      <c r="Q1248" t="str">
        <f t="shared" si="116"/>
        <v>Negative ΔP</v>
      </c>
      <c r="R1248" t="str">
        <f t="shared" si="117"/>
        <v>Within Model #180 range</v>
      </c>
      <c r="S1248" s="4" t="str">
        <f t="shared" si="118"/>
        <v>Not measured</v>
      </c>
      <c r="T1248" t="s">
        <v>86</v>
      </c>
      <c r="U1248" s="8" t="s">
        <v>112</v>
      </c>
      <c r="V1248" t="str">
        <f t="shared" si="119"/>
        <v>Tier 1</v>
      </c>
    </row>
    <row r="1249" spans="1:22">
      <c r="A1249" t="s">
        <v>1769</v>
      </c>
      <c r="B1249" t="s">
        <v>1579</v>
      </c>
      <c r="C1249" s="3">
        <v>46146.640972222223</v>
      </c>
      <c r="D1249" t="s">
        <v>1628</v>
      </c>
      <c r="E1249">
        <v>6</v>
      </c>
      <c r="F1249" s="4">
        <v>0</v>
      </c>
      <c r="G1249" s="4">
        <v>0.1</v>
      </c>
      <c r="H1249" s="4">
        <v>22.2</v>
      </c>
      <c r="I1249" s="4">
        <v>77.7</v>
      </c>
      <c r="J1249" s="4">
        <v>64.599999999999994</v>
      </c>
      <c r="K1249" s="4">
        <v>29.69</v>
      </c>
      <c r="L1249" s="4">
        <v>-0.06</v>
      </c>
      <c r="M1249" s="4">
        <v>-0.01</v>
      </c>
      <c r="N1249" t="s">
        <v>85</v>
      </c>
      <c r="O1249" s="4">
        <f t="shared" si="114"/>
        <v>0.38</v>
      </c>
      <c r="P1249" s="5">
        <f t="shared" si="115"/>
        <v>0</v>
      </c>
      <c r="Q1249" t="str">
        <f t="shared" si="116"/>
        <v>Negative ΔP</v>
      </c>
      <c r="R1249" t="str">
        <f t="shared" si="117"/>
        <v>Within Model #180 range</v>
      </c>
      <c r="S1249" s="4" t="str">
        <f t="shared" si="118"/>
        <v>Not measured</v>
      </c>
      <c r="T1249" t="s">
        <v>86</v>
      </c>
      <c r="U1249" s="8" t="s">
        <v>467</v>
      </c>
      <c r="V1249" t="str">
        <f t="shared" si="119"/>
        <v>Tier 1</v>
      </c>
    </row>
    <row r="1250" spans="1:22">
      <c r="A1250" t="s">
        <v>1770</v>
      </c>
      <c r="B1250" t="s">
        <v>1579</v>
      </c>
      <c r="C1250" s="3">
        <v>46146.643750000003</v>
      </c>
      <c r="D1250" t="s">
        <v>1630</v>
      </c>
      <c r="E1250">
        <v>6</v>
      </c>
      <c r="F1250" s="4">
        <v>0.12</v>
      </c>
      <c r="G1250" s="4">
        <v>0.12</v>
      </c>
      <c r="H1250" s="4">
        <v>22</v>
      </c>
      <c r="I1250" s="4">
        <v>77.760000000000005</v>
      </c>
      <c r="J1250" s="4">
        <v>67.3</v>
      </c>
      <c r="K1250" s="4">
        <v>29.68</v>
      </c>
      <c r="L1250" s="4">
        <v>-0.06</v>
      </c>
      <c r="M1250" s="4">
        <v>-0.01</v>
      </c>
      <c r="N1250" t="s">
        <v>85</v>
      </c>
      <c r="O1250" s="4">
        <f t="shared" si="114"/>
        <v>0.38</v>
      </c>
      <c r="P1250" s="5">
        <f t="shared" si="115"/>
        <v>0</v>
      </c>
      <c r="Q1250" t="str">
        <f t="shared" si="116"/>
        <v>Negative ΔP</v>
      </c>
      <c r="R1250" t="str">
        <f t="shared" si="117"/>
        <v>Within Model #180 range</v>
      </c>
      <c r="S1250" s="4" t="str">
        <f t="shared" si="118"/>
        <v>Not measured</v>
      </c>
      <c r="T1250" t="s">
        <v>86</v>
      </c>
      <c r="U1250" s="8" t="s">
        <v>472</v>
      </c>
      <c r="V1250" t="str">
        <f t="shared" si="119"/>
        <v>Tier 1</v>
      </c>
    </row>
    <row r="1251" spans="1:22">
      <c r="A1251" t="s">
        <v>1771</v>
      </c>
      <c r="B1251" t="s">
        <v>1579</v>
      </c>
      <c r="C1251" s="3">
        <v>46146.645833333343</v>
      </c>
      <c r="D1251" t="s">
        <v>1632</v>
      </c>
      <c r="E1251">
        <v>6</v>
      </c>
      <c r="F1251" s="4">
        <v>0</v>
      </c>
      <c r="G1251" s="4">
        <v>0.09</v>
      </c>
      <c r="H1251" s="4">
        <v>22.3</v>
      </c>
      <c r="I1251" s="4">
        <v>77.61</v>
      </c>
      <c r="J1251" s="4">
        <v>65.099999999999994</v>
      </c>
      <c r="K1251" s="4">
        <v>29.67</v>
      </c>
      <c r="L1251" s="4">
        <v>-0.06</v>
      </c>
      <c r="M1251" s="4">
        <v>-0.01</v>
      </c>
      <c r="N1251" t="s">
        <v>85</v>
      </c>
      <c r="O1251" s="4">
        <f t="shared" si="114"/>
        <v>0.38</v>
      </c>
      <c r="P1251" s="5">
        <f t="shared" si="115"/>
        <v>0</v>
      </c>
      <c r="Q1251" t="str">
        <f t="shared" si="116"/>
        <v>Negative ΔP</v>
      </c>
      <c r="R1251" t="str">
        <f t="shared" si="117"/>
        <v>Within Model #180 range</v>
      </c>
      <c r="S1251" s="4" t="str">
        <f t="shared" si="118"/>
        <v>Not measured</v>
      </c>
      <c r="T1251" t="s">
        <v>86</v>
      </c>
      <c r="U1251" s="8" t="s">
        <v>476</v>
      </c>
      <c r="V1251" t="str">
        <f t="shared" si="119"/>
        <v>Tier 1</v>
      </c>
    </row>
    <row r="1252" spans="1:22">
      <c r="A1252" t="s">
        <v>1772</v>
      </c>
      <c r="B1252" t="s">
        <v>1579</v>
      </c>
      <c r="C1252" s="3">
        <v>46232.458333333343</v>
      </c>
      <c r="D1252" t="s">
        <v>1580</v>
      </c>
      <c r="E1252">
        <v>7</v>
      </c>
      <c r="F1252" s="4">
        <v>0.25</v>
      </c>
      <c r="G1252" s="4">
        <v>0.22</v>
      </c>
      <c r="H1252" s="4">
        <v>21.7</v>
      </c>
      <c r="I1252" s="4">
        <v>77.83</v>
      </c>
      <c r="J1252" s="4">
        <v>19.399999999999999</v>
      </c>
      <c r="K1252" s="4">
        <v>30.13</v>
      </c>
      <c r="L1252" s="4">
        <v>-0.06</v>
      </c>
      <c r="M1252" s="4">
        <v>-0.01</v>
      </c>
      <c r="N1252" t="s">
        <v>85</v>
      </c>
      <c r="O1252" s="4">
        <f t="shared" si="114"/>
        <v>0.38</v>
      </c>
      <c r="P1252" s="5">
        <f t="shared" si="115"/>
        <v>1E-3</v>
      </c>
      <c r="Q1252" t="str">
        <f t="shared" si="116"/>
        <v>Negative ΔP</v>
      </c>
      <c r="R1252" t="str">
        <f t="shared" si="117"/>
        <v>Within Model #180 range</v>
      </c>
      <c r="S1252" s="4" t="str">
        <f t="shared" si="118"/>
        <v>Not measured</v>
      </c>
      <c r="T1252" t="s">
        <v>86</v>
      </c>
      <c r="U1252" s="8" t="s">
        <v>1773</v>
      </c>
      <c r="V1252" t="str">
        <f t="shared" si="119"/>
        <v>Tier 1</v>
      </c>
    </row>
    <row r="1253" spans="1:22">
      <c r="A1253" t="s">
        <v>1774</v>
      </c>
      <c r="B1253" t="s">
        <v>1579</v>
      </c>
      <c r="C1253" s="3">
        <v>46232.461111111108</v>
      </c>
      <c r="D1253" t="s">
        <v>1584</v>
      </c>
      <c r="E1253">
        <v>7</v>
      </c>
      <c r="F1253" s="4">
        <v>0.59</v>
      </c>
      <c r="G1253" s="4">
        <v>0.27</v>
      </c>
      <c r="H1253" s="4">
        <v>21.5</v>
      </c>
      <c r="I1253" s="4">
        <v>77.64</v>
      </c>
      <c r="J1253" s="4">
        <v>18.8</v>
      </c>
      <c r="K1253" s="4">
        <v>30.13</v>
      </c>
      <c r="L1253" s="4">
        <v>-0.06</v>
      </c>
      <c r="M1253" s="4">
        <v>-0.01</v>
      </c>
      <c r="N1253" t="s">
        <v>85</v>
      </c>
      <c r="O1253" s="4">
        <f t="shared" si="114"/>
        <v>0.38</v>
      </c>
      <c r="P1253" s="5">
        <f t="shared" si="115"/>
        <v>2E-3</v>
      </c>
      <c r="Q1253" t="str">
        <f t="shared" si="116"/>
        <v>Negative ΔP</v>
      </c>
      <c r="R1253" t="str">
        <f t="shared" si="117"/>
        <v>Within Model #180 range</v>
      </c>
      <c r="S1253" s="4" t="str">
        <f t="shared" si="118"/>
        <v>Not measured</v>
      </c>
      <c r="T1253" t="s">
        <v>86</v>
      </c>
      <c r="U1253" s="8" t="s">
        <v>1773</v>
      </c>
      <c r="V1253" t="str">
        <f t="shared" si="119"/>
        <v>Tier 1</v>
      </c>
    </row>
    <row r="1254" spans="1:22">
      <c r="A1254" t="s">
        <v>1775</v>
      </c>
      <c r="B1254" t="s">
        <v>1579</v>
      </c>
      <c r="C1254" s="3">
        <v>46232.463194444441</v>
      </c>
      <c r="D1254" t="s">
        <v>1586</v>
      </c>
      <c r="E1254">
        <v>7</v>
      </c>
      <c r="F1254" s="4">
        <v>0.23</v>
      </c>
      <c r="G1254" s="4">
        <v>0.12</v>
      </c>
      <c r="H1254" s="4">
        <v>21.4</v>
      </c>
      <c r="I1254" s="4">
        <v>78.25</v>
      </c>
      <c r="J1254" s="4">
        <v>21.7</v>
      </c>
      <c r="K1254" s="4">
        <v>30.13</v>
      </c>
      <c r="L1254" s="4">
        <v>-0.06</v>
      </c>
      <c r="M1254" s="4">
        <v>-0.01</v>
      </c>
      <c r="N1254" t="s">
        <v>85</v>
      </c>
      <c r="O1254" s="4">
        <f t="shared" si="114"/>
        <v>0.38</v>
      </c>
      <c r="P1254" s="5">
        <f t="shared" si="115"/>
        <v>1E-3</v>
      </c>
      <c r="Q1254" t="str">
        <f t="shared" si="116"/>
        <v>Negative ΔP</v>
      </c>
      <c r="R1254" t="str">
        <f t="shared" si="117"/>
        <v>Within Model #180 range</v>
      </c>
      <c r="S1254" s="4" t="str">
        <f t="shared" si="118"/>
        <v>Not measured</v>
      </c>
      <c r="T1254" t="s">
        <v>86</v>
      </c>
      <c r="U1254" s="8" t="s">
        <v>1773</v>
      </c>
      <c r="V1254" t="str">
        <f t="shared" si="119"/>
        <v>Tier 1</v>
      </c>
    </row>
    <row r="1255" spans="1:22">
      <c r="A1255" t="s">
        <v>1776</v>
      </c>
      <c r="B1255" t="s">
        <v>1579</v>
      </c>
      <c r="C1255" s="3">
        <v>46232.46597222222</v>
      </c>
      <c r="D1255" t="s">
        <v>1588</v>
      </c>
      <c r="E1255">
        <v>7</v>
      </c>
      <c r="F1255" s="4">
        <v>6.95</v>
      </c>
      <c r="G1255" s="4">
        <v>5.28</v>
      </c>
      <c r="H1255" s="4">
        <v>16.7</v>
      </c>
      <c r="I1255" s="4">
        <v>71.069999999999993</v>
      </c>
      <c r="J1255" s="4">
        <v>19.100000000000001</v>
      </c>
      <c r="K1255" s="4">
        <v>30.13</v>
      </c>
      <c r="L1255" s="4">
        <v>-0.01</v>
      </c>
      <c r="M1255" s="4">
        <v>-0.01</v>
      </c>
      <c r="N1255" t="s">
        <v>85</v>
      </c>
      <c r="O1255" s="4">
        <f t="shared" si="114"/>
        <v>0.38</v>
      </c>
      <c r="P1255" s="5">
        <f t="shared" si="115"/>
        <v>2.5999999999999999E-2</v>
      </c>
      <c r="Q1255" t="str">
        <f t="shared" si="116"/>
        <v>Negative ΔP</v>
      </c>
      <c r="R1255" t="str">
        <f t="shared" si="117"/>
        <v>Within Model #180 range</v>
      </c>
      <c r="S1255" s="4" t="str">
        <f t="shared" si="118"/>
        <v>Not measured</v>
      </c>
      <c r="T1255" t="s">
        <v>86</v>
      </c>
      <c r="U1255" s="8" t="s">
        <v>1773</v>
      </c>
      <c r="V1255" t="str">
        <f t="shared" si="119"/>
        <v>Tier 3</v>
      </c>
    </row>
    <row r="1256" spans="1:22">
      <c r="A1256" t="s">
        <v>1777</v>
      </c>
      <c r="B1256" t="s">
        <v>1579</v>
      </c>
      <c r="C1256" s="3">
        <v>46232.46875</v>
      </c>
      <c r="D1256" t="s">
        <v>1590</v>
      </c>
      <c r="E1256">
        <v>7</v>
      </c>
      <c r="F1256" s="4">
        <v>0.81</v>
      </c>
      <c r="G1256" s="4">
        <v>0.35</v>
      </c>
      <c r="H1256" s="4">
        <v>21.2</v>
      </c>
      <c r="I1256" s="4">
        <v>77.64</v>
      </c>
      <c r="J1256" s="4">
        <v>21</v>
      </c>
      <c r="K1256" s="4">
        <v>30.13</v>
      </c>
      <c r="L1256" s="4">
        <v>-0.06</v>
      </c>
      <c r="M1256" s="4">
        <v>-0.01</v>
      </c>
      <c r="N1256" t="s">
        <v>85</v>
      </c>
      <c r="O1256" s="4">
        <f t="shared" si="114"/>
        <v>0.38</v>
      </c>
      <c r="P1256" s="5">
        <f t="shared" si="115"/>
        <v>3.0000000000000001E-3</v>
      </c>
      <c r="Q1256" t="str">
        <f t="shared" si="116"/>
        <v>Negative ΔP</v>
      </c>
      <c r="R1256" t="str">
        <f t="shared" si="117"/>
        <v>Within Model #180 range</v>
      </c>
      <c r="S1256" s="4" t="str">
        <f t="shared" si="118"/>
        <v>Not measured</v>
      </c>
      <c r="T1256" t="s">
        <v>86</v>
      </c>
      <c r="U1256" s="8" t="s">
        <v>1773</v>
      </c>
      <c r="V1256" t="str">
        <f t="shared" si="119"/>
        <v>Tier 1</v>
      </c>
    </row>
    <row r="1257" spans="1:22">
      <c r="A1257" t="s">
        <v>1778</v>
      </c>
      <c r="B1257" t="s">
        <v>1579</v>
      </c>
      <c r="C1257" s="3">
        <v>46232.470833333333</v>
      </c>
      <c r="D1257" t="s">
        <v>1592</v>
      </c>
      <c r="E1257">
        <v>7</v>
      </c>
      <c r="F1257" s="4">
        <v>0.17</v>
      </c>
      <c r="G1257" s="4">
        <v>0.17</v>
      </c>
      <c r="H1257" s="4">
        <v>16.5</v>
      </c>
      <c r="I1257" s="4">
        <v>83.16</v>
      </c>
      <c r="J1257" s="4">
        <v>18.600000000000001</v>
      </c>
      <c r="K1257" s="4">
        <v>30.13</v>
      </c>
      <c r="L1257" s="4">
        <v>-0.04</v>
      </c>
      <c r="M1257" s="4">
        <v>-0.01</v>
      </c>
      <c r="N1257" t="s">
        <v>85</v>
      </c>
      <c r="O1257" s="4">
        <f t="shared" si="114"/>
        <v>0.38</v>
      </c>
      <c r="P1257" s="5">
        <f t="shared" si="115"/>
        <v>1E-3</v>
      </c>
      <c r="Q1257" t="str">
        <f t="shared" si="116"/>
        <v>Negative ΔP</v>
      </c>
      <c r="R1257" t="str">
        <f t="shared" si="117"/>
        <v>Within Model #180 range</v>
      </c>
      <c r="S1257" s="4" t="str">
        <f t="shared" si="118"/>
        <v>Not measured</v>
      </c>
      <c r="T1257" t="s">
        <v>86</v>
      </c>
      <c r="U1257" s="8" t="s">
        <v>1773</v>
      </c>
      <c r="V1257" t="str">
        <f t="shared" si="119"/>
        <v>Tier 1</v>
      </c>
    </row>
    <row r="1258" spans="1:22">
      <c r="A1258" t="s">
        <v>1779</v>
      </c>
      <c r="B1258" t="s">
        <v>1579</v>
      </c>
      <c r="C1258" s="3">
        <v>46232.473611111112</v>
      </c>
      <c r="D1258" t="s">
        <v>1594</v>
      </c>
      <c r="E1258">
        <v>7</v>
      </c>
      <c r="F1258" s="4">
        <v>0</v>
      </c>
      <c r="G1258" s="4">
        <v>0.08</v>
      </c>
      <c r="H1258" s="4">
        <v>21.6</v>
      </c>
      <c r="I1258" s="4">
        <v>78.319999999999993</v>
      </c>
      <c r="J1258" s="4">
        <v>18.100000000000001</v>
      </c>
      <c r="K1258" s="4">
        <v>30.13</v>
      </c>
      <c r="L1258" s="4">
        <v>-0.06</v>
      </c>
      <c r="M1258" s="4">
        <v>-0.01</v>
      </c>
      <c r="N1258" t="s">
        <v>85</v>
      </c>
      <c r="O1258" s="4">
        <f t="shared" si="114"/>
        <v>0.38</v>
      </c>
      <c r="P1258" s="5">
        <f t="shared" si="115"/>
        <v>0</v>
      </c>
      <c r="Q1258" t="str">
        <f t="shared" si="116"/>
        <v>Negative ΔP</v>
      </c>
      <c r="R1258" t="str">
        <f t="shared" si="117"/>
        <v>Within Model #180 range</v>
      </c>
      <c r="S1258" s="4" t="str">
        <f t="shared" si="118"/>
        <v>Not measured</v>
      </c>
      <c r="T1258" t="s">
        <v>86</v>
      </c>
      <c r="U1258" s="8" t="s">
        <v>1773</v>
      </c>
      <c r="V1258" t="str">
        <f t="shared" si="119"/>
        <v>Tier 1</v>
      </c>
    </row>
    <row r="1259" spans="1:22">
      <c r="A1259" t="s">
        <v>1780</v>
      </c>
      <c r="B1259" t="s">
        <v>1579</v>
      </c>
      <c r="C1259" s="3">
        <v>46232.475694444453</v>
      </c>
      <c r="D1259" t="s">
        <v>1596</v>
      </c>
      <c r="E1259">
        <v>7</v>
      </c>
      <c r="F1259" s="4">
        <v>0</v>
      </c>
      <c r="G1259" s="4">
        <v>0.24</v>
      </c>
      <c r="H1259" s="4">
        <v>21.3</v>
      </c>
      <c r="I1259" s="4">
        <v>78.459999999999994</v>
      </c>
      <c r="J1259" s="4">
        <v>19.100000000000001</v>
      </c>
      <c r="K1259" s="4">
        <v>30.13</v>
      </c>
      <c r="L1259" s="4">
        <v>-0.06</v>
      </c>
      <c r="M1259" s="4">
        <v>-0.01</v>
      </c>
      <c r="N1259" t="s">
        <v>85</v>
      </c>
      <c r="O1259" s="4">
        <f t="shared" si="114"/>
        <v>0.38</v>
      </c>
      <c r="P1259" s="5">
        <f t="shared" si="115"/>
        <v>0</v>
      </c>
      <c r="Q1259" t="str">
        <f t="shared" si="116"/>
        <v>Negative ΔP</v>
      </c>
      <c r="R1259" t="str">
        <f t="shared" si="117"/>
        <v>Within Model #180 range</v>
      </c>
      <c r="S1259" s="4" t="str">
        <f t="shared" si="118"/>
        <v>Not measured</v>
      </c>
      <c r="T1259" t="s">
        <v>86</v>
      </c>
      <c r="U1259" s="8" t="s">
        <v>1773</v>
      </c>
      <c r="V1259" t="str">
        <f t="shared" si="119"/>
        <v>Tier 1</v>
      </c>
    </row>
    <row r="1260" spans="1:22">
      <c r="A1260" t="s">
        <v>1781</v>
      </c>
      <c r="B1260" t="s">
        <v>1579</v>
      </c>
      <c r="C1260" s="3">
        <v>46232.478472222218</v>
      </c>
      <c r="D1260" t="s">
        <v>1598</v>
      </c>
      <c r="E1260">
        <v>7</v>
      </c>
      <c r="F1260" s="4">
        <v>0</v>
      </c>
      <c r="G1260" s="4">
        <v>0.19</v>
      </c>
      <c r="H1260" s="4">
        <v>21.7</v>
      </c>
      <c r="I1260" s="4">
        <v>78.11</v>
      </c>
      <c r="J1260" s="4">
        <v>19</v>
      </c>
      <c r="K1260" s="4">
        <v>30.13</v>
      </c>
      <c r="L1260" s="4">
        <v>-0.06</v>
      </c>
      <c r="M1260" s="4">
        <v>-0.01</v>
      </c>
      <c r="N1260" t="s">
        <v>85</v>
      </c>
      <c r="O1260" s="4">
        <f t="shared" si="114"/>
        <v>0.38</v>
      </c>
      <c r="P1260" s="5">
        <f t="shared" si="115"/>
        <v>0</v>
      </c>
      <c r="Q1260" t="str">
        <f t="shared" si="116"/>
        <v>Negative ΔP</v>
      </c>
      <c r="R1260" t="str">
        <f t="shared" si="117"/>
        <v>Within Model #180 range</v>
      </c>
      <c r="S1260" s="4" t="str">
        <f t="shared" si="118"/>
        <v>Not measured</v>
      </c>
      <c r="T1260" t="s">
        <v>86</v>
      </c>
      <c r="U1260" s="8" t="s">
        <v>1773</v>
      </c>
      <c r="V1260" t="str">
        <f t="shared" si="119"/>
        <v>Tier 1</v>
      </c>
    </row>
    <row r="1261" spans="1:22">
      <c r="A1261" t="s">
        <v>1782</v>
      </c>
      <c r="B1261" t="s">
        <v>1579</v>
      </c>
      <c r="C1261" s="3">
        <v>46232.481249999997</v>
      </c>
      <c r="D1261" t="s">
        <v>1600</v>
      </c>
      <c r="E1261">
        <v>7</v>
      </c>
      <c r="F1261" s="4">
        <v>0</v>
      </c>
      <c r="G1261" s="4">
        <v>0.25</v>
      </c>
      <c r="H1261" s="4">
        <v>21.5</v>
      </c>
      <c r="I1261" s="4">
        <v>78.25</v>
      </c>
      <c r="J1261" s="4">
        <v>20</v>
      </c>
      <c r="K1261" s="4">
        <v>30.13</v>
      </c>
      <c r="L1261" s="4">
        <v>-0.06</v>
      </c>
      <c r="M1261" s="4">
        <v>-0.01</v>
      </c>
      <c r="N1261" t="s">
        <v>85</v>
      </c>
      <c r="O1261" s="4">
        <f t="shared" si="114"/>
        <v>0.38</v>
      </c>
      <c r="P1261" s="5">
        <f t="shared" si="115"/>
        <v>0</v>
      </c>
      <c r="Q1261" t="str">
        <f t="shared" si="116"/>
        <v>Negative ΔP</v>
      </c>
      <c r="R1261" t="str">
        <f t="shared" si="117"/>
        <v>Within Model #180 range</v>
      </c>
      <c r="S1261" s="4" t="str">
        <f t="shared" si="118"/>
        <v>Not measured</v>
      </c>
      <c r="T1261" t="s">
        <v>86</v>
      </c>
      <c r="U1261" s="8" t="s">
        <v>1773</v>
      </c>
      <c r="V1261" t="str">
        <f t="shared" si="119"/>
        <v>Tier 1</v>
      </c>
    </row>
    <row r="1262" spans="1:22">
      <c r="A1262" t="s">
        <v>1783</v>
      </c>
      <c r="B1262" t="s">
        <v>1579</v>
      </c>
      <c r="C1262" s="3">
        <v>46232.48333333333</v>
      </c>
      <c r="D1262" t="s">
        <v>1602</v>
      </c>
      <c r="E1262">
        <v>7</v>
      </c>
      <c r="F1262" s="4">
        <v>0</v>
      </c>
      <c r="G1262" s="4">
        <v>0.09</v>
      </c>
      <c r="H1262" s="4">
        <v>21.2</v>
      </c>
      <c r="I1262" s="4">
        <v>78.709999999999994</v>
      </c>
      <c r="J1262" s="4">
        <v>20.3</v>
      </c>
      <c r="K1262" s="4">
        <v>30.13</v>
      </c>
      <c r="L1262" s="4">
        <v>-0.06</v>
      </c>
      <c r="M1262" s="4">
        <v>-0.01</v>
      </c>
      <c r="N1262" t="s">
        <v>85</v>
      </c>
      <c r="O1262" s="4">
        <f t="shared" si="114"/>
        <v>0.38</v>
      </c>
      <c r="P1262" s="5">
        <f t="shared" si="115"/>
        <v>0</v>
      </c>
      <c r="Q1262" t="str">
        <f t="shared" si="116"/>
        <v>Negative ΔP</v>
      </c>
      <c r="R1262" t="str">
        <f t="shared" si="117"/>
        <v>Within Model #180 range</v>
      </c>
      <c r="S1262" s="4" t="str">
        <f t="shared" si="118"/>
        <v>Not measured</v>
      </c>
      <c r="T1262" t="s">
        <v>86</v>
      </c>
      <c r="U1262" s="8" t="s">
        <v>1773</v>
      </c>
      <c r="V1262" t="str">
        <f t="shared" si="119"/>
        <v>Tier 1</v>
      </c>
    </row>
    <row r="1263" spans="1:22">
      <c r="A1263" t="s">
        <v>1784</v>
      </c>
      <c r="B1263" t="s">
        <v>1579</v>
      </c>
      <c r="C1263" s="3">
        <v>46232.486111111109</v>
      </c>
      <c r="D1263" t="s">
        <v>1604</v>
      </c>
      <c r="E1263">
        <v>7</v>
      </c>
      <c r="F1263" s="4">
        <v>0</v>
      </c>
      <c r="G1263" s="4">
        <v>0.22</v>
      </c>
      <c r="H1263" s="4">
        <v>21.8</v>
      </c>
      <c r="I1263" s="4">
        <v>77.98</v>
      </c>
      <c r="J1263" s="4">
        <v>20.6</v>
      </c>
      <c r="K1263" s="4">
        <v>30.13</v>
      </c>
      <c r="L1263" s="4">
        <v>-0.06</v>
      </c>
      <c r="M1263" s="4">
        <v>-0.01</v>
      </c>
      <c r="N1263" t="s">
        <v>85</v>
      </c>
      <c r="O1263" s="4">
        <f t="shared" si="114"/>
        <v>0.38</v>
      </c>
      <c r="P1263" s="5">
        <f t="shared" si="115"/>
        <v>0</v>
      </c>
      <c r="Q1263" t="str">
        <f t="shared" si="116"/>
        <v>Negative ΔP</v>
      </c>
      <c r="R1263" t="str">
        <f t="shared" si="117"/>
        <v>Within Model #180 range</v>
      </c>
      <c r="S1263" s="4" t="str">
        <f t="shared" si="118"/>
        <v>Not measured</v>
      </c>
      <c r="T1263" t="s">
        <v>86</v>
      </c>
      <c r="U1263" s="8" t="s">
        <v>1773</v>
      </c>
      <c r="V1263" t="str">
        <f t="shared" si="119"/>
        <v>Tier 1</v>
      </c>
    </row>
    <row r="1264" spans="1:22">
      <c r="A1264" t="s">
        <v>1785</v>
      </c>
      <c r="B1264" t="s">
        <v>1579</v>
      </c>
      <c r="C1264" s="3">
        <v>46232.488194444442</v>
      </c>
      <c r="D1264" t="s">
        <v>1606</v>
      </c>
      <c r="E1264">
        <v>7</v>
      </c>
      <c r="F1264" s="4">
        <v>0</v>
      </c>
      <c r="G1264" s="4">
        <v>0.26</v>
      </c>
      <c r="H1264" s="4">
        <v>21.9</v>
      </c>
      <c r="I1264" s="4">
        <v>77.84</v>
      </c>
      <c r="J1264" s="4">
        <v>20.9</v>
      </c>
      <c r="K1264" s="4">
        <v>30.13</v>
      </c>
      <c r="L1264" s="4">
        <v>-0.06</v>
      </c>
      <c r="M1264" s="4">
        <v>-0.01</v>
      </c>
      <c r="N1264" t="s">
        <v>85</v>
      </c>
      <c r="O1264" s="4">
        <f t="shared" si="114"/>
        <v>0.38</v>
      </c>
      <c r="P1264" s="5">
        <f t="shared" si="115"/>
        <v>0</v>
      </c>
      <c r="Q1264" t="str">
        <f t="shared" si="116"/>
        <v>Negative ΔP</v>
      </c>
      <c r="R1264" t="str">
        <f t="shared" si="117"/>
        <v>Within Model #180 range</v>
      </c>
      <c r="S1264" s="4" t="str">
        <f t="shared" si="118"/>
        <v>Not measured</v>
      </c>
      <c r="T1264" t="s">
        <v>86</v>
      </c>
      <c r="U1264" s="8" t="s">
        <v>1773</v>
      </c>
      <c r="V1264" t="str">
        <f t="shared" si="119"/>
        <v>Tier 1</v>
      </c>
    </row>
    <row r="1265" spans="1:22">
      <c r="A1265" t="s">
        <v>1786</v>
      </c>
      <c r="B1265" t="s">
        <v>1579</v>
      </c>
      <c r="C1265" s="3">
        <v>46232.490972222222</v>
      </c>
      <c r="D1265" t="s">
        <v>1608</v>
      </c>
      <c r="E1265">
        <v>7</v>
      </c>
      <c r="F1265" s="4">
        <v>0</v>
      </c>
      <c r="G1265" s="4">
        <v>0.19</v>
      </c>
      <c r="H1265" s="4">
        <v>21.2</v>
      </c>
      <c r="I1265" s="4">
        <v>78.61</v>
      </c>
      <c r="J1265" s="4">
        <v>21.3</v>
      </c>
      <c r="K1265" s="4">
        <v>30.13</v>
      </c>
      <c r="L1265" s="4">
        <v>-0.06</v>
      </c>
      <c r="M1265" s="4">
        <v>-0.01</v>
      </c>
      <c r="N1265" t="s">
        <v>85</v>
      </c>
      <c r="O1265" s="4">
        <f t="shared" si="114"/>
        <v>0.38</v>
      </c>
      <c r="P1265" s="5">
        <f t="shared" si="115"/>
        <v>0</v>
      </c>
      <c r="Q1265" t="str">
        <f t="shared" si="116"/>
        <v>Negative ΔP</v>
      </c>
      <c r="R1265" t="str">
        <f t="shared" si="117"/>
        <v>Within Model #180 range</v>
      </c>
      <c r="S1265" s="4" t="str">
        <f t="shared" si="118"/>
        <v>Not measured</v>
      </c>
      <c r="T1265" t="s">
        <v>86</v>
      </c>
      <c r="U1265" s="8" t="s">
        <v>1773</v>
      </c>
      <c r="V1265" t="str">
        <f t="shared" si="119"/>
        <v>Tier 1</v>
      </c>
    </row>
    <row r="1266" spans="1:22">
      <c r="A1266" t="s">
        <v>1787</v>
      </c>
      <c r="B1266" t="s">
        <v>1579</v>
      </c>
      <c r="C1266" s="3">
        <v>46232.493750000001</v>
      </c>
      <c r="D1266" t="s">
        <v>1610</v>
      </c>
      <c r="E1266">
        <v>7</v>
      </c>
      <c r="F1266" s="4">
        <v>0</v>
      </c>
      <c r="G1266" s="4">
        <v>0.11</v>
      </c>
      <c r="H1266" s="4">
        <v>21.4</v>
      </c>
      <c r="I1266" s="4">
        <v>78.489999999999995</v>
      </c>
      <c r="J1266" s="4">
        <v>20.9</v>
      </c>
      <c r="K1266" s="4">
        <v>30.13</v>
      </c>
      <c r="L1266" s="4">
        <v>-0.06</v>
      </c>
      <c r="M1266" s="4">
        <v>-0.01</v>
      </c>
      <c r="N1266" t="s">
        <v>85</v>
      </c>
      <c r="O1266" s="4">
        <f t="shared" si="114"/>
        <v>0.38</v>
      </c>
      <c r="P1266" s="5">
        <f t="shared" si="115"/>
        <v>0</v>
      </c>
      <c r="Q1266" t="str">
        <f t="shared" si="116"/>
        <v>Negative ΔP</v>
      </c>
      <c r="R1266" t="str">
        <f t="shared" si="117"/>
        <v>Within Model #180 range</v>
      </c>
      <c r="S1266" s="4" t="str">
        <f t="shared" si="118"/>
        <v>Not measured</v>
      </c>
      <c r="T1266" t="s">
        <v>86</v>
      </c>
      <c r="U1266" s="8" t="s">
        <v>1773</v>
      </c>
      <c r="V1266" t="str">
        <f t="shared" si="119"/>
        <v>Tier 1</v>
      </c>
    </row>
    <row r="1267" spans="1:22">
      <c r="A1267" t="s">
        <v>1788</v>
      </c>
      <c r="B1267" t="s">
        <v>1579</v>
      </c>
      <c r="C1267" s="3">
        <v>46232.495833333327</v>
      </c>
      <c r="D1267" t="s">
        <v>1612</v>
      </c>
      <c r="E1267">
        <v>7</v>
      </c>
      <c r="F1267" s="4">
        <v>0.36</v>
      </c>
      <c r="G1267" s="4">
        <v>0.28000000000000003</v>
      </c>
      <c r="H1267" s="4">
        <v>8.6999999999999993</v>
      </c>
      <c r="I1267" s="4">
        <v>90.66</v>
      </c>
      <c r="J1267" s="4">
        <v>21</v>
      </c>
      <c r="K1267" s="4">
        <v>30.13</v>
      </c>
      <c r="L1267" s="4">
        <v>-0.01</v>
      </c>
      <c r="M1267" s="4">
        <v>-0.01</v>
      </c>
      <c r="N1267" t="s">
        <v>85</v>
      </c>
      <c r="O1267" s="4">
        <f t="shared" si="114"/>
        <v>0.38</v>
      </c>
      <c r="P1267" s="5">
        <f t="shared" si="115"/>
        <v>1E-3</v>
      </c>
      <c r="Q1267" t="str">
        <f t="shared" si="116"/>
        <v>Negative ΔP</v>
      </c>
      <c r="R1267" t="str">
        <f t="shared" si="117"/>
        <v>Within Model #180 range</v>
      </c>
      <c r="S1267" s="4" t="str">
        <f t="shared" si="118"/>
        <v>Not measured</v>
      </c>
      <c r="T1267" t="s">
        <v>86</v>
      </c>
      <c r="U1267" s="8" t="s">
        <v>1773</v>
      </c>
      <c r="V1267" t="str">
        <f t="shared" si="119"/>
        <v>Tier 1</v>
      </c>
    </row>
    <row r="1268" spans="1:22">
      <c r="A1268" t="s">
        <v>1789</v>
      </c>
      <c r="B1268" t="s">
        <v>1579</v>
      </c>
      <c r="C1268" s="3">
        <v>46232.498611111107</v>
      </c>
      <c r="D1268" t="s">
        <v>1614</v>
      </c>
      <c r="E1268">
        <v>7</v>
      </c>
      <c r="F1268" s="4">
        <v>47.6</v>
      </c>
      <c r="G1268" s="4">
        <v>20.8</v>
      </c>
      <c r="H1268" s="4">
        <v>12.1</v>
      </c>
      <c r="I1268" s="4">
        <v>20.5</v>
      </c>
      <c r="J1268" s="4">
        <v>20.5</v>
      </c>
      <c r="K1268" s="4">
        <v>30.13</v>
      </c>
      <c r="L1268" s="4">
        <v>0.19</v>
      </c>
      <c r="M1268" s="4">
        <v>0.05</v>
      </c>
      <c r="N1268" t="s">
        <v>85</v>
      </c>
      <c r="O1268" s="4">
        <f t="shared" si="114"/>
        <v>0.85</v>
      </c>
      <c r="P1268" s="5">
        <f t="shared" si="115"/>
        <v>0.40500000000000003</v>
      </c>
      <c r="Q1268" t="str">
        <f t="shared" si="116"/>
        <v>Positive ΔP</v>
      </c>
      <c r="R1268" t="str">
        <f t="shared" si="117"/>
        <v>Within Model #180 range</v>
      </c>
      <c r="S1268" s="4" t="str">
        <f t="shared" si="118"/>
        <v>Not measured</v>
      </c>
      <c r="T1268" t="s">
        <v>86</v>
      </c>
      <c r="U1268" s="8" t="s">
        <v>1773</v>
      </c>
      <c r="V1268" t="str">
        <f t="shared" si="119"/>
        <v>Tier 3</v>
      </c>
    </row>
    <row r="1269" spans="1:22">
      <c r="A1269" t="s">
        <v>1790</v>
      </c>
      <c r="B1269" t="s">
        <v>1579</v>
      </c>
      <c r="C1269" s="3">
        <v>46232.500694444447</v>
      </c>
      <c r="D1269" t="s">
        <v>1616</v>
      </c>
      <c r="E1269">
        <v>7</v>
      </c>
      <c r="F1269" s="4">
        <v>0</v>
      </c>
      <c r="G1269" s="4">
        <v>0.1</v>
      </c>
      <c r="H1269" s="4">
        <v>21.7</v>
      </c>
      <c r="I1269" s="4">
        <v>78.2</v>
      </c>
      <c r="J1269" s="4">
        <v>19.2</v>
      </c>
      <c r="K1269" s="4">
        <v>30.13</v>
      </c>
      <c r="L1269" s="4">
        <v>-0.06</v>
      </c>
      <c r="M1269" s="4">
        <v>-0.01</v>
      </c>
      <c r="N1269" t="s">
        <v>85</v>
      </c>
      <c r="O1269" s="4">
        <f t="shared" si="114"/>
        <v>0.38</v>
      </c>
      <c r="P1269" s="5">
        <f t="shared" si="115"/>
        <v>0</v>
      </c>
      <c r="Q1269" t="str">
        <f t="shared" si="116"/>
        <v>Negative ΔP</v>
      </c>
      <c r="R1269" t="str">
        <f t="shared" si="117"/>
        <v>Within Model #180 range</v>
      </c>
      <c r="S1269" s="4" t="str">
        <f t="shared" si="118"/>
        <v>Not measured</v>
      </c>
      <c r="T1269" t="s">
        <v>86</v>
      </c>
      <c r="U1269" s="8" t="s">
        <v>1773</v>
      </c>
      <c r="V1269" t="str">
        <f t="shared" si="119"/>
        <v>Tier 1</v>
      </c>
    </row>
    <row r="1270" spans="1:22">
      <c r="A1270" t="s">
        <v>1791</v>
      </c>
      <c r="B1270" t="s">
        <v>1579</v>
      </c>
      <c r="C1270" s="3">
        <v>46232.503472222219</v>
      </c>
      <c r="D1270" t="s">
        <v>1618</v>
      </c>
      <c r="E1270">
        <v>7</v>
      </c>
      <c r="F1270" s="4">
        <v>0.11</v>
      </c>
      <c r="G1270" s="4">
        <v>0.18</v>
      </c>
      <c r="H1270" s="4">
        <v>21.2</v>
      </c>
      <c r="I1270" s="4">
        <v>78.510000000000005</v>
      </c>
      <c r="J1270" s="4">
        <v>20.5</v>
      </c>
      <c r="K1270" s="4">
        <v>30.13</v>
      </c>
      <c r="L1270" s="4">
        <v>-0.06</v>
      </c>
      <c r="M1270" s="4">
        <v>-0.01</v>
      </c>
      <c r="N1270" t="s">
        <v>85</v>
      </c>
      <c r="O1270" s="4">
        <f t="shared" si="114"/>
        <v>0.38</v>
      </c>
      <c r="P1270" s="5">
        <f t="shared" si="115"/>
        <v>0</v>
      </c>
      <c r="Q1270" t="str">
        <f t="shared" si="116"/>
        <v>Negative ΔP</v>
      </c>
      <c r="R1270" t="str">
        <f t="shared" si="117"/>
        <v>Within Model #180 range</v>
      </c>
      <c r="S1270" s="4" t="str">
        <f t="shared" si="118"/>
        <v>Not measured</v>
      </c>
      <c r="T1270" t="s">
        <v>86</v>
      </c>
      <c r="U1270" s="8" t="s">
        <v>1773</v>
      </c>
      <c r="V1270" t="str">
        <f t="shared" si="119"/>
        <v>Tier 1</v>
      </c>
    </row>
    <row r="1271" spans="1:22">
      <c r="A1271" t="s">
        <v>1792</v>
      </c>
      <c r="B1271" t="s">
        <v>1579</v>
      </c>
      <c r="C1271" s="3">
        <v>46232.506249999999</v>
      </c>
      <c r="D1271" t="s">
        <v>1620</v>
      </c>
      <c r="E1271">
        <v>7</v>
      </c>
      <c r="F1271" s="4">
        <v>0</v>
      </c>
      <c r="G1271" s="4">
        <v>0.26</v>
      </c>
      <c r="H1271" s="4">
        <v>21.4</v>
      </c>
      <c r="I1271" s="4">
        <v>78.34</v>
      </c>
      <c r="J1271" s="4">
        <v>18.8</v>
      </c>
      <c r="K1271" s="4">
        <v>30.13</v>
      </c>
      <c r="L1271" s="4">
        <v>-0.06</v>
      </c>
      <c r="M1271" s="4">
        <v>-0.01</v>
      </c>
      <c r="N1271" t="s">
        <v>85</v>
      </c>
      <c r="O1271" s="4">
        <f t="shared" si="114"/>
        <v>0.38</v>
      </c>
      <c r="P1271" s="5">
        <f t="shared" si="115"/>
        <v>0</v>
      </c>
      <c r="Q1271" t="str">
        <f t="shared" si="116"/>
        <v>Negative ΔP</v>
      </c>
      <c r="R1271" t="str">
        <f t="shared" si="117"/>
        <v>Within Model #180 range</v>
      </c>
      <c r="S1271" s="4" t="str">
        <f t="shared" si="118"/>
        <v>Not measured</v>
      </c>
      <c r="T1271" t="s">
        <v>86</v>
      </c>
      <c r="U1271" s="8" t="s">
        <v>1773</v>
      </c>
      <c r="V1271" t="str">
        <f t="shared" si="119"/>
        <v>Tier 1</v>
      </c>
    </row>
    <row r="1272" spans="1:22">
      <c r="A1272" t="s">
        <v>1793</v>
      </c>
      <c r="B1272" t="s">
        <v>1579</v>
      </c>
      <c r="C1272" s="3">
        <v>46232.508333333331</v>
      </c>
      <c r="D1272" t="s">
        <v>1622</v>
      </c>
      <c r="E1272">
        <v>7</v>
      </c>
      <c r="F1272" s="4">
        <v>0.12</v>
      </c>
      <c r="G1272" s="4">
        <v>0.16</v>
      </c>
      <c r="H1272" s="4">
        <v>21.6</v>
      </c>
      <c r="I1272" s="4">
        <v>78.12</v>
      </c>
      <c r="J1272" s="4">
        <v>21.5</v>
      </c>
      <c r="K1272" s="4">
        <v>30.13</v>
      </c>
      <c r="L1272" s="4">
        <v>-0.06</v>
      </c>
      <c r="M1272" s="4">
        <v>-0.01</v>
      </c>
      <c r="N1272" t="s">
        <v>85</v>
      </c>
      <c r="O1272" s="4">
        <f t="shared" si="114"/>
        <v>0.38</v>
      </c>
      <c r="P1272" s="5">
        <f t="shared" si="115"/>
        <v>0</v>
      </c>
      <c r="Q1272" t="str">
        <f t="shared" si="116"/>
        <v>Negative ΔP</v>
      </c>
      <c r="R1272" t="str">
        <f t="shared" si="117"/>
        <v>Within Model #180 range</v>
      </c>
      <c r="S1272" s="4" t="str">
        <f t="shared" si="118"/>
        <v>Not measured</v>
      </c>
      <c r="T1272" t="s">
        <v>86</v>
      </c>
      <c r="U1272" s="8" t="s">
        <v>1773</v>
      </c>
      <c r="V1272" t="str">
        <f t="shared" si="119"/>
        <v>Tier 1</v>
      </c>
    </row>
    <row r="1273" spans="1:22">
      <c r="A1273" t="s">
        <v>1794</v>
      </c>
      <c r="B1273" t="s">
        <v>1579</v>
      </c>
      <c r="C1273" s="3">
        <v>46232.511111111111</v>
      </c>
      <c r="D1273" t="s">
        <v>1624</v>
      </c>
      <c r="E1273">
        <v>7</v>
      </c>
      <c r="F1273" s="4">
        <v>0.09</v>
      </c>
      <c r="G1273" s="4">
        <v>0.1</v>
      </c>
      <c r="H1273" s="4">
        <v>21.6</v>
      </c>
      <c r="I1273" s="4">
        <v>78.209999999999994</v>
      </c>
      <c r="J1273" s="4">
        <v>19.899999999999999</v>
      </c>
      <c r="K1273" s="4">
        <v>30.13</v>
      </c>
      <c r="L1273" s="4">
        <v>-0.06</v>
      </c>
      <c r="M1273" s="4">
        <v>-0.01</v>
      </c>
      <c r="N1273" t="s">
        <v>85</v>
      </c>
      <c r="O1273" s="4">
        <f t="shared" si="114"/>
        <v>0.38</v>
      </c>
      <c r="P1273" s="5">
        <f t="shared" si="115"/>
        <v>0</v>
      </c>
      <c r="Q1273" t="str">
        <f t="shared" si="116"/>
        <v>Negative ΔP</v>
      </c>
      <c r="R1273" t="str">
        <f t="shared" si="117"/>
        <v>Within Model #180 range</v>
      </c>
      <c r="S1273" s="4" t="str">
        <f t="shared" si="118"/>
        <v>Not measured</v>
      </c>
      <c r="T1273" t="s">
        <v>86</v>
      </c>
      <c r="U1273" s="8" t="s">
        <v>1773</v>
      </c>
      <c r="V1273" t="str">
        <f t="shared" si="119"/>
        <v>Tier 1</v>
      </c>
    </row>
    <row r="1274" spans="1:22">
      <c r="A1274" t="s">
        <v>1795</v>
      </c>
      <c r="B1274" t="s">
        <v>1579</v>
      </c>
      <c r="C1274" s="3">
        <v>46232.513194444437</v>
      </c>
      <c r="D1274" t="s">
        <v>1626</v>
      </c>
      <c r="E1274">
        <v>7</v>
      </c>
      <c r="F1274" s="4">
        <v>0</v>
      </c>
      <c r="G1274" s="4">
        <v>0.26</v>
      </c>
      <c r="H1274" s="4">
        <v>21.3</v>
      </c>
      <c r="I1274" s="4">
        <v>78.44</v>
      </c>
      <c r="J1274" s="4">
        <v>20</v>
      </c>
      <c r="K1274" s="4">
        <v>30.13</v>
      </c>
      <c r="L1274" s="4">
        <v>-0.06</v>
      </c>
      <c r="M1274" s="4">
        <v>-0.01</v>
      </c>
      <c r="N1274" t="s">
        <v>85</v>
      </c>
      <c r="O1274" s="4">
        <f t="shared" si="114"/>
        <v>0.38</v>
      </c>
      <c r="P1274" s="5">
        <f t="shared" si="115"/>
        <v>0</v>
      </c>
      <c r="Q1274" t="str">
        <f t="shared" si="116"/>
        <v>Negative ΔP</v>
      </c>
      <c r="R1274" t="str">
        <f t="shared" si="117"/>
        <v>Within Model #180 range</v>
      </c>
      <c r="S1274" s="4" t="str">
        <f t="shared" si="118"/>
        <v>Not measured</v>
      </c>
      <c r="T1274" t="s">
        <v>86</v>
      </c>
      <c r="U1274" s="8" t="s">
        <v>1773</v>
      </c>
      <c r="V1274" t="str">
        <f t="shared" si="119"/>
        <v>Tier 1</v>
      </c>
    </row>
    <row r="1275" spans="1:22">
      <c r="A1275" t="s">
        <v>1796</v>
      </c>
      <c r="B1275" t="s">
        <v>1579</v>
      </c>
      <c r="C1275" s="3">
        <v>46232.515972222223</v>
      </c>
      <c r="D1275" t="s">
        <v>1628</v>
      </c>
      <c r="E1275">
        <v>7</v>
      </c>
      <c r="F1275" s="4">
        <v>0</v>
      </c>
      <c r="G1275" s="4">
        <v>0.09</v>
      </c>
      <c r="H1275" s="4">
        <v>22</v>
      </c>
      <c r="I1275" s="4">
        <v>77.91</v>
      </c>
      <c r="J1275" s="4">
        <v>18.899999999999999</v>
      </c>
      <c r="K1275" s="4">
        <v>30.13</v>
      </c>
      <c r="L1275" s="4">
        <v>-0.06</v>
      </c>
      <c r="M1275" s="4">
        <v>-0.01</v>
      </c>
      <c r="N1275" t="s">
        <v>85</v>
      </c>
      <c r="O1275" s="4">
        <f t="shared" si="114"/>
        <v>0.38</v>
      </c>
      <c r="P1275" s="5">
        <f t="shared" si="115"/>
        <v>0</v>
      </c>
      <c r="Q1275" t="str">
        <f t="shared" si="116"/>
        <v>Negative ΔP</v>
      </c>
      <c r="R1275" t="str">
        <f t="shared" si="117"/>
        <v>Within Model #180 range</v>
      </c>
      <c r="S1275" s="4" t="str">
        <f t="shared" si="118"/>
        <v>Not measured</v>
      </c>
      <c r="T1275" t="s">
        <v>86</v>
      </c>
      <c r="U1275" s="8" t="s">
        <v>1773</v>
      </c>
      <c r="V1275" t="str">
        <f t="shared" si="119"/>
        <v>Tier 1</v>
      </c>
    </row>
    <row r="1276" spans="1:22">
      <c r="A1276" t="s">
        <v>1797</v>
      </c>
      <c r="B1276" t="s">
        <v>1579</v>
      </c>
      <c r="C1276" s="3">
        <v>46232.518750000003</v>
      </c>
      <c r="D1276" t="s">
        <v>1630</v>
      </c>
      <c r="E1276">
        <v>7</v>
      </c>
      <c r="F1276" s="4">
        <v>0.1</v>
      </c>
      <c r="G1276" s="4">
        <v>0.09</v>
      </c>
      <c r="H1276" s="4">
        <v>22.4</v>
      </c>
      <c r="I1276" s="4">
        <v>77.400000000000006</v>
      </c>
      <c r="J1276" s="4">
        <v>21.1</v>
      </c>
      <c r="K1276" s="4">
        <v>30.13</v>
      </c>
      <c r="L1276" s="4">
        <v>-0.06</v>
      </c>
      <c r="M1276" s="4">
        <v>-0.01</v>
      </c>
      <c r="N1276" t="s">
        <v>85</v>
      </c>
      <c r="O1276" s="4">
        <f t="shared" si="114"/>
        <v>0.38</v>
      </c>
      <c r="P1276" s="5">
        <f t="shared" si="115"/>
        <v>0</v>
      </c>
      <c r="Q1276" t="str">
        <f t="shared" si="116"/>
        <v>Negative ΔP</v>
      </c>
      <c r="R1276" t="str">
        <f t="shared" si="117"/>
        <v>Within Model #180 range</v>
      </c>
      <c r="S1276" s="4" t="str">
        <f t="shared" si="118"/>
        <v>Not measured</v>
      </c>
      <c r="T1276" t="s">
        <v>86</v>
      </c>
      <c r="U1276" s="8" t="s">
        <v>1773</v>
      </c>
      <c r="V1276" t="str">
        <f t="shared" si="119"/>
        <v>Tier 1</v>
      </c>
    </row>
    <row r="1277" spans="1:22">
      <c r="A1277" t="s">
        <v>1798</v>
      </c>
      <c r="B1277" t="s">
        <v>1579</v>
      </c>
      <c r="C1277" s="3">
        <v>46232.520833333343</v>
      </c>
      <c r="D1277" t="s">
        <v>1632</v>
      </c>
      <c r="E1277">
        <v>7</v>
      </c>
      <c r="F1277" s="4">
        <v>0</v>
      </c>
      <c r="G1277" s="4">
        <v>0.1</v>
      </c>
      <c r="H1277" s="4">
        <v>22</v>
      </c>
      <c r="I1277" s="4">
        <v>77.900000000000006</v>
      </c>
      <c r="J1277" s="4">
        <v>19.399999999999999</v>
      </c>
      <c r="K1277" s="4">
        <v>30.13</v>
      </c>
      <c r="L1277" s="4">
        <v>-0.06</v>
      </c>
      <c r="M1277" s="4">
        <v>-0.01</v>
      </c>
      <c r="N1277" t="s">
        <v>85</v>
      </c>
      <c r="O1277" s="4">
        <f t="shared" si="114"/>
        <v>0.38</v>
      </c>
      <c r="P1277" s="5">
        <f t="shared" si="115"/>
        <v>0</v>
      </c>
      <c r="Q1277" t="str">
        <f t="shared" si="116"/>
        <v>Negative ΔP</v>
      </c>
      <c r="R1277" t="str">
        <f t="shared" si="117"/>
        <v>Within Model #180 range</v>
      </c>
      <c r="S1277" s="4" t="str">
        <f t="shared" si="118"/>
        <v>Not measured</v>
      </c>
      <c r="T1277" t="s">
        <v>86</v>
      </c>
      <c r="U1277" s="8" t="s">
        <v>1773</v>
      </c>
      <c r="V1277" t="str">
        <f t="shared" si="119"/>
        <v>Tier 1</v>
      </c>
    </row>
    <row r="1278" spans="1:22">
      <c r="A1278" t="s">
        <v>1799</v>
      </c>
      <c r="B1278" t="s">
        <v>1800</v>
      </c>
      <c r="C1278" s="2">
        <v>45946</v>
      </c>
      <c r="D1278" t="s">
        <v>1801</v>
      </c>
      <c r="E1278">
        <v>1</v>
      </c>
      <c r="F1278" s="4">
        <v>3.2</v>
      </c>
      <c r="G1278" s="4">
        <v>1.6</v>
      </c>
      <c r="H1278" s="4">
        <v>20.2</v>
      </c>
      <c r="I1278" s="4">
        <v>75</v>
      </c>
      <c r="J1278" s="4">
        <v>57.3</v>
      </c>
      <c r="K1278" s="4">
        <v>29.24</v>
      </c>
      <c r="L1278" t="s">
        <v>85</v>
      </c>
      <c r="M1278" t="s">
        <v>85</v>
      </c>
      <c r="N1278" t="s">
        <v>85</v>
      </c>
      <c r="O1278" s="4" t="str">
        <f t="shared" si="114"/>
        <v>Not measured</v>
      </c>
      <c r="P1278" s="5" t="str">
        <f t="shared" si="115"/>
        <v>Not measured</v>
      </c>
      <c r="Q1278" t="str">
        <f t="shared" si="116"/>
        <v>Not measured</v>
      </c>
      <c r="R1278" t="str">
        <f t="shared" si="117"/>
        <v>Not measured</v>
      </c>
      <c r="S1278" s="4" t="str">
        <f t="shared" si="118"/>
        <v>Not measured</v>
      </c>
      <c r="T1278" t="s">
        <v>86</v>
      </c>
      <c r="U1278" s="8" t="s">
        <v>1802</v>
      </c>
      <c r="V1278" t="str">
        <f t="shared" si="119"/>
        <v>Tier 3</v>
      </c>
    </row>
    <row r="1279" spans="1:22">
      <c r="A1279" t="s">
        <v>1804</v>
      </c>
      <c r="B1279" t="s">
        <v>1800</v>
      </c>
      <c r="C1279" s="2">
        <v>45946</v>
      </c>
      <c r="D1279" t="s">
        <v>1805</v>
      </c>
      <c r="E1279">
        <v>1</v>
      </c>
      <c r="F1279" s="4">
        <v>0.1</v>
      </c>
      <c r="G1279" s="4">
        <v>0.6</v>
      </c>
      <c r="H1279" s="4">
        <v>20.6</v>
      </c>
      <c r="I1279" s="4">
        <v>78.8</v>
      </c>
      <c r="J1279" s="4">
        <v>61.2</v>
      </c>
      <c r="K1279" s="4">
        <v>29.24</v>
      </c>
      <c r="L1279" t="s">
        <v>85</v>
      </c>
      <c r="M1279" t="s">
        <v>85</v>
      </c>
      <c r="N1279" t="s">
        <v>85</v>
      </c>
      <c r="O1279" s="4" t="str">
        <f t="shared" si="114"/>
        <v>Not measured</v>
      </c>
      <c r="P1279" s="5" t="str">
        <f t="shared" si="115"/>
        <v>Not measured</v>
      </c>
      <c r="Q1279" t="str">
        <f t="shared" si="116"/>
        <v>Not measured</v>
      </c>
      <c r="R1279" t="str">
        <f t="shared" si="117"/>
        <v>Not measured</v>
      </c>
      <c r="S1279" s="4" t="str">
        <f t="shared" si="118"/>
        <v>Not measured</v>
      </c>
      <c r="T1279" t="s">
        <v>86</v>
      </c>
      <c r="U1279" s="8" t="s">
        <v>1802</v>
      </c>
      <c r="V1279" t="str">
        <f t="shared" si="119"/>
        <v>Tier 1</v>
      </c>
    </row>
    <row r="1280" spans="1:22">
      <c r="A1280" t="s">
        <v>1806</v>
      </c>
      <c r="B1280" t="s">
        <v>1800</v>
      </c>
      <c r="C1280" s="2">
        <v>45946</v>
      </c>
      <c r="D1280" t="s">
        <v>1807</v>
      </c>
      <c r="E1280">
        <v>1</v>
      </c>
      <c r="F1280" s="4">
        <v>8.1</v>
      </c>
      <c r="G1280" s="4">
        <v>10.5</v>
      </c>
      <c r="H1280" s="4">
        <v>6</v>
      </c>
      <c r="I1280" s="4">
        <v>75.5</v>
      </c>
      <c r="J1280" s="4">
        <v>62.4</v>
      </c>
      <c r="K1280" s="4">
        <v>29.24</v>
      </c>
      <c r="L1280" t="s">
        <v>85</v>
      </c>
      <c r="M1280" t="s">
        <v>85</v>
      </c>
      <c r="N1280" t="s">
        <v>85</v>
      </c>
      <c r="O1280" s="4" t="str">
        <f t="shared" si="114"/>
        <v>Not measured</v>
      </c>
      <c r="P1280" s="5" t="str">
        <f t="shared" si="115"/>
        <v>Not measured</v>
      </c>
      <c r="Q1280" t="str">
        <f t="shared" si="116"/>
        <v>Not measured</v>
      </c>
      <c r="R1280" t="str">
        <f t="shared" si="117"/>
        <v>Not measured</v>
      </c>
      <c r="S1280" s="4" t="str">
        <f t="shared" si="118"/>
        <v>Not measured</v>
      </c>
      <c r="T1280" t="s">
        <v>86</v>
      </c>
      <c r="U1280" s="8" t="s">
        <v>1802</v>
      </c>
      <c r="V1280" t="str">
        <f t="shared" si="119"/>
        <v>Tier 3</v>
      </c>
    </row>
    <row r="1281" spans="1:22">
      <c r="A1281" t="s">
        <v>1808</v>
      </c>
      <c r="B1281" t="s">
        <v>1800</v>
      </c>
      <c r="C1281" s="2">
        <v>45946</v>
      </c>
      <c r="D1281" t="s">
        <v>1809</v>
      </c>
      <c r="E1281">
        <v>1</v>
      </c>
      <c r="F1281" s="4">
        <v>19</v>
      </c>
      <c r="G1281" s="4">
        <v>17.8</v>
      </c>
      <c r="H1281" s="4">
        <v>6.2</v>
      </c>
      <c r="I1281" s="4">
        <v>57.1</v>
      </c>
      <c r="J1281" s="4">
        <v>55.3</v>
      </c>
      <c r="K1281" s="4">
        <v>29.24</v>
      </c>
      <c r="L1281" t="s">
        <v>85</v>
      </c>
      <c r="M1281" t="s">
        <v>85</v>
      </c>
      <c r="N1281" t="s">
        <v>85</v>
      </c>
      <c r="O1281" s="4" t="str">
        <f t="shared" si="114"/>
        <v>Not measured</v>
      </c>
      <c r="P1281" s="5" t="str">
        <f t="shared" si="115"/>
        <v>Not measured</v>
      </c>
      <c r="Q1281" t="str">
        <f t="shared" si="116"/>
        <v>Not measured</v>
      </c>
      <c r="R1281" t="str">
        <f t="shared" si="117"/>
        <v>Not measured</v>
      </c>
      <c r="S1281" s="4" t="str">
        <f t="shared" si="118"/>
        <v>Not measured</v>
      </c>
      <c r="T1281" t="s">
        <v>86</v>
      </c>
      <c r="U1281" s="8" t="s">
        <v>1802</v>
      </c>
      <c r="V1281" t="str">
        <f t="shared" si="119"/>
        <v>Tier 3</v>
      </c>
    </row>
    <row r="1282" spans="1:22">
      <c r="A1282" t="s">
        <v>1810</v>
      </c>
      <c r="B1282" t="s">
        <v>1800</v>
      </c>
      <c r="C1282" s="2">
        <v>45946</v>
      </c>
      <c r="D1282" t="s">
        <v>1811</v>
      </c>
      <c r="E1282">
        <v>1</v>
      </c>
      <c r="F1282" s="4">
        <v>21.2</v>
      </c>
      <c r="G1282" s="4">
        <v>16.8</v>
      </c>
      <c r="H1282" s="4">
        <v>5.8</v>
      </c>
      <c r="I1282" s="4">
        <v>56.2</v>
      </c>
      <c r="J1282" s="4">
        <v>60.7</v>
      </c>
      <c r="K1282" s="4">
        <v>29.24</v>
      </c>
      <c r="L1282" t="s">
        <v>85</v>
      </c>
      <c r="M1282" t="s">
        <v>85</v>
      </c>
      <c r="N1282" t="s">
        <v>85</v>
      </c>
      <c r="O1282" s="4" t="str">
        <f t="shared" ref="O1282:O1345" si="120">IF(NOT(ISNUMBER(M1282)),"Not measured",IF(ABS(M1282)=0,0,IF(OR(ABS(M1282)&lt;0.01,ABS(M1282)&gt;24),"Not calculated",ROUND(3.8*SQRT(ABS(M1282)),2))))</f>
        <v>Not measured</v>
      </c>
      <c r="P1282" s="5" t="str">
        <f t="shared" ref="P1282:P1345" si="121">IF(AND(ISNUMBER(O1282),ISNUMBER(F1282)),ROUND(O1282*F1282/100,3),IF(O1282="Not calculated","Not calculated","Not measured"))</f>
        <v>Not measured</v>
      </c>
      <c r="Q1282" t="str">
        <f t="shared" ref="Q1282:Q1345" si="122">IF(NOT(ISNUMBER(M1282)),"Not measured",IF(M1282&gt;0,"Positive ΔP",IF(M1282&lt;0,"Negative ΔP","Zero ΔP")))</f>
        <v>Not measured</v>
      </c>
      <c r="R1282" t="str">
        <f t="shared" ref="R1282:R1345" si="123">IF(NOT(ISNUMBER(M1282)),"Not measured",IF(ABS(M1282)=0,"Zero / below detection",IF(ABS(M1282)&lt;0.01,"Below table minimum",IF(ABS(M1282)&gt;24,"Above table maximum",IF(3.8*SQRT(ABS(M1282))&gt;10,"Above recommended range","Within Model #180 range")))))</f>
        <v>Not measured</v>
      </c>
      <c r="S1282" s="4" t="str">
        <f t="shared" ref="S1282:S1345" si="124">IF(AND(ISNUMBER(N1282),ISNUMBER(O1282)),ROUND(N1282-O1282,2),IF(O1282="Not calculated","Not calculated","Not measured"))</f>
        <v>Not measured</v>
      </c>
      <c r="T1282" t="s">
        <v>86</v>
      </c>
      <c r="U1282" s="8" t="s">
        <v>1802</v>
      </c>
      <c r="V1282" t="str">
        <f t="shared" ref="V1282:V1345" si="125">IF(NOT(ISNUMBER(F1282)),"Not Classified",IF(F1282&lt;=1.25,"Tier 1",IF(F1282&lt;2.5,"Tier 2","Tier 3")))</f>
        <v>Tier 3</v>
      </c>
    </row>
    <row r="1283" spans="1:22">
      <c r="A1283" t="s">
        <v>1812</v>
      </c>
      <c r="B1283" t="s">
        <v>1800</v>
      </c>
      <c r="C1283" s="2">
        <v>45946</v>
      </c>
      <c r="D1283" t="s">
        <v>1813</v>
      </c>
      <c r="E1283">
        <v>1</v>
      </c>
      <c r="F1283" s="4">
        <v>25.2</v>
      </c>
      <c r="G1283" s="4">
        <v>26.4</v>
      </c>
      <c r="H1283" s="4">
        <v>0.3</v>
      </c>
      <c r="I1283" s="4">
        <v>48.1</v>
      </c>
      <c r="J1283" s="4">
        <v>65.2</v>
      </c>
      <c r="K1283" s="4">
        <v>29.24</v>
      </c>
      <c r="L1283" t="s">
        <v>85</v>
      </c>
      <c r="M1283" t="s">
        <v>85</v>
      </c>
      <c r="N1283" t="s">
        <v>85</v>
      </c>
      <c r="O1283" s="4" t="str">
        <f t="shared" si="120"/>
        <v>Not measured</v>
      </c>
      <c r="P1283" s="5" t="str">
        <f t="shared" si="121"/>
        <v>Not measured</v>
      </c>
      <c r="Q1283" t="str">
        <f t="shared" si="122"/>
        <v>Not measured</v>
      </c>
      <c r="R1283" t="str">
        <f t="shared" si="123"/>
        <v>Not measured</v>
      </c>
      <c r="S1283" s="4" t="str">
        <f t="shared" si="124"/>
        <v>Not measured</v>
      </c>
      <c r="T1283" t="s">
        <v>86</v>
      </c>
      <c r="U1283" s="8" t="s">
        <v>1802</v>
      </c>
      <c r="V1283" t="str">
        <f t="shared" si="125"/>
        <v>Tier 3</v>
      </c>
    </row>
    <row r="1284" spans="1:22">
      <c r="A1284" t="s">
        <v>1814</v>
      </c>
      <c r="B1284" t="s">
        <v>1800</v>
      </c>
      <c r="C1284" s="2">
        <v>45946</v>
      </c>
      <c r="D1284" t="s">
        <v>1815</v>
      </c>
      <c r="E1284">
        <v>1</v>
      </c>
      <c r="F1284" s="4">
        <v>0.1</v>
      </c>
      <c r="G1284" s="4">
        <v>0.8</v>
      </c>
      <c r="H1284" s="4">
        <v>19.899999999999999</v>
      </c>
      <c r="I1284" s="4">
        <v>77.099999999999994</v>
      </c>
      <c r="J1284" s="4">
        <v>59.8</v>
      </c>
      <c r="K1284" s="4">
        <v>29.24</v>
      </c>
      <c r="L1284" t="s">
        <v>85</v>
      </c>
      <c r="M1284" t="s">
        <v>85</v>
      </c>
      <c r="N1284" t="s">
        <v>85</v>
      </c>
      <c r="O1284" s="4" t="str">
        <f t="shared" si="120"/>
        <v>Not measured</v>
      </c>
      <c r="P1284" s="5" t="str">
        <f t="shared" si="121"/>
        <v>Not measured</v>
      </c>
      <c r="Q1284" t="str">
        <f t="shared" si="122"/>
        <v>Not measured</v>
      </c>
      <c r="R1284" t="str">
        <f t="shared" si="123"/>
        <v>Not measured</v>
      </c>
      <c r="S1284" s="4" t="str">
        <f t="shared" si="124"/>
        <v>Not measured</v>
      </c>
      <c r="T1284" t="s">
        <v>86</v>
      </c>
      <c r="U1284" s="8" t="s">
        <v>1802</v>
      </c>
      <c r="V1284" t="str">
        <f t="shared" si="125"/>
        <v>Tier 1</v>
      </c>
    </row>
    <row r="1285" spans="1:22">
      <c r="A1285" t="s">
        <v>1816</v>
      </c>
      <c r="B1285" t="s">
        <v>1800</v>
      </c>
      <c r="C1285" s="2">
        <v>45946</v>
      </c>
      <c r="D1285" t="s">
        <v>1817</v>
      </c>
      <c r="E1285">
        <v>1</v>
      </c>
      <c r="F1285" s="4">
        <v>32</v>
      </c>
      <c r="G1285" s="4">
        <v>1.6</v>
      </c>
      <c r="H1285" s="4">
        <v>20.2</v>
      </c>
      <c r="I1285" s="4">
        <v>75</v>
      </c>
      <c r="J1285" s="4">
        <v>57.3</v>
      </c>
      <c r="K1285" s="4">
        <v>29.24</v>
      </c>
      <c r="L1285" t="s">
        <v>85</v>
      </c>
      <c r="M1285" t="s">
        <v>85</v>
      </c>
      <c r="N1285" t="s">
        <v>85</v>
      </c>
      <c r="O1285" s="4" t="str">
        <f t="shared" si="120"/>
        <v>Not measured</v>
      </c>
      <c r="P1285" s="5" t="str">
        <f t="shared" si="121"/>
        <v>Not measured</v>
      </c>
      <c r="Q1285" t="str">
        <f t="shared" si="122"/>
        <v>Not measured</v>
      </c>
      <c r="R1285" t="str">
        <f t="shared" si="123"/>
        <v>Not measured</v>
      </c>
      <c r="S1285" s="4" t="str">
        <f t="shared" si="124"/>
        <v>Not measured</v>
      </c>
      <c r="T1285" t="s">
        <v>86</v>
      </c>
      <c r="U1285" s="8" t="s">
        <v>1802</v>
      </c>
      <c r="V1285" t="str">
        <f t="shared" si="125"/>
        <v>Tier 3</v>
      </c>
    </row>
    <row r="1286" spans="1:22">
      <c r="A1286" t="s">
        <v>1818</v>
      </c>
      <c r="B1286" t="s">
        <v>1800</v>
      </c>
      <c r="C1286" s="2">
        <v>45946</v>
      </c>
      <c r="D1286" t="s">
        <v>1819</v>
      </c>
      <c r="E1286">
        <v>1</v>
      </c>
      <c r="F1286" s="4">
        <v>0</v>
      </c>
      <c r="G1286" s="4">
        <v>1</v>
      </c>
      <c r="H1286" s="4">
        <v>21.2</v>
      </c>
      <c r="I1286" s="4">
        <v>78.7</v>
      </c>
      <c r="J1286" s="4">
        <v>57.8</v>
      </c>
      <c r="K1286" s="4">
        <v>29.24</v>
      </c>
      <c r="L1286" t="s">
        <v>85</v>
      </c>
      <c r="M1286" t="s">
        <v>85</v>
      </c>
      <c r="N1286" t="s">
        <v>85</v>
      </c>
      <c r="O1286" s="4" t="str">
        <f t="shared" si="120"/>
        <v>Not measured</v>
      </c>
      <c r="P1286" s="5" t="str">
        <f t="shared" si="121"/>
        <v>Not measured</v>
      </c>
      <c r="Q1286" t="str">
        <f t="shared" si="122"/>
        <v>Not measured</v>
      </c>
      <c r="R1286" t="str">
        <f t="shared" si="123"/>
        <v>Not measured</v>
      </c>
      <c r="S1286" s="4" t="str">
        <f t="shared" si="124"/>
        <v>Not measured</v>
      </c>
      <c r="T1286" t="s">
        <v>86</v>
      </c>
      <c r="U1286" s="8" t="s">
        <v>1802</v>
      </c>
      <c r="V1286" t="str">
        <f t="shared" si="125"/>
        <v>Tier 1</v>
      </c>
    </row>
    <row r="1287" spans="1:22">
      <c r="A1287" t="s">
        <v>1820</v>
      </c>
      <c r="B1287" t="s">
        <v>1800</v>
      </c>
      <c r="C1287" s="2">
        <v>45946</v>
      </c>
      <c r="D1287" t="s">
        <v>1821</v>
      </c>
      <c r="E1287">
        <v>1</v>
      </c>
      <c r="F1287" s="4">
        <v>0.4</v>
      </c>
      <c r="G1287" s="4">
        <v>0.4</v>
      </c>
      <c r="H1287" s="4">
        <v>21.1</v>
      </c>
      <c r="I1287" s="4">
        <v>78.099999999999994</v>
      </c>
      <c r="J1287" s="4">
        <v>59.5</v>
      </c>
      <c r="K1287" s="4">
        <v>29.24</v>
      </c>
      <c r="L1287" t="s">
        <v>85</v>
      </c>
      <c r="M1287" t="s">
        <v>85</v>
      </c>
      <c r="N1287" t="s">
        <v>85</v>
      </c>
      <c r="O1287" s="4" t="str">
        <f t="shared" si="120"/>
        <v>Not measured</v>
      </c>
      <c r="P1287" s="5" t="str">
        <f t="shared" si="121"/>
        <v>Not measured</v>
      </c>
      <c r="Q1287" t="str">
        <f t="shared" si="122"/>
        <v>Not measured</v>
      </c>
      <c r="R1287" t="str">
        <f t="shared" si="123"/>
        <v>Not measured</v>
      </c>
      <c r="S1287" s="4" t="str">
        <f t="shared" si="124"/>
        <v>Not measured</v>
      </c>
      <c r="T1287" t="s">
        <v>86</v>
      </c>
      <c r="U1287" s="8" t="s">
        <v>1802</v>
      </c>
      <c r="V1287" t="str">
        <f t="shared" si="125"/>
        <v>Tier 1</v>
      </c>
    </row>
    <row r="1288" spans="1:22" ht="41.4">
      <c r="A1288" t="s">
        <v>1822</v>
      </c>
      <c r="B1288" t="s">
        <v>1800</v>
      </c>
      <c r="C1288" s="2">
        <v>45946</v>
      </c>
      <c r="D1288" t="s">
        <v>1823</v>
      </c>
      <c r="E1288">
        <v>1</v>
      </c>
      <c r="F1288" t="s">
        <v>85</v>
      </c>
      <c r="G1288" t="s">
        <v>85</v>
      </c>
      <c r="H1288" t="s">
        <v>85</v>
      </c>
      <c r="I1288" t="s">
        <v>85</v>
      </c>
      <c r="J1288" t="s">
        <v>85</v>
      </c>
      <c r="K1288" t="s">
        <v>85</v>
      </c>
      <c r="L1288" t="s">
        <v>85</v>
      </c>
      <c r="M1288" t="s">
        <v>85</v>
      </c>
      <c r="N1288" t="s">
        <v>85</v>
      </c>
      <c r="O1288" s="4" t="str">
        <f t="shared" si="120"/>
        <v>Not measured</v>
      </c>
      <c r="P1288" s="5" t="str">
        <f t="shared" si="121"/>
        <v>Not measured</v>
      </c>
      <c r="Q1288" t="str">
        <f t="shared" si="122"/>
        <v>Not measured</v>
      </c>
      <c r="R1288" t="str">
        <f t="shared" si="123"/>
        <v>Not measured</v>
      </c>
      <c r="S1288" s="4" t="str">
        <f t="shared" si="124"/>
        <v>Not measured</v>
      </c>
      <c r="T1288" t="s">
        <v>85</v>
      </c>
      <c r="U1288" s="8" t="s">
        <v>1824</v>
      </c>
      <c r="V1288" t="str">
        <f t="shared" si="125"/>
        <v>Not Classified</v>
      </c>
    </row>
    <row r="1289" spans="1:22">
      <c r="A1289" t="s">
        <v>1825</v>
      </c>
      <c r="B1289" t="s">
        <v>1800</v>
      </c>
      <c r="C1289" s="2">
        <v>45946</v>
      </c>
      <c r="D1289" t="s">
        <v>1826</v>
      </c>
      <c r="E1289">
        <v>1</v>
      </c>
      <c r="F1289" s="4">
        <v>0</v>
      </c>
      <c r="G1289" s="4">
        <v>1.3</v>
      </c>
      <c r="H1289" s="4">
        <v>20.100000000000001</v>
      </c>
      <c r="I1289" s="4">
        <v>78.2</v>
      </c>
      <c r="J1289" s="4">
        <v>67.099999999999994</v>
      </c>
      <c r="K1289" s="4">
        <v>29.24</v>
      </c>
      <c r="L1289" t="s">
        <v>85</v>
      </c>
      <c r="M1289" t="s">
        <v>85</v>
      </c>
      <c r="N1289" t="s">
        <v>85</v>
      </c>
      <c r="O1289" s="4" t="str">
        <f t="shared" si="120"/>
        <v>Not measured</v>
      </c>
      <c r="P1289" s="5" t="str">
        <f t="shared" si="121"/>
        <v>Not measured</v>
      </c>
      <c r="Q1289" t="str">
        <f t="shared" si="122"/>
        <v>Not measured</v>
      </c>
      <c r="R1289" t="str">
        <f t="shared" si="123"/>
        <v>Not measured</v>
      </c>
      <c r="S1289" s="4" t="str">
        <f t="shared" si="124"/>
        <v>Not measured</v>
      </c>
      <c r="T1289" t="s">
        <v>86</v>
      </c>
      <c r="U1289" s="8" t="s">
        <v>1802</v>
      </c>
      <c r="V1289" t="str">
        <f t="shared" si="125"/>
        <v>Tier 1</v>
      </c>
    </row>
    <row r="1290" spans="1:22">
      <c r="A1290" t="s">
        <v>1827</v>
      </c>
      <c r="B1290" t="s">
        <v>1800</v>
      </c>
      <c r="C1290" s="2">
        <v>45946</v>
      </c>
      <c r="D1290" t="s">
        <v>1828</v>
      </c>
      <c r="E1290">
        <v>1</v>
      </c>
      <c r="F1290" s="4">
        <v>1.2</v>
      </c>
      <c r="G1290" s="4">
        <v>0.7</v>
      </c>
      <c r="H1290" s="4">
        <v>20.100000000000001</v>
      </c>
      <c r="I1290" s="4">
        <v>77.900000000000006</v>
      </c>
      <c r="J1290" s="4">
        <v>56.2</v>
      </c>
      <c r="K1290" s="4">
        <v>29.24</v>
      </c>
      <c r="L1290" t="s">
        <v>85</v>
      </c>
      <c r="M1290" t="s">
        <v>85</v>
      </c>
      <c r="N1290" t="s">
        <v>85</v>
      </c>
      <c r="O1290" s="4" t="str">
        <f t="shared" si="120"/>
        <v>Not measured</v>
      </c>
      <c r="P1290" s="5" t="str">
        <f t="shared" si="121"/>
        <v>Not measured</v>
      </c>
      <c r="Q1290" t="str">
        <f t="shared" si="122"/>
        <v>Not measured</v>
      </c>
      <c r="R1290" t="str">
        <f t="shared" si="123"/>
        <v>Not measured</v>
      </c>
      <c r="S1290" s="4" t="str">
        <f t="shared" si="124"/>
        <v>Not measured</v>
      </c>
      <c r="T1290" t="s">
        <v>86</v>
      </c>
      <c r="U1290" s="8" t="s">
        <v>1802</v>
      </c>
      <c r="V1290" t="str">
        <f t="shared" si="125"/>
        <v>Tier 1</v>
      </c>
    </row>
    <row r="1291" spans="1:22">
      <c r="A1291" t="s">
        <v>1829</v>
      </c>
      <c r="B1291" t="s">
        <v>1800</v>
      </c>
      <c r="C1291" s="2">
        <v>45946</v>
      </c>
      <c r="D1291" t="s">
        <v>1830</v>
      </c>
      <c r="E1291">
        <v>1</v>
      </c>
      <c r="F1291" s="4">
        <v>1.6</v>
      </c>
      <c r="G1291" s="4">
        <v>0.9</v>
      </c>
      <c r="H1291" s="4">
        <v>19.7</v>
      </c>
      <c r="I1291" s="4">
        <v>77.7</v>
      </c>
      <c r="J1291" s="4">
        <v>54.1</v>
      </c>
      <c r="K1291" s="4">
        <v>29.24</v>
      </c>
      <c r="L1291" t="s">
        <v>85</v>
      </c>
      <c r="M1291" t="s">
        <v>85</v>
      </c>
      <c r="N1291" t="s">
        <v>85</v>
      </c>
      <c r="O1291" s="4" t="str">
        <f t="shared" si="120"/>
        <v>Not measured</v>
      </c>
      <c r="P1291" s="5" t="str">
        <f t="shared" si="121"/>
        <v>Not measured</v>
      </c>
      <c r="Q1291" t="str">
        <f t="shared" si="122"/>
        <v>Not measured</v>
      </c>
      <c r="R1291" t="str">
        <f t="shared" si="123"/>
        <v>Not measured</v>
      </c>
      <c r="S1291" s="4" t="str">
        <f t="shared" si="124"/>
        <v>Not measured</v>
      </c>
      <c r="T1291" t="s">
        <v>86</v>
      </c>
      <c r="U1291" s="8" t="s">
        <v>1802</v>
      </c>
      <c r="V1291" t="str">
        <f t="shared" si="125"/>
        <v>Tier 2</v>
      </c>
    </row>
    <row r="1292" spans="1:22">
      <c r="A1292" t="s">
        <v>1831</v>
      </c>
      <c r="B1292" t="s">
        <v>1800</v>
      </c>
      <c r="C1292" s="2">
        <v>45946</v>
      </c>
      <c r="D1292" t="s">
        <v>1832</v>
      </c>
      <c r="E1292">
        <v>1</v>
      </c>
      <c r="F1292" s="4">
        <v>38.6</v>
      </c>
      <c r="G1292" s="4">
        <v>21.2</v>
      </c>
      <c r="H1292" s="4">
        <v>1.4</v>
      </c>
      <c r="I1292" s="4">
        <v>39.200000000000003</v>
      </c>
      <c r="J1292" s="4">
        <v>75</v>
      </c>
      <c r="K1292" s="4">
        <v>29.24</v>
      </c>
      <c r="L1292" t="s">
        <v>85</v>
      </c>
      <c r="M1292" t="s">
        <v>85</v>
      </c>
      <c r="N1292" t="s">
        <v>85</v>
      </c>
      <c r="O1292" s="4" t="str">
        <f t="shared" si="120"/>
        <v>Not measured</v>
      </c>
      <c r="P1292" s="5" t="str">
        <f t="shared" si="121"/>
        <v>Not measured</v>
      </c>
      <c r="Q1292" t="str">
        <f t="shared" si="122"/>
        <v>Not measured</v>
      </c>
      <c r="R1292" t="str">
        <f t="shared" si="123"/>
        <v>Not measured</v>
      </c>
      <c r="S1292" s="4" t="str">
        <f t="shared" si="124"/>
        <v>Not measured</v>
      </c>
      <c r="T1292" t="s">
        <v>86</v>
      </c>
      <c r="U1292" s="8" t="s">
        <v>1802</v>
      </c>
      <c r="V1292" t="str">
        <f t="shared" si="125"/>
        <v>Tier 3</v>
      </c>
    </row>
    <row r="1293" spans="1:22">
      <c r="A1293" t="s">
        <v>1833</v>
      </c>
      <c r="B1293" t="s">
        <v>1800</v>
      </c>
      <c r="C1293" s="2">
        <v>45946</v>
      </c>
      <c r="D1293" t="s">
        <v>1834</v>
      </c>
      <c r="E1293">
        <v>1</v>
      </c>
      <c r="F1293" s="4">
        <v>0.2</v>
      </c>
      <c r="G1293" s="4">
        <v>0.3</v>
      </c>
      <c r="H1293" s="4">
        <v>21.1</v>
      </c>
      <c r="I1293" s="4">
        <v>78.5</v>
      </c>
      <c r="J1293" s="4">
        <v>59</v>
      </c>
      <c r="K1293" s="4">
        <v>29.24</v>
      </c>
      <c r="L1293" t="s">
        <v>85</v>
      </c>
      <c r="M1293" t="s">
        <v>85</v>
      </c>
      <c r="N1293" t="s">
        <v>85</v>
      </c>
      <c r="O1293" s="4" t="str">
        <f t="shared" si="120"/>
        <v>Not measured</v>
      </c>
      <c r="P1293" s="5" t="str">
        <f t="shared" si="121"/>
        <v>Not measured</v>
      </c>
      <c r="Q1293" t="str">
        <f t="shared" si="122"/>
        <v>Not measured</v>
      </c>
      <c r="R1293" t="str">
        <f t="shared" si="123"/>
        <v>Not measured</v>
      </c>
      <c r="S1293" s="4" t="str">
        <f t="shared" si="124"/>
        <v>Not measured</v>
      </c>
      <c r="T1293" t="s">
        <v>86</v>
      </c>
      <c r="U1293" s="8" t="s">
        <v>1802</v>
      </c>
      <c r="V1293" t="str">
        <f t="shared" si="125"/>
        <v>Tier 1</v>
      </c>
    </row>
    <row r="1294" spans="1:22">
      <c r="A1294" t="s">
        <v>1835</v>
      </c>
      <c r="B1294" t="s">
        <v>1800</v>
      </c>
      <c r="C1294" s="2">
        <v>45975</v>
      </c>
      <c r="D1294" t="s">
        <v>1836</v>
      </c>
      <c r="E1294">
        <v>2</v>
      </c>
      <c r="F1294" s="4">
        <v>2.6</v>
      </c>
      <c r="G1294" s="4">
        <v>7.5</v>
      </c>
      <c r="H1294" s="4">
        <v>13.3</v>
      </c>
      <c r="I1294" s="4">
        <v>76.599999999999994</v>
      </c>
      <c r="J1294" s="4">
        <v>50.9</v>
      </c>
      <c r="K1294" s="4">
        <v>29.29</v>
      </c>
      <c r="L1294" t="s">
        <v>85</v>
      </c>
      <c r="M1294" t="s">
        <v>85</v>
      </c>
      <c r="N1294" t="s">
        <v>85</v>
      </c>
      <c r="O1294" s="4" t="str">
        <f t="shared" si="120"/>
        <v>Not measured</v>
      </c>
      <c r="P1294" s="5" t="str">
        <f t="shared" si="121"/>
        <v>Not measured</v>
      </c>
      <c r="Q1294" t="str">
        <f t="shared" si="122"/>
        <v>Not measured</v>
      </c>
      <c r="R1294" t="str">
        <f t="shared" si="123"/>
        <v>Not measured</v>
      </c>
      <c r="S1294" s="4" t="str">
        <f t="shared" si="124"/>
        <v>Not measured</v>
      </c>
      <c r="T1294" t="s">
        <v>86</v>
      </c>
      <c r="U1294" s="8" t="s">
        <v>1837</v>
      </c>
      <c r="V1294" t="str">
        <f t="shared" si="125"/>
        <v>Tier 3</v>
      </c>
    </row>
    <row r="1295" spans="1:22">
      <c r="A1295" t="s">
        <v>1838</v>
      </c>
      <c r="B1295" t="s">
        <v>1800</v>
      </c>
      <c r="C1295" s="2">
        <v>45975</v>
      </c>
      <c r="D1295" t="s">
        <v>1839</v>
      </c>
      <c r="E1295">
        <v>2</v>
      </c>
      <c r="F1295" s="4">
        <v>0</v>
      </c>
      <c r="G1295" s="4">
        <v>0.1</v>
      </c>
      <c r="H1295" s="4">
        <v>23.2</v>
      </c>
      <c r="I1295" s="4">
        <v>76.7</v>
      </c>
      <c r="J1295" s="4">
        <v>44.9</v>
      </c>
      <c r="K1295" s="4">
        <v>29.29</v>
      </c>
      <c r="L1295" t="s">
        <v>85</v>
      </c>
      <c r="M1295" t="s">
        <v>85</v>
      </c>
      <c r="N1295" t="s">
        <v>85</v>
      </c>
      <c r="O1295" s="4" t="str">
        <f t="shared" si="120"/>
        <v>Not measured</v>
      </c>
      <c r="P1295" s="5" t="str">
        <f t="shared" si="121"/>
        <v>Not measured</v>
      </c>
      <c r="Q1295" t="str">
        <f t="shared" si="122"/>
        <v>Not measured</v>
      </c>
      <c r="R1295" t="str">
        <f t="shared" si="123"/>
        <v>Not measured</v>
      </c>
      <c r="S1295" s="4" t="str">
        <f t="shared" si="124"/>
        <v>Not measured</v>
      </c>
      <c r="T1295" t="s">
        <v>86</v>
      </c>
      <c r="U1295" s="8" t="s">
        <v>1837</v>
      </c>
      <c r="V1295" t="str">
        <f t="shared" si="125"/>
        <v>Tier 1</v>
      </c>
    </row>
    <row r="1296" spans="1:22">
      <c r="A1296" t="s">
        <v>1840</v>
      </c>
      <c r="B1296" t="s">
        <v>1800</v>
      </c>
      <c r="C1296" s="2">
        <v>45975</v>
      </c>
      <c r="D1296" t="s">
        <v>1841</v>
      </c>
      <c r="E1296">
        <v>2</v>
      </c>
      <c r="F1296" s="4">
        <v>8.6</v>
      </c>
      <c r="G1296" s="4">
        <v>1.3</v>
      </c>
      <c r="H1296" s="4">
        <v>17.600000000000001</v>
      </c>
      <c r="I1296" s="4">
        <v>72.5</v>
      </c>
      <c r="J1296" s="4">
        <v>46.6</v>
      </c>
      <c r="K1296" s="4">
        <v>29.29</v>
      </c>
      <c r="L1296" t="s">
        <v>85</v>
      </c>
      <c r="M1296" t="s">
        <v>85</v>
      </c>
      <c r="N1296" t="s">
        <v>85</v>
      </c>
      <c r="O1296" s="4" t="str">
        <f t="shared" si="120"/>
        <v>Not measured</v>
      </c>
      <c r="P1296" s="5" t="str">
        <f t="shared" si="121"/>
        <v>Not measured</v>
      </c>
      <c r="Q1296" t="str">
        <f t="shared" si="122"/>
        <v>Not measured</v>
      </c>
      <c r="R1296" t="str">
        <f t="shared" si="123"/>
        <v>Not measured</v>
      </c>
      <c r="S1296" s="4" t="str">
        <f t="shared" si="124"/>
        <v>Not measured</v>
      </c>
      <c r="T1296" t="s">
        <v>86</v>
      </c>
      <c r="U1296" s="8" t="s">
        <v>1837</v>
      </c>
      <c r="V1296" t="str">
        <f t="shared" si="125"/>
        <v>Tier 3</v>
      </c>
    </row>
    <row r="1297" spans="1:22">
      <c r="A1297" t="s">
        <v>1842</v>
      </c>
      <c r="B1297" t="s">
        <v>1800</v>
      </c>
      <c r="C1297" s="2">
        <v>45975</v>
      </c>
      <c r="D1297" t="s">
        <v>1843</v>
      </c>
      <c r="E1297">
        <v>2</v>
      </c>
      <c r="F1297" s="4">
        <v>6.6</v>
      </c>
      <c r="G1297" s="4">
        <v>13.9</v>
      </c>
      <c r="H1297" s="4">
        <v>0.6</v>
      </c>
      <c r="I1297" s="4">
        <v>78.8</v>
      </c>
      <c r="J1297" s="4">
        <v>46.9</v>
      </c>
      <c r="K1297" s="4">
        <v>29.29</v>
      </c>
      <c r="L1297" t="s">
        <v>85</v>
      </c>
      <c r="M1297" t="s">
        <v>85</v>
      </c>
      <c r="N1297" t="s">
        <v>85</v>
      </c>
      <c r="O1297" s="4" t="str">
        <f t="shared" si="120"/>
        <v>Not measured</v>
      </c>
      <c r="P1297" s="5" t="str">
        <f t="shared" si="121"/>
        <v>Not measured</v>
      </c>
      <c r="Q1297" t="str">
        <f t="shared" si="122"/>
        <v>Not measured</v>
      </c>
      <c r="R1297" t="str">
        <f t="shared" si="123"/>
        <v>Not measured</v>
      </c>
      <c r="S1297" s="4" t="str">
        <f t="shared" si="124"/>
        <v>Not measured</v>
      </c>
      <c r="T1297" t="s">
        <v>86</v>
      </c>
      <c r="U1297" s="8" t="s">
        <v>1837</v>
      </c>
      <c r="V1297" t="str">
        <f t="shared" si="125"/>
        <v>Tier 3</v>
      </c>
    </row>
    <row r="1298" spans="1:22">
      <c r="A1298" t="s">
        <v>1844</v>
      </c>
      <c r="B1298" t="s">
        <v>1800</v>
      </c>
      <c r="C1298" s="2">
        <v>45975</v>
      </c>
      <c r="D1298" t="s">
        <v>1845</v>
      </c>
      <c r="E1298">
        <v>2</v>
      </c>
      <c r="F1298" s="4">
        <v>9.9</v>
      </c>
      <c r="G1298" s="4">
        <v>18.3</v>
      </c>
      <c r="H1298" s="4">
        <v>0.1</v>
      </c>
      <c r="I1298" s="4">
        <v>71.599999999999994</v>
      </c>
      <c r="J1298" s="4">
        <v>46.9</v>
      </c>
      <c r="K1298" s="4">
        <v>29.29</v>
      </c>
      <c r="L1298" t="s">
        <v>85</v>
      </c>
      <c r="M1298" t="s">
        <v>85</v>
      </c>
      <c r="N1298" t="s">
        <v>85</v>
      </c>
      <c r="O1298" s="4" t="str">
        <f t="shared" si="120"/>
        <v>Not measured</v>
      </c>
      <c r="P1298" s="5" t="str">
        <f t="shared" si="121"/>
        <v>Not measured</v>
      </c>
      <c r="Q1298" t="str">
        <f t="shared" si="122"/>
        <v>Not measured</v>
      </c>
      <c r="R1298" t="str">
        <f t="shared" si="123"/>
        <v>Not measured</v>
      </c>
      <c r="S1298" s="4" t="str">
        <f t="shared" si="124"/>
        <v>Not measured</v>
      </c>
      <c r="T1298" t="s">
        <v>86</v>
      </c>
      <c r="U1298" s="8" t="s">
        <v>1837</v>
      </c>
      <c r="V1298" t="str">
        <f t="shared" si="125"/>
        <v>Tier 3</v>
      </c>
    </row>
    <row r="1299" spans="1:22">
      <c r="A1299" t="s">
        <v>1846</v>
      </c>
      <c r="B1299" t="s">
        <v>1800</v>
      </c>
      <c r="C1299" s="2">
        <v>45975</v>
      </c>
      <c r="D1299" t="s">
        <v>1847</v>
      </c>
      <c r="E1299">
        <v>2</v>
      </c>
      <c r="F1299" s="4">
        <v>9.1999999999999993</v>
      </c>
      <c r="G1299" s="4">
        <v>3.2</v>
      </c>
      <c r="H1299" s="4">
        <v>19.5</v>
      </c>
      <c r="I1299" s="4">
        <v>68.099999999999994</v>
      </c>
      <c r="J1299" s="4">
        <v>47.7</v>
      </c>
      <c r="K1299" s="4">
        <v>29.29</v>
      </c>
      <c r="L1299" t="s">
        <v>85</v>
      </c>
      <c r="M1299" t="s">
        <v>85</v>
      </c>
      <c r="N1299" t="s">
        <v>85</v>
      </c>
      <c r="O1299" s="4" t="str">
        <f t="shared" si="120"/>
        <v>Not measured</v>
      </c>
      <c r="P1299" s="5" t="str">
        <f t="shared" si="121"/>
        <v>Not measured</v>
      </c>
      <c r="Q1299" t="str">
        <f t="shared" si="122"/>
        <v>Not measured</v>
      </c>
      <c r="R1299" t="str">
        <f t="shared" si="123"/>
        <v>Not measured</v>
      </c>
      <c r="S1299" s="4" t="str">
        <f t="shared" si="124"/>
        <v>Not measured</v>
      </c>
      <c r="T1299" t="s">
        <v>86</v>
      </c>
      <c r="U1299" s="8" t="s">
        <v>1837</v>
      </c>
      <c r="V1299" t="str">
        <f t="shared" si="125"/>
        <v>Tier 3</v>
      </c>
    </row>
    <row r="1300" spans="1:22">
      <c r="A1300" t="s">
        <v>1848</v>
      </c>
      <c r="B1300" t="s">
        <v>1800</v>
      </c>
      <c r="C1300" s="2">
        <v>45975</v>
      </c>
      <c r="D1300" t="s">
        <v>1849</v>
      </c>
      <c r="E1300">
        <v>2</v>
      </c>
      <c r="F1300" s="4">
        <v>0</v>
      </c>
      <c r="G1300" s="4">
        <v>0.5</v>
      </c>
      <c r="H1300" s="4">
        <v>21</v>
      </c>
      <c r="I1300" s="4">
        <v>78.5</v>
      </c>
      <c r="J1300" s="4">
        <v>47.5</v>
      </c>
      <c r="K1300" s="4">
        <v>29.29</v>
      </c>
      <c r="L1300" t="s">
        <v>85</v>
      </c>
      <c r="M1300" t="s">
        <v>85</v>
      </c>
      <c r="N1300" t="s">
        <v>85</v>
      </c>
      <c r="O1300" s="4" t="str">
        <f t="shared" si="120"/>
        <v>Not measured</v>
      </c>
      <c r="P1300" s="5" t="str">
        <f t="shared" si="121"/>
        <v>Not measured</v>
      </c>
      <c r="Q1300" t="str">
        <f t="shared" si="122"/>
        <v>Not measured</v>
      </c>
      <c r="R1300" t="str">
        <f t="shared" si="123"/>
        <v>Not measured</v>
      </c>
      <c r="S1300" s="4" t="str">
        <f t="shared" si="124"/>
        <v>Not measured</v>
      </c>
      <c r="T1300" t="s">
        <v>86</v>
      </c>
      <c r="U1300" s="8" t="s">
        <v>1837</v>
      </c>
      <c r="V1300" t="str">
        <f t="shared" si="125"/>
        <v>Tier 1</v>
      </c>
    </row>
    <row r="1301" spans="1:22">
      <c r="A1301" t="s">
        <v>1850</v>
      </c>
      <c r="B1301" t="s">
        <v>1800</v>
      </c>
      <c r="C1301" s="2">
        <v>45975</v>
      </c>
      <c r="D1301" t="s">
        <v>1851</v>
      </c>
      <c r="E1301">
        <v>2</v>
      </c>
      <c r="F1301" s="4">
        <v>6.6</v>
      </c>
      <c r="G1301" s="4">
        <v>12.6</v>
      </c>
      <c r="H1301" s="4">
        <v>5</v>
      </c>
      <c r="I1301" s="4">
        <v>75.8</v>
      </c>
      <c r="J1301" s="4">
        <v>48.3</v>
      </c>
      <c r="K1301" s="4">
        <v>29.29</v>
      </c>
      <c r="L1301" t="s">
        <v>85</v>
      </c>
      <c r="M1301" t="s">
        <v>85</v>
      </c>
      <c r="N1301" t="s">
        <v>85</v>
      </c>
      <c r="O1301" s="4" t="str">
        <f t="shared" si="120"/>
        <v>Not measured</v>
      </c>
      <c r="P1301" s="5" t="str">
        <f t="shared" si="121"/>
        <v>Not measured</v>
      </c>
      <c r="Q1301" t="str">
        <f t="shared" si="122"/>
        <v>Not measured</v>
      </c>
      <c r="R1301" t="str">
        <f t="shared" si="123"/>
        <v>Not measured</v>
      </c>
      <c r="S1301" s="4" t="str">
        <f t="shared" si="124"/>
        <v>Not measured</v>
      </c>
      <c r="T1301" t="s">
        <v>86</v>
      </c>
      <c r="U1301" s="8" t="s">
        <v>1837</v>
      </c>
      <c r="V1301" t="str">
        <f t="shared" si="125"/>
        <v>Tier 3</v>
      </c>
    </row>
    <row r="1302" spans="1:22">
      <c r="A1302" t="s">
        <v>1852</v>
      </c>
      <c r="B1302" t="s">
        <v>1800</v>
      </c>
      <c r="C1302" s="2">
        <v>45975</v>
      </c>
      <c r="D1302" t="s">
        <v>1853</v>
      </c>
      <c r="E1302">
        <v>2</v>
      </c>
      <c r="F1302" s="4">
        <v>0.3</v>
      </c>
      <c r="G1302" s="4">
        <v>1.5</v>
      </c>
      <c r="H1302" s="4">
        <v>20.5</v>
      </c>
      <c r="I1302" s="4">
        <v>77.7</v>
      </c>
      <c r="J1302" s="4">
        <v>46.1</v>
      </c>
      <c r="K1302" s="4">
        <v>29.29</v>
      </c>
      <c r="L1302" t="s">
        <v>85</v>
      </c>
      <c r="M1302" t="s">
        <v>85</v>
      </c>
      <c r="N1302" t="s">
        <v>85</v>
      </c>
      <c r="O1302" s="4" t="str">
        <f t="shared" si="120"/>
        <v>Not measured</v>
      </c>
      <c r="P1302" s="5" t="str">
        <f t="shared" si="121"/>
        <v>Not measured</v>
      </c>
      <c r="Q1302" t="str">
        <f t="shared" si="122"/>
        <v>Not measured</v>
      </c>
      <c r="R1302" t="str">
        <f t="shared" si="123"/>
        <v>Not measured</v>
      </c>
      <c r="S1302" s="4" t="str">
        <f t="shared" si="124"/>
        <v>Not measured</v>
      </c>
      <c r="T1302" t="s">
        <v>86</v>
      </c>
      <c r="U1302" s="8" t="s">
        <v>1837</v>
      </c>
      <c r="V1302" t="str">
        <f t="shared" si="125"/>
        <v>Tier 1</v>
      </c>
    </row>
    <row r="1303" spans="1:22">
      <c r="A1303" t="s">
        <v>1854</v>
      </c>
      <c r="B1303" t="s">
        <v>1800</v>
      </c>
      <c r="C1303" s="2">
        <v>45975</v>
      </c>
      <c r="D1303" t="s">
        <v>1855</v>
      </c>
      <c r="E1303">
        <v>2</v>
      </c>
      <c r="F1303" s="4">
        <v>0</v>
      </c>
      <c r="G1303" s="4">
        <v>0.1</v>
      </c>
      <c r="H1303" s="4">
        <v>23.2</v>
      </c>
      <c r="I1303" s="4">
        <v>76.7</v>
      </c>
      <c r="J1303" s="4">
        <v>47.7</v>
      </c>
      <c r="K1303" s="4">
        <v>29.29</v>
      </c>
      <c r="L1303" t="s">
        <v>85</v>
      </c>
      <c r="M1303" t="s">
        <v>85</v>
      </c>
      <c r="N1303" t="s">
        <v>85</v>
      </c>
      <c r="O1303" s="4" t="str">
        <f t="shared" si="120"/>
        <v>Not measured</v>
      </c>
      <c r="P1303" s="5" t="str">
        <f t="shared" si="121"/>
        <v>Not measured</v>
      </c>
      <c r="Q1303" t="str">
        <f t="shared" si="122"/>
        <v>Not measured</v>
      </c>
      <c r="R1303" t="str">
        <f t="shared" si="123"/>
        <v>Not measured</v>
      </c>
      <c r="S1303" s="4" t="str">
        <f t="shared" si="124"/>
        <v>Not measured</v>
      </c>
      <c r="T1303" t="s">
        <v>86</v>
      </c>
      <c r="U1303" s="8" t="s">
        <v>1837</v>
      </c>
      <c r="V1303" t="str">
        <f t="shared" si="125"/>
        <v>Tier 1</v>
      </c>
    </row>
    <row r="1304" spans="1:22" ht="41.4">
      <c r="A1304" t="s">
        <v>1856</v>
      </c>
      <c r="B1304" t="s">
        <v>1800</v>
      </c>
      <c r="C1304" s="2">
        <v>45975</v>
      </c>
      <c r="D1304" t="s">
        <v>1857</v>
      </c>
      <c r="E1304">
        <v>2</v>
      </c>
      <c r="F1304" t="s">
        <v>85</v>
      </c>
      <c r="G1304" t="s">
        <v>85</v>
      </c>
      <c r="H1304" t="s">
        <v>85</v>
      </c>
      <c r="I1304" t="s">
        <v>85</v>
      </c>
      <c r="J1304" t="s">
        <v>85</v>
      </c>
      <c r="K1304" t="s">
        <v>85</v>
      </c>
      <c r="L1304" t="s">
        <v>85</v>
      </c>
      <c r="M1304" t="s">
        <v>85</v>
      </c>
      <c r="N1304" t="s">
        <v>85</v>
      </c>
      <c r="O1304" s="4" t="str">
        <f t="shared" si="120"/>
        <v>Not measured</v>
      </c>
      <c r="P1304" s="5" t="str">
        <f t="shared" si="121"/>
        <v>Not measured</v>
      </c>
      <c r="Q1304" t="str">
        <f t="shared" si="122"/>
        <v>Not measured</v>
      </c>
      <c r="R1304" t="str">
        <f t="shared" si="123"/>
        <v>Not measured</v>
      </c>
      <c r="S1304" s="4" t="str">
        <f t="shared" si="124"/>
        <v>Not measured</v>
      </c>
      <c r="T1304" t="s">
        <v>85</v>
      </c>
      <c r="U1304" s="8" t="s">
        <v>1824</v>
      </c>
      <c r="V1304" t="str">
        <f t="shared" si="125"/>
        <v>Not Classified</v>
      </c>
    </row>
    <row r="1305" spans="1:22">
      <c r="A1305" t="s">
        <v>1858</v>
      </c>
      <c r="B1305" t="s">
        <v>1800</v>
      </c>
      <c r="C1305" s="2">
        <v>45975</v>
      </c>
      <c r="D1305" t="s">
        <v>1859</v>
      </c>
      <c r="E1305">
        <v>2</v>
      </c>
      <c r="F1305" s="4">
        <v>0</v>
      </c>
      <c r="G1305" s="4">
        <v>0.8</v>
      </c>
      <c r="H1305" s="4">
        <v>20.6</v>
      </c>
      <c r="I1305" s="4">
        <v>78.599999999999994</v>
      </c>
      <c r="J1305" s="4">
        <v>47.4</v>
      </c>
      <c r="K1305" s="4">
        <v>29.29</v>
      </c>
      <c r="L1305" t="s">
        <v>85</v>
      </c>
      <c r="M1305" t="s">
        <v>85</v>
      </c>
      <c r="N1305" t="s">
        <v>85</v>
      </c>
      <c r="O1305" s="4" t="str">
        <f t="shared" si="120"/>
        <v>Not measured</v>
      </c>
      <c r="P1305" s="5" t="str">
        <f t="shared" si="121"/>
        <v>Not measured</v>
      </c>
      <c r="Q1305" t="str">
        <f t="shared" si="122"/>
        <v>Not measured</v>
      </c>
      <c r="R1305" t="str">
        <f t="shared" si="123"/>
        <v>Not measured</v>
      </c>
      <c r="S1305" s="4" t="str">
        <f t="shared" si="124"/>
        <v>Not measured</v>
      </c>
      <c r="T1305" t="s">
        <v>86</v>
      </c>
      <c r="U1305" s="8" t="s">
        <v>1837</v>
      </c>
      <c r="V1305" t="str">
        <f t="shared" si="125"/>
        <v>Tier 1</v>
      </c>
    </row>
    <row r="1306" spans="1:22">
      <c r="A1306" t="s">
        <v>1860</v>
      </c>
      <c r="B1306" t="s">
        <v>1800</v>
      </c>
      <c r="C1306" s="2">
        <v>45975</v>
      </c>
      <c r="D1306" t="s">
        <v>1861</v>
      </c>
      <c r="E1306">
        <v>2</v>
      </c>
      <c r="F1306" s="4">
        <v>0</v>
      </c>
      <c r="G1306" s="4">
        <v>0.1</v>
      </c>
      <c r="H1306" s="4">
        <v>23.3</v>
      </c>
      <c r="I1306" s="4">
        <v>76.599999999999994</v>
      </c>
      <c r="J1306" s="4">
        <v>46.7</v>
      </c>
      <c r="K1306" s="4">
        <v>29.29</v>
      </c>
      <c r="L1306" t="s">
        <v>85</v>
      </c>
      <c r="M1306" t="s">
        <v>85</v>
      </c>
      <c r="N1306" t="s">
        <v>85</v>
      </c>
      <c r="O1306" s="4" t="str">
        <f t="shared" si="120"/>
        <v>Not measured</v>
      </c>
      <c r="P1306" s="5" t="str">
        <f t="shared" si="121"/>
        <v>Not measured</v>
      </c>
      <c r="Q1306" t="str">
        <f t="shared" si="122"/>
        <v>Not measured</v>
      </c>
      <c r="R1306" t="str">
        <f t="shared" si="123"/>
        <v>Not measured</v>
      </c>
      <c r="S1306" s="4" t="str">
        <f t="shared" si="124"/>
        <v>Not measured</v>
      </c>
      <c r="T1306" t="s">
        <v>86</v>
      </c>
      <c r="U1306" s="8" t="s">
        <v>1837</v>
      </c>
      <c r="V1306" t="str">
        <f t="shared" si="125"/>
        <v>Tier 1</v>
      </c>
    </row>
    <row r="1307" spans="1:22">
      <c r="A1307" t="s">
        <v>1862</v>
      </c>
      <c r="B1307" t="s">
        <v>1800</v>
      </c>
      <c r="C1307" s="2">
        <v>45975</v>
      </c>
      <c r="D1307" t="s">
        <v>1863</v>
      </c>
      <c r="E1307">
        <v>2</v>
      </c>
      <c r="F1307" s="4">
        <v>0.3</v>
      </c>
      <c r="G1307" s="4">
        <v>0.4</v>
      </c>
      <c r="H1307" s="4">
        <v>22.8</v>
      </c>
      <c r="I1307" s="4">
        <v>76.5</v>
      </c>
      <c r="J1307" s="4">
        <v>45.9</v>
      </c>
      <c r="K1307" s="4">
        <v>29.29</v>
      </c>
      <c r="L1307" t="s">
        <v>85</v>
      </c>
      <c r="M1307" t="s">
        <v>85</v>
      </c>
      <c r="N1307" t="s">
        <v>85</v>
      </c>
      <c r="O1307" s="4" t="str">
        <f t="shared" si="120"/>
        <v>Not measured</v>
      </c>
      <c r="P1307" s="5" t="str">
        <f t="shared" si="121"/>
        <v>Not measured</v>
      </c>
      <c r="Q1307" t="str">
        <f t="shared" si="122"/>
        <v>Not measured</v>
      </c>
      <c r="R1307" t="str">
        <f t="shared" si="123"/>
        <v>Not measured</v>
      </c>
      <c r="S1307" s="4" t="str">
        <f t="shared" si="124"/>
        <v>Not measured</v>
      </c>
      <c r="T1307" t="s">
        <v>86</v>
      </c>
      <c r="U1307" s="8" t="s">
        <v>1837</v>
      </c>
      <c r="V1307" t="str">
        <f t="shared" si="125"/>
        <v>Tier 1</v>
      </c>
    </row>
    <row r="1308" spans="1:22">
      <c r="A1308" t="s">
        <v>1864</v>
      </c>
      <c r="B1308" t="s">
        <v>1800</v>
      </c>
      <c r="C1308" s="2">
        <v>45975</v>
      </c>
      <c r="D1308" t="s">
        <v>1865</v>
      </c>
      <c r="E1308">
        <v>2</v>
      </c>
      <c r="F1308" s="4">
        <v>10.7</v>
      </c>
      <c r="G1308" s="4">
        <v>15.2</v>
      </c>
      <c r="H1308" s="4">
        <v>1.6</v>
      </c>
      <c r="I1308" s="4">
        <v>72.599999999999994</v>
      </c>
      <c r="J1308" s="4">
        <v>54.3</v>
      </c>
      <c r="K1308" s="4">
        <v>29.29</v>
      </c>
      <c r="L1308" t="s">
        <v>85</v>
      </c>
      <c r="M1308" t="s">
        <v>85</v>
      </c>
      <c r="N1308" t="s">
        <v>85</v>
      </c>
      <c r="O1308" s="4" t="str">
        <f t="shared" si="120"/>
        <v>Not measured</v>
      </c>
      <c r="P1308" s="5" t="str">
        <f t="shared" si="121"/>
        <v>Not measured</v>
      </c>
      <c r="Q1308" t="str">
        <f t="shared" si="122"/>
        <v>Not measured</v>
      </c>
      <c r="R1308" t="str">
        <f t="shared" si="123"/>
        <v>Not measured</v>
      </c>
      <c r="S1308" s="4" t="str">
        <f t="shared" si="124"/>
        <v>Not measured</v>
      </c>
      <c r="T1308" t="s">
        <v>86</v>
      </c>
      <c r="U1308" s="8" t="s">
        <v>1837</v>
      </c>
      <c r="V1308" t="str">
        <f t="shared" si="125"/>
        <v>Tier 3</v>
      </c>
    </row>
    <row r="1309" spans="1:22">
      <c r="A1309" t="s">
        <v>1866</v>
      </c>
      <c r="B1309" t="s">
        <v>1800</v>
      </c>
      <c r="C1309" s="2">
        <v>45975</v>
      </c>
      <c r="D1309" t="s">
        <v>1867</v>
      </c>
      <c r="E1309">
        <v>2</v>
      </c>
      <c r="F1309" s="4">
        <v>0.1</v>
      </c>
      <c r="G1309" s="4">
        <v>2.1</v>
      </c>
      <c r="H1309" s="4">
        <v>18.3</v>
      </c>
      <c r="I1309" s="4">
        <v>79.400000000000006</v>
      </c>
      <c r="J1309" s="4">
        <v>45.9</v>
      </c>
      <c r="K1309" s="4">
        <v>29.29</v>
      </c>
      <c r="L1309" t="s">
        <v>85</v>
      </c>
      <c r="M1309" t="s">
        <v>85</v>
      </c>
      <c r="N1309" t="s">
        <v>85</v>
      </c>
      <c r="O1309" s="4" t="str">
        <f t="shared" si="120"/>
        <v>Not measured</v>
      </c>
      <c r="P1309" s="5" t="str">
        <f t="shared" si="121"/>
        <v>Not measured</v>
      </c>
      <c r="Q1309" t="str">
        <f t="shared" si="122"/>
        <v>Not measured</v>
      </c>
      <c r="R1309" t="str">
        <f t="shared" si="123"/>
        <v>Not measured</v>
      </c>
      <c r="S1309" s="4" t="str">
        <f t="shared" si="124"/>
        <v>Not measured</v>
      </c>
      <c r="T1309" t="s">
        <v>86</v>
      </c>
      <c r="U1309" s="8" t="s">
        <v>1837</v>
      </c>
      <c r="V1309" t="str">
        <f t="shared" si="125"/>
        <v>Tier 1</v>
      </c>
    </row>
    <row r="1310" spans="1:22">
      <c r="A1310" t="s">
        <v>1868</v>
      </c>
      <c r="B1310" t="s">
        <v>1800</v>
      </c>
      <c r="C1310" s="2">
        <v>46072</v>
      </c>
      <c r="D1310" t="s">
        <v>1801</v>
      </c>
      <c r="E1310">
        <v>4</v>
      </c>
      <c r="F1310" t="s">
        <v>85</v>
      </c>
      <c r="G1310" s="4">
        <v>0.3</v>
      </c>
      <c r="H1310" s="4">
        <v>21.1</v>
      </c>
      <c r="I1310" s="4">
        <v>78.599999999999994</v>
      </c>
      <c r="J1310" s="4">
        <v>38.200000000000003</v>
      </c>
      <c r="K1310" s="4">
        <v>29.27</v>
      </c>
      <c r="L1310" t="s">
        <v>85</v>
      </c>
      <c r="M1310" t="s">
        <v>85</v>
      </c>
      <c r="N1310" t="s">
        <v>85</v>
      </c>
      <c r="O1310" s="4" t="str">
        <f t="shared" si="120"/>
        <v>Not measured</v>
      </c>
      <c r="P1310" s="5" t="str">
        <f t="shared" si="121"/>
        <v>Not measured</v>
      </c>
      <c r="Q1310" t="str">
        <f t="shared" si="122"/>
        <v>Not measured</v>
      </c>
      <c r="R1310" t="str">
        <f t="shared" si="123"/>
        <v>Not measured</v>
      </c>
      <c r="S1310" s="4" t="str">
        <f t="shared" si="124"/>
        <v>Not measured</v>
      </c>
      <c r="T1310" t="s">
        <v>86</v>
      </c>
      <c r="U1310" s="8" t="s">
        <v>1869</v>
      </c>
      <c r="V1310" t="str">
        <f t="shared" si="125"/>
        <v>Not Classified</v>
      </c>
    </row>
    <row r="1311" spans="1:22">
      <c r="A1311" t="s">
        <v>1870</v>
      </c>
      <c r="B1311" t="s">
        <v>1800</v>
      </c>
      <c r="C1311" s="2">
        <v>46072</v>
      </c>
      <c r="D1311" t="s">
        <v>1805</v>
      </c>
      <c r="E1311">
        <v>4</v>
      </c>
      <c r="F1311" t="s">
        <v>85</v>
      </c>
      <c r="G1311" s="4">
        <v>0.2</v>
      </c>
      <c r="H1311" s="4">
        <v>21.1</v>
      </c>
      <c r="I1311" s="4">
        <v>78.599999999999994</v>
      </c>
      <c r="J1311" s="4">
        <v>38.6</v>
      </c>
      <c r="K1311" s="4">
        <v>29.27</v>
      </c>
      <c r="L1311" t="s">
        <v>85</v>
      </c>
      <c r="M1311" t="s">
        <v>85</v>
      </c>
      <c r="N1311" t="s">
        <v>85</v>
      </c>
      <c r="O1311" s="4" t="str">
        <f t="shared" si="120"/>
        <v>Not measured</v>
      </c>
      <c r="P1311" s="5" t="str">
        <f t="shared" si="121"/>
        <v>Not measured</v>
      </c>
      <c r="Q1311" t="str">
        <f t="shared" si="122"/>
        <v>Not measured</v>
      </c>
      <c r="R1311" t="str">
        <f t="shared" si="123"/>
        <v>Not measured</v>
      </c>
      <c r="S1311" s="4" t="str">
        <f t="shared" si="124"/>
        <v>Not measured</v>
      </c>
      <c r="T1311" t="s">
        <v>86</v>
      </c>
      <c r="U1311" s="8" t="s">
        <v>1869</v>
      </c>
      <c r="V1311" t="str">
        <f t="shared" si="125"/>
        <v>Not Classified</v>
      </c>
    </row>
    <row r="1312" spans="1:22">
      <c r="A1312" t="s">
        <v>1871</v>
      </c>
      <c r="B1312" t="s">
        <v>1800</v>
      </c>
      <c r="C1312" s="2">
        <v>46072</v>
      </c>
      <c r="D1312" t="s">
        <v>1807</v>
      </c>
      <c r="E1312">
        <v>4</v>
      </c>
      <c r="F1312" t="s">
        <v>85</v>
      </c>
      <c r="G1312" s="4">
        <v>0.3</v>
      </c>
      <c r="H1312" s="4">
        <v>20.7</v>
      </c>
      <c r="I1312" s="4">
        <v>79</v>
      </c>
      <c r="J1312" s="4">
        <v>36.200000000000003</v>
      </c>
      <c r="K1312" s="4">
        <v>29.27</v>
      </c>
      <c r="L1312" t="s">
        <v>85</v>
      </c>
      <c r="M1312" t="s">
        <v>85</v>
      </c>
      <c r="N1312" t="s">
        <v>85</v>
      </c>
      <c r="O1312" s="4" t="str">
        <f t="shared" si="120"/>
        <v>Not measured</v>
      </c>
      <c r="P1312" s="5" t="str">
        <f t="shared" si="121"/>
        <v>Not measured</v>
      </c>
      <c r="Q1312" t="str">
        <f t="shared" si="122"/>
        <v>Not measured</v>
      </c>
      <c r="R1312" t="str">
        <f t="shared" si="123"/>
        <v>Not measured</v>
      </c>
      <c r="S1312" s="4" t="str">
        <f t="shared" si="124"/>
        <v>Not measured</v>
      </c>
      <c r="T1312" t="s">
        <v>86</v>
      </c>
      <c r="U1312" s="8" t="s">
        <v>1869</v>
      </c>
      <c r="V1312" t="str">
        <f t="shared" si="125"/>
        <v>Not Classified</v>
      </c>
    </row>
    <row r="1313" spans="1:22">
      <c r="A1313" t="s">
        <v>1872</v>
      </c>
      <c r="B1313" t="s">
        <v>1800</v>
      </c>
      <c r="C1313" s="2">
        <v>46072</v>
      </c>
      <c r="D1313" t="s">
        <v>1809</v>
      </c>
      <c r="E1313">
        <v>4</v>
      </c>
      <c r="F1313" t="s">
        <v>85</v>
      </c>
      <c r="G1313" s="4">
        <v>8.4</v>
      </c>
      <c r="H1313" s="4">
        <v>11.7</v>
      </c>
      <c r="I1313" s="4">
        <v>77.3</v>
      </c>
      <c r="J1313" s="4">
        <v>36.6</v>
      </c>
      <c r="K1313" s="4">
        <v>29.27</v>
      </c>
      <c r="L1313" t="s">
        <v>85</v>
      </c>
      <c r="M1313" t="s">
        <v>85</v>
      </c>
      <c r="N1313" t="s">
        <v>85</v>
      </c>
      <c r="O1313" s="4" t="str">
        <f t="shared" si="120"/>
        <v>Not measured</v>
      </c>
      <c r="P1313" s="5" t="str">
        <f t="shared" si="121"/>
        <v>Not measured</v>
      </c>
      <c r="Q1313" t="str">
        <f t="shared" si="122"/>
        <v>Not measured</v>
      </c>
      <c r="R1313" t="str">
        <f t="shared" si="123"/>
        <v>Not measured</v>
      </c>
      <c r="S1313" s="4" t="str">
        <f t="shared" si="124"/>
        <v>Not measured</v>
      </c>
      <c r="T1313" t="s">
        <v>86</v>
      </c>
      <c r="U1313" s="8" t="s">
        <v>1869</v>
      </c>
      <c r="V1313" t="str">
        <f t="shared" si="125"/>
        <v>Not Classified</v>
      </c>
    </row>
    <row r="1314" spans="1:22">
      <c r="A1314" t="s">
        <v>1873</v>
      </c>
      <c r="B1314" t="s">
        <v>1800</v>
      </c>
      <c r="C1314" s="2">
        <v>46072</v>
      </c>
      <c r="D1314" t="s">
        <v>1811</v>
      </c>
      <c r="E1314">
        <v>4</v>
      </c>
      <c r="F1314" t="s">
        <v>85</v>
      </c>
      <c r="G1314" s="4">
        <v>0.3</v>
      </c>
      <c r="H1314" s="4">
        <v>20.9</v>
      </c>
      <c r="I1314" s="4">
        <v>78</v>
      </c>
      <c r="J1314" s="4">
        <v>35.700000000000003</v>
      </c>
      <c r="K1314" s="4">
        <v>29.27</v>
      </c>
      <c r="L1314" t="s">
        <v>85</v>
      </c>
      <c r="M1314" t="s">
        <v>85</v>
      </c>
      <c r="N1314" t="s">
        <v>85</v>
      </c>
      <c r="O1314" s="4" t="str">
        <f t="shared" si="120"/>
        <v>Not measured</v>
      </c>
      <c r="P1314" s="5" t="str">
        <f t="shared" si="121"/>
        <v>Not measured</v>
      </c>
      <c r="Q1314" t="str">
        <f t="shared" si="122"/>
        <v>Not measured</v>
      </c>
      <c r="R1314" t="str">
        <f t="shared" si="123"/>
        <v>Not measured</v>
      </c>
      <c r="S1314" s="4" t="str">
        <f t="shared" si="124"/>
        <v>Not measured</v>
      </c>
      <c r="T1314" t="s">
        <v>86</v>
      </c>
      <c r="U1314" s="8" t="s">
        <v>1869</v>
      </c>
      <c r="V1314" t="str">
        <f t="shared" si="125"/>
        <v>Not Classified</v>
      </c>
    </row>
    <row r="1315" spans="1:22">
      <c r="A1315" t="s">
        <v>1874</v>
      </c>
      <c r="B1315" t="s">
        <v>1800</v>
      </c>
      <c r="C1315" s="2">
        <v>46072</v>
      </c>
      <c r="D1315" t="s">
        <v>1813</v>
      </c>
      <c r="E1315">
        <v>4</v>
      </c>
      <c r="F1315" t="s">
        <v>85</v>
      </c>
      <c r="G1315" s="4">
        <v>1.4</v>
      </c>
      <c r="H1315" s="4">
        <v>20.7</v>
      </c>
      <c r="I1315" s="4">
        <v>77.5</v>
      </c>
      <c r="J1315" s="4">
        <v>36.5</v>
      </c>
      <c r="K1315" s="4">
        <v>29.27</v>
      </c>
      <c r="L1315" t="s">
        <v>85</v>
      </c>
      <c r="M1315" t="s">
        <v>85</v>
      </c>
      <c r="N1315" t="s">
        <v>85</v>
      </c>
      <c r="O1315" s="4" t="str">
        <f t="shared" si="120"/>
        <v>Not measured</v>
      </c>
      <c r="P1315" s="5" t="str">
        <f t="shared" si="121"/>
        <v>Not measured</v>
      </c>
      <c r="Q1315" t="str">
        <f t="shared" si="122"/>
        <v>Not measured</v>
      </c>
      <c r="R1315" t="str">
        <f t="shared" si="123"/>
        <v>Not measured</v>
      </c>
      <c r="S1315" s="4" t="str">
        <f t="shared" si="124"/>
        <v>Not measured</v>
      </c>
      <c r="T1315" t="s">
        <v>86</v>
      </c>
      <c r="U1315" s="8" t="s">
        <v>1869</v>
      </c>
      <c r="V1315" t="str">
        <f t="shared" si="125"/>
        <v>Not Classified</v>
      </c>
    </row>
    <row r="1316" spans="1:22">
      <c r="A1316" t="s">
        <v>1875</v>
      </c>
      <c r="B1316" t="s">
        <v>1800</v>
      </c>
      <c r="C1316" s="2">
        <v>46072</v>
      </c>
      <c r="D1316" t="s">
        <v>1815</v>
      </c>
      <c r="E1316">
        <v>4</v>
      </c>
      <c r="F1316" t="s">
        <v>85</v>
      </c>
      <c r="G1316" s="4">
        <v>0.3</v>
      </c>
      <c r="H1316" s="4">
        <v>18.5</v>
      </c>
      <c r="I1316" s="4">
        <v>78.599999999999994</v>
      </c>
      <c r="J1316" s="4">
        <v>36.4</v>
      </c>
      <c r="K1316" s="4">
        <v>29.27</v>
      </c>
      <c r="L1316" t="s">
        <v>85</v>
      </c>
      <c r="M1316" t="s">
        <v>85</v>
      </c>
      <c r="N1316" t="s">
        <v>85</v>
      </c>
      <c r="O1316" s="4" t="str">
        <f t="shared" si="120"/>
        <v>Not measured</v>
      </c>
      <c r="P1316" s="5" t="str">
        <f t="shared" si="121"/>
        <v>Not measured</v>
      </c>
      <c r="Q1316" t="str">
        <f t="shared" si="122"/>
        <v>Not measured</v>
      </c>
      <c r="R1316" t="str">
        <f t="shared" si="123"/>
        <v>Not measured</v>
      </c>
      <c r="S1316" s="4" t="str">
        <f t="shared" si="124"/>
        <v>Not measured</v>
      </c>
      <c r="T1316" t="s">
        <v>86</v>
      </c>
      <c r="U1316" s="8" t="s">
        <v>1869</v>
      </c>
      <c r="V1316" t="str">
        <f t="shared" si="125"/>
        <v>Not Classified</v>
      </c>
    </row>
    <row r="1317" spans="1:22">
      <c r="A1317" t="s">
        <v>1876</v>
      </c>
      <c r="B1317" t="s">
        <v>1800</v>
      </c>
      <c r="C1317" s="2">
        <v>46072</v>
      </c>
      <c r="D1317" t="s">
        <v>1817</v>
      </c>
      <c r="E1317">
        <v>4</v>
      </c>
      <c r="F1317" t="s">
        <v>85</v>
      </c>
      <c r="G1317" s="4">
        <v>0.4</v>
      </c>
      <c r="H1317" s="4">
        <v>21</v>
      </c>
      <c r="I1317" s="4">
        <v>77.400000000000006</v>
      </c>
      <c r="J1317" s="4">
        <v>35.700000000000003</v>
      </c>
      <c r="K1317" s="4">
        <v>29.27</v>
      </c>
      <c r="L1317" t="s">
        <v>85</v>
      </c>
      <c r="M1317" t="s">
        <v>85</v>
      </c>
      <c r="N1317" t="s">
        <v>85</v>
      </c>
      <c r="O1317" s="4" t="str">
        <f t="shared" si="120"/>
        <v>Not measured</v>
      </c>
      <c r="P1317" s="5" t="str">
        <f t="shared" si="121"/>
        <v>Not measured</v>
      </c>
      <c r="Q1317" t="str">
        <f t="shared" si="122"/>
        <v>Not measured</v>
      </c>
      <c r="R1317" t="str">
        <f t="shared" si="123"/>
        <v>Not measured</v>
      </c>
      <c r="S1317" s="4" t="str">
        <f t="shared" si="124"/>
        <v>Not measured</v>
      </c>
      <c r="T1317" t="s">
        <v>86</v>
      </c>
      <c r="U1317" s="8" t="s">
        <v>1869</v>
      </c>
      <c r="V1317" t="str">
        <f t="shared" si="125"/>
        <v>Not Classified</v>
      </c>
    </row>
    <row r="1318" spans="1:22">
      <c r="A1318" t="s">
        <v>1877</v>
      </c>
      <c r="B1318" t="s">
        <v>1800</v>
      </c>
      <c r="C1318" s="2">
        <v>46072</v>
      </c>
      <c r="D1318" t="s">
        <v>1819</v>
      </c>
      <c r="E1318">
        <v>4</v>
      </c>
      <c r="F1318" t="s">
        <v>85</v>
      </c>
      <c r="G1318" s="4">
        <v>0.2</v>
      </c>
      <c r="H1318" s="4">
        <v>21.4</v>
      </c>
      <c r="I1318" s="4">
        <v>77</v>
      </c>
      <c r="J1318" s="4">
        <v>36.9</v>
      </c>
      <c r="K1318" s="4">
        <v>29.27</v>
      </c>
      <c r="L1318" t="s">
        <v>85</v>
      </c>
      <c r="M1318" t="s">
        <v>85</v>
      </c>
      <c r="N1318" t="s">
        <v>85</v>
      </c>
      <c r="O1318" s="4" t="str">
        <f t="shared" si="120"/>
        <v>Not measured</v>
      </c>
      <c r="P1318" s="5" t="str">
        <f t="shared" si="121"/>
        <v>Not measured</v>
      </c>
      <c r="Q1318" t="str">
        <f t="shared" si="122"/>
        <v>Not measured</v>
      </c>
      <c r="R1318" t="str">
        <f t="shared" si="123"/>
        <v>Not measured</v>
      </c>
      <c r="S1318" s="4" t="str">
        <f t="shared" si="124"/>
        <v>Not measured</v>
      </c>
      <c r="T1318" t="s">
        <v>86</v>
      </c>
      <c r="U1318" s="8" t="s">
        <v>1869</v>
      </c>
      <c r="V1318" t="str">
        <f t="shared" si="125"/>
        <v>Not Classified</v>
      </c>
    </row>
    <row r="1319" spans="1:22">
      <c r="A1319" t="s">
        <v>1878</v>
      </c>
      <c r="B1319" t="s">
        <v>1800</v>
      </c>
      <c r="C1319" s="2">
        <v>46072</v>
      </c>
      <c r="D1319" t="s">
        <v>1821</v>
      </c>
      <c r="E1319">
        <v>4</v>
      </c>
      <c r="F1319" t="s">
        <v>85</v>
      </c>
      <c r="G1319" t="s">
        <v>85</v>
      </c>
      <c r="H1319" t="s">
        <v>85</v>
      </c>
      <c r="I1319" t="s">
        <v>85</v>
      </c>
      <c r="J1319" t="s">
        <v>85</v>
      </c>
      <c r="K1319" t="s">
        <v>85</v>
      </c>
      <c r="L1319" t="s">
        <v>85</v>
      </c>
      <c r="M1319" t="s">
        <v>85</v>
      </c>
      <c r="N1319" t="s">
        <v>85</v>
      </c>
      <c r="O1319" s="4" t="str">
        <f t="shared" si="120"/>
        <v>Not measured</v>
      </c>
      <c r="P1319" s="5" t="str">
        <f t="shared" si="121"/>
        <v>Not measured</v>
      </c>
      <c r="Q1319" t="str">
        <f t="shared" si="122"/>
        <v>Not measured</v>
      </c>
      <c r="R1319" t="str">
        <f t="shared" si="123"/>
        <v>Not measured</v>
      </c>
      <c r="S1319" s="4" t="str">
        <f t="shared" si="124"/>
        <v>Not measured</v>
      </c>
      <c r="T1319" t="s">
        <v>85</v>
      </c>
      <c r="U1319" s="8" t="s">
        <v>1879</v>
      </c>
      <c r="V1319" t="str">
        <f t="shared" si="125"/>
        <v>Not Classified</v>
      </c>
    </row>
    <row r="1320" spans="1:22" ht="41.4">
      <c r="A1320" t="s">
        <v>1880</v>
      </c>
      <c r="B1320" t="s">
        <v>1800</v>
      </c>
      <c r="C1320" s="2">
        <v>46072</v>
      </c>
      <c r="D1320" t="s">
        <v>1823</v>
      </c>
      <c r="E1320">
        <v>4</v>
      </c>
      <c r="F1320" t="s">
        <v>85</v>
      </c>
      <c r="G1320" t="s">
        <v>85</v>
      </c>
      <c r="H1320" t="s">
        <v>85</v>
      </c>
      <c r="I1320" t="s">
        <v>85</v>
      </c>
      <c r="J1320" t="s">
        <v>85</v>
      </c>
      <c r="K1320" t="s">
        <v>85</v>
      </c>
      <c r="L1320" t="s">
        <v>85</v>
      </c>
      <c r="M1320" t="s">
        <v>85</v>
      </c>
      <c r="N1320" t="s">
        <v>85</v>
      </c>
      <c r="O1320" s="4" t="str">
        <f t="shared" si="120"/>
        <v>Not measured</v>
      </c>
      <c r="P1320" s="5" t="str">
        <f t="shared" si="121"/>
        <v>Not measured</v>
      </c>
      <c r="Q1320" t="str">
        <f t="shared" si="122"/>
        <v>Not measured</v>
      </c>
      <c r="R1320" t="str">
        <f t="shared" si="123"/>
        <v>Not measured</v>
      </c>
      <c r="S1320" s="4" t="str">
        <f t="shared" si="124"/>
        <v>Not measured</v>
      </c>
      <c r="T1320" t="s">
        <v>85</v>
      </c>
      <c r="U1320" s="8" t="s">
        <v>1824</v>
      </c>
      <c r="V1320" t="str">
        <f t="shared" si="125"/>
        <v>Not Classified</v>
      </c>
    </row>
    <row r="1321" spans="1:22">
      <c r="A1321" t="s">
        <v>1881</v>
      </c>
      <c r="B1321" t="s">
        <v>1800</v>
      </c>
      <c r="C1321" s="2">
        <v>46072</v>
      </c>
      <c r="D1321" t="s">
        <v>1826</v>
      </c>
      <c r="E1321">
        <v>4</v>
      </c>
      <c r="F1321" t="s">
        <v>85</v>
      </c>
      <c r="G1321" s="4">
        <v>0.3</v>
      </c>
      <c r="H1321" s="4">
        <v>21.9</v>
      </c>
      <c r="I1321" s="4">
        <v>74.5</v>
      </c>
      <c r="J1321" s="4">
        <v>36.1</v>
      </c>
      <c r="K1321" s="4">
        <v>29.27</v>
      </c>
      <c r="L1321" t="s">
        <v>85</v>
      </c>
      <c r="M1321" t="s">
        <v>85</v>
      </c>
      <c r="N1321" t="s">
        <v>85</v>
      </c>
      <c r="O1321" s="4" t="str">
        <f t="shared" si="120"/>
        <v>Not measured</v>
      </c>
      <c r="P1321" s="5" t="str">
        <f t="shared" si="121"/>
        <v>Not measured</v>
      </c>
      <c r="Q1321" t="str">
        <f t="shared" si="122"/>
        <v>Not measured</v>
      </c>
      <c r="R1321" t="str">
        <f t="shared" si="123"/>
        <v>Not measured</v>
      </c>
      <c r="S1321" s="4" t="str">
        <f t="shared" si="124"/>
        <v>Not measured</v>
      </c>
      <c r="T1321" t="s">
        <v>86</v>
      </c>
      <c r="U1321" s="8" t="s">
        <v>1869</v>
      </c>
      <c r="V1321" t="str">
        <f t="shared" si="125"/>
        <v>Not Classified</v>
      </c>
    </row>
    <row r="1322" spans="1:22">
      <c r="A1322" t="s">
        <v>1882</v>
      </c>
      <c r="B1322" t="s">
        <v>1800</v>
      </c>
      <c r="C1322" s="2">
        <v>46072</v>
      </c>
      <c r="D1322" t="s">
        <v>1828</v>
      </c>
      <c r="E1322">
        <v>4</v>
      </c>
      <c r="F1322" t="s">
        <v>85</v>
      </c>
      <c r="G1322" s="4">
        <v>0.1</v>
      </c>
      <c r="H1322" s="4">
        <v>21.9</v>
      </c>
      <c r="I1322" s="4">
        <v>77.5</v>
      </c>
      <c r="J1322" s="4">
        <v>35.1</v>
      </c>
      <c r="K1322" s="4">
        <v>29.27</v>
      </c>
      <c r="L1322" t="s">
        <v>85</v>
      </c>
      <c r="M1322" t="s">
        <v>85</v>
      </c>
      <c r="N1322" t="s">
        <v>85</v>
      </c>
      <c r="O1322" s="4" t="str">
        <f t="shared" si="120"/>
        <v>Not measured</v>
      </c>
      <c r="P1322" s="5" t="str">
        <f t="shared" si="121"/>
        <v>Not measured</v>
      </c>
      <c r="Q1322" t="str">
        <f t="shared" si="122"/>
        <v>Not measured</v>
      </c>
      <c r="R1322" t="str">
        <f t="shared" si="123"/>
        <v>Not measured</v>
      </c>
      <c r="S1322" s="4" t="str">
        <f t="shared" si="124"/>
        <v>Not measured</v>
      </c>
      <c r="T1322" t="s">
        <v>86</v>
      </c>
      <c r="U1322" s="8" t="s">
        <v>1869</v>
      </c>
      <c r="V1322" t="str">
        <f t="shared" si="125"/>
        <v>Not Classified</v>
      </c>
    </row>
    <row r="1323" spans="1:22">
      <c r="A1323" t="s">
        <v>1883</v>
      </c>
      <c r="B1323" t="s">
        <v>1800</v>
      </c>
      <c r="C1323" s="2">
        <v>46072</v>
      </c>
      <c r="D1323" t="s">
        <v>1830</v>
      </c>
      <c r="E1323">
        <v>4</v>
      </c>
      <c r="F1323" t="s">
        <v>85</v>
      </c>
      <c r="G1323" s="4">
        <v>0.1</v>
      </c>
      <c r="H1323" s="4">
        <v>20.399999999999999</v>
      </c>
      <c r="I1323" s="4">
        <v>73.400000000000006</v>
      </c>
      <c r="J1323" s="4">
        <v>35.799999999999997</v>
      </c>
      <c r="K1323" s="4">
        <v>29.27</v>
      </c>
      <c r="L1323" t="s">
        <v>85</v>
      </c>
      <c r="M1323" t="s">
        <v>85</v>
      </c>
      <c r="N1323" t="s">
        <v>85</v>
      </c>
      <c r="O1323" s="4" t="str">
        <f t="shared" si="120"/>
        <v>Not measured</v>
      </c>
      <c r="P1323" s="5" t="str">
        <f t="shared" si="121"/>
        <v>Not measured</v>
      </c>
      <c r="Q1323" t="str">
        <f t="shared" si="122"/>
        <v>Not measured</v>
      </c>
      <c r="R1323" t="str">
        <f t="shared" si="123"/>
        <v>Not measured</v>
      </c>
      <c r="S1323" s="4" t="str">
        <f t="shared" si="124"/>
        <v>Not measured</v>
      </c>
      <c r="T1323" t="s">
        <v>86</v>
      </c>
      <c r="U1323" s="8" t="s">
        <v>1869</v>
      </c>
      <c r="V1323" t="str">
        <f t="shared" si="125"/>
        <v>Not Classified</v>
      </c>
    </row>
    <row r="1324" spans="1:22">
      <c r="A1324" t="s">
        <v>1884</v>
      </c>
      <c r="B1324" t="s">
        <v>1800</v>
      </c>
      <c r="C1324" s="2">
        <v>46072</v>
      </c>
      <c r="D1324" t="s">
        <v>1832</v>
      </c>
      <c r="E1324">
        <v>4</v>
      </c>
      <c r="F1324" t="s">
        <v>85</v>
      </c>
      <c r="G1324" s="4">
        <v>14.9</v>
      </c>
      <c r="H1324" s="4">
        <v>1.7</v>
      </c>
      <c r="I1324" s="4">
        <v>65</v>
      </c>
      <c r="J1324" s="4">
        <v>36.1</v>
      </c>
      <c r="K1324" s="4">
        <v>29.27</v>
      </c>
      <c r="L1324" t="s">
        <v>85</v>
      </c>
      <c r="M1324" t="s">
        <v>85</v>
      </c>
      <c r="N1324" t="s">
        <v>85</v>
      </c>
      <c r="O1324" s="4" t="str">
        <f t="shared" si="120"/>
        <v>Not measured</v>
      </c>
      <c r="P1324" s="5" t="str">
        <f t="shared" si="121"/>
        <v>Not measured</v>
      </c>
      <c r="Q1324" t="str">
        <f t="shared" si="122"/>
        <v>Not measured</v>
      </c>
      <c r="R1324" t="str">
        <f t="shared" si="123"/>
        <v>Not measured</v>
      </c>
      <c r="S1324" s="4" t="str">
        <f t="shared" si="124"/>
        <v>Not measured</v>
      </c>
      <c r="T1324" t="s">
        <v>86</v>
      </c>
      <c r="U1324" s="8" t="s">
        <v>1869</v>
      </c>
      <c r="V1324" t="str">
        <f t="shared" si="125"/>
        <v>Not Classified</v>
      </c>
    </row>
    <row r="1325" spans="1:22">
      <c r="A1325" t="s">
        <v>1885</v>
      </c>
      <c r="B1325" t="s">
        <v>1800</v>
      </c>
      <c r="C1325" s="2">
        <v>46072</v>
      </c>
      <c r="D1325" t="s">
        <v>1834</v>
      </c>
      <c r="E1325">
        <v>4</v>
      </c>
      <c r="F1325" t="s">
        <v>85</v>
      </c>
      <c r="G1325" s="4">
        <v>0.4</v>
      </c>
      <c r="H1325" s="4">
        <v>18.3</v>
      </c>
      <c r="I1325" s="4">
        <v>78.400000000000006</v>
      </c>
      <c r="J1325" s="4">
        <v>35.4</v>
      </c>
      <c r="K1325" s="4">
        <v>29.27</v>
      </c>
      <c r="L1325" t="s">
        <v>85</v>
      </c>
      <c r="M1325" t="s">
        <v>85</v>
      </c>
      <c r="N1325" t="s">
        <v>85</v>
      </c>
      <c r="O1325" s="4" t="str">
        <f t="shared" si="120"/>
        <v>Not measured</v>
      </c>
      <c r="P1325" s="5" t="str">
        <f t="shared" si="121"/>
        <v>Not measured</v>
      </c>
      <c r="Q1325" t="str">
        <f t="shared" si="122"/>
        <v>Not measured</v>
      </c>
      <c r="R1325" t="str">
        <f t="shared" si="123"/>
        <v>Not measured</v>
      </c>
      <c r="S1325" s="4" t="str">
        <f t="shared" si="124"/>
        <v>Not measured</v>
      </c>
      <c r="T1325" t="s">
        <v>86</v>
      </c>
      <c r="U1325" s="8" t="s">
        <v>1869</v>
      </c>
      <c r="V1325" t="str">
        <f t="shared" si="125"/>
        <v>Not Classified</v>
      </c>
    </row>
    <row r="1326" spans="1:22">
      <c r="A1326" t="s">
        <v>1886</v>
      </c>
      <c r="B1326" t="s">
        <v>1800</v>
      </c>
      <c r="C1326" s="3">
        <v>46092.651388888888</v>
      </c>
      <c r="D1326" t="s">
        <v>1801</v>
      </c>
      <c r="E1326">
        <v>5</v>
      </c>
      <c r="F1326" s="4">
        <v>0</v>
      </c>
      <c r="G1326" s="4">
        <v>0.1</v>
      </c>
      <c r="H1326" s="4">
        <v>20.9</v>
      </c>
      <c r="I1326" s="4">
        <v>79</v>
      </c>
      <c r="J1326" s="4">
        <v>73.400000000000006</v>
      </c>
      <c r="K1326" s="4">
        <v>29.13</v>
      </c>
      <c r="L1326" t="s">
        <v>85</v>
      </c>
      <c r="M1326" t="s">
        <v>85</v>
      </c>
      <c r="N1326" t="s">
        <v>85</v>
      </c>
      <c r="O1326" s="4" t="str">
        <f t="shared" si="120"/>
        <v>Not measured</v>
      </c>
      <c r="P1326" s="5" t="str">
        <f t="shared" si="121"/>
        <v>Not measured</v>
      </c>
      <c r="Q1326" t="str">
        <f t="shared" si="122"/>
        <v>Not measured</v>
      </c>
      <c r="R1326" t="str">
        <f t="shared" si="123"/>
        <v>Not measured</v>
      </c>
      <c r="S1326" s="4" t="str">
        <f t="shared" si="124"/>
        <v>Not measured</v>
      </c>
      <c r="T1326" t="s">
        <v>86</v>
      </c>
      <c r="U1326" s="8" t="s">
        <v>1887</v>
      </c>
      <c r="V1326" t="str">
        <f t="shared" si="125"/>
        <v>Tier 1</v>
      </c>
    </row>
    <row r="1327" spans="1:22">
      <c r="A1327" t="s">
        <v>1888</v>
      </c>
      <c r="B1327" t="s">
        <v>1800</v>
      </c>
      <c r="C1327" s="3">
        <v>46092.65347222222</v>
      </c>
      <c r="D1327" t="s">
        <v>1805</v>
      </c>
      <c r="E1327">
        <v>5</v>
      </c>
      <c r="F1327" s="4">
        <v>14.1</v>
      </c>
      <c r="G1327" s="4">
        <v>5.3</v>
      </c>
      <c r="H1327" s="4">
        <v>14.4</v>
      </c>
      <c r="I1327" s="4">
        <v>66.2</v>
      </c>
      <c r="J1327" s="4">
        <v>72.099999999999994</v>
      </c>
      <c r="K1327" s="4">
        <v>29.13</v>
      </c>
      <c r="L1327" t="s">
        <v>85</v>
      </c>
      <c r="M1327" t="s">
        <v>85</v>
      </c>
      <c r="N1327" t="s">
        <v>85</v>
      </c>
      <c r="O1327" s="4" t="str">
        <f t="shared" si="120"/>
        <v>Not measured</v>
      </c>
      <c r="P1327" s="5" t="str">
        <f t="shared" si="121"/>
        <v>Not measured</v>
      </c>
      <c r="Q1327" t="str">
        <f t="shared" si="122"/>
        <v>Not measured</v>
      </c>
      <c r="R1327" t="str">
        <f t="shared" si="123"/>
        <v>Not measured</v>
      </c>
      <c r="S1327" s="4" t="str">
        <f t="shared" si="124"/>
        <v>Not measured</v>
      </c>
      <c r="T1327" t="s">
        <v>86</v>
      </c>
      <c r="U1327" s="8" t="s">
        <v>1887</v>
      </c>
      <c r="V1327" t="str">
        <f t="shared" si="125"/>
        <v>Tier 3</v>
      </c>
    </row>
    <row r="1328" spans="1:22">
      <c r="A1328" t="s">
        <v>1889</v>
      </c>
      <c r="B1328" t="s">
        <v>1800</v>
      </c>
      <c r="C1328" s="3">
        <v>46092.660416666673</v>
      </c>
      <c r="D1328" t="s">
        <v>1807</v>
      </c>
      <c r="E1328">
        <v>5</v>
      </c>
      <c r="F1328" s="4">
        <v>23.3</v>
      </c>
      <c r="G1328" s="4">
        <v>19.899999999999999</v>
      </c>
      <c r="H1328" s="4">
        <v>1.3</v>
      </c>
      <c r="I1328" s="4">
        <v>55.5</v>
      </c>
      <c r="J1328" s="4">
        <v>69.2</v>
      </c>
      <c r="K1328" s="4">
        <v>29.13</v>
      </c>
      <c r="L1328" t="s">
        <v>85</v>
      </c>
      <c r="M1328" t="s">
        <v>85</v>
      </c>
      <c r="N1328" t="s">
        <v>85</v>
      </c>
      <c r="O1328" s="4" t="str">
        <f t="shared" si="120"/>
        <v>Not measured</v>
      </c>
      <c r="P1328" s="5" t="str">
        <f t="shared" si="121"/>
        <v>Not measured</v>
      </c>
      <c r="Q1328" t="str">
        <f t="shared" si="122"/>
        <v>Not measured</v>
      </c>
      <c r="R1328" t="str">
        <f t="shared" si="123"/>
        <v>Not measured</v>
      </c>
      <c r="S1328" s="4" t="str">
        <f t="shared" si="124"/>
        <v>Not measured</v>
      </c>
      <c r="T1328" t="s">
        <v>86</v>
      </c>
      <c r="U1328" s="8" t="s">
        <v>1887</v>
      </c>
      <c r="V1328" t="str">
        <f t="shared" si="125"/>
        <v>Tier 3</v>
      </c>
    </row>
    <row r="1329" spans="1:22">
      <c r="A1329" t="s">
        <v>1890</v>
      </c>
      <c r="B1329" t="s">
        <v>1800</v>
      </c>
      <c r="C1329" s="3">
        <v>46092.662499999999</v>
      </c>
      <c r="D1329" t="s">
        <v>1809</v>
      </c>
      <c r="E1329">
        <v>5</v>
      </c>
      <c r="F1329" s="4">
        <v>25.2</v>
      </c>
      <c r="G1329" s="4">
        <v>17.600000000000001</v>
      </c>
      <c r="H1329" s="4">
        <v>2</v>
      </c>
      <c r="I1329" s="4">
        <v>55.2</v>
      </c>
      <c r="J1329" s="4">
        <v>68.2</v>
      </c>
      <c r="K1329" s="4">
        <v>29.12</v>
      </c>
      <c r="L1329" t="s">
        <v>85</v>
      </c>
      <c r="M1329" t="s">
        <v>85</v>
      </c>
      <c r="N1329" t="s">
        <v>85</v>
      </c>
      <c r="O1329" s="4" t="str">
        <f t="shared" si="120"/>
        <v>Not measured</v>
      </c>
      <c r="P1329" s="5" t="str">
        <f t="shared" si="121"/>
        <v>Not measured</v>
      </c>
      <c r="Q1329" t="str">
        <f t="shared" si="122"/>
        <v>Not measured</v>
      </c>
      <c r="R1329" t="str">
        <f t="shared" si="123"/>
        <v>Not measured</v>
      </c>
      <c r="S1329" s="4" t="str">
        <f t="shared" si="124"/>
        <v>Not measured</v>
      </c>
      <c r="T1329" t="s">
        <v>86</v>
      </c>
      <c r="U1329" s="8" t="s">
        <v>1891</v>
      </c>
      <c r="V1329" t="str">
        <f t="shared" si="125"/>
        <v>Tier 3</v>
      </c>
    </row>
    <row r="1330" spans="1:22">
      <c r="A1330" t="s">
        <v>1892</v>
      </c>
      <c r="B1330" t="s">
        <v>1800</v>
      </c>
      <c r="C1330" s="3">
        <v>46092.663888888892</v>
      </c>
      <c r="D1330" t="s">
        <v>1811</v>
      </c>
      <c r="E1330">
        <v>5</v>
      </c>
      <c r="F1330" s="4">
        <v>10.7</v>
      </c>
      <c r="G1330" s="4">
        <v>14.2</v>
      </c>
      <c r="H1330" s="4">
        <v>2</v>
      </c>
      <c r="I1330" s="4">
        <v>73.099999999999994</v>
      </c>
      <c r="J1330" s="4">
        <v>66.900000000000006</v>
      </c>
      <c r="K1330" s="4">
        <v>29.11</v>
      </c>
      <c r="L1330" t="s">
        <v>85</v>
      </c>
      <c r="M1330" t="s">
        <v>85</v>
      </c>
      <c r="N1330" t="s">
        <v>85</v>
      </c>
      <c r="O1330" s="4" t="str">
        <f t="shared" si="120"/>
        <v>Not measured</v>
      </c>
      <c r="P1330" s="5" t="str">
        <f t="shared" si="121"/>
        <v>Not measured</v>
      </c>
      <c r="Q1330" t="str">
        <f t="shared" si="122"/>
        <v>Not measured</v>
      </c>
      <c r="R1330" t="str">
        <f t="shared" si="123"/>
        <v>Not measured</v>
      </c>
      <c r="S1330" s="4" t="str">
        <f t="shared" si="124"/>
        <v>Not measured</v>
      </c>
      <c r="T1330" t="s">
        <v>86</v>
      </c>
      <c r="U1330" s="8" t="s">
        <v>1893</v>
      </c>
      <c r="V1330" t="str">
        <f t="shared" si="125"/>
        <v>Tier 3</v>
      </c>
    </row>
    <row r="1331" spans="1:22">
      <c r="A1331" t="s">
        <v>1894</v>
      </c>
      <c r="B1331" t="s">
        <v>1800</v>
      </c>
      <c r="C1331" s="3">
        <v>46092.668749999997</v>
      </c>
      <c r="D1331" t="s">
        <v>1813</v>
      </c>
      <c r="E1331">
        <v>5</v>
      </c>
      <c r="F1331" s="4">
        <v>3.6</v>
      </c>
      <c r="G1331" s="4">
        <v>1.3</v>
      </c>
      <c r="H1331" s="4">
        <v>19.899999999999999</v>
      </c>
      <c r="I1331" s="4">
        <v>75.2</v>
      </c>
      <c r="J1331" s="4">
        <v>69.400000000000006</v>
      </c>
      <c r="K1331" s="4">
        <v>29.13</v>
      </c>
      <c r="L1331" t="s">
        <v>85</v>
      </c>
      <c r="M1331" t="s">
        <v>85</v>
      </c>
      <c r="N1331" t="s">
        <v>85</v>
      </c>
      <c r="O1331" s="4" t="str">
        <f t="shared" si="120"/>
        <v>Not measured</v>
      </c>
      <c r="P1331" s="5" t="str">
        <f t="shared" si="121"/>
        <v>Not measured</v>
      </c>
      <c r="Q1331" t="str">
        <f t="shared" si="122"/>
        <v>Not measured</v>
      </c>
      <c r="R1331" t="str">
        <f t="shared" si="123"/>
        <v>Not measured</v>
      </c>
      <c r="S1331" s="4" t="str">
        <f t="shared" si="124"/>
        <v>Not measured</v>
      </c>
      <c r="T1331" t="s">
        <v>86</v>
      </c>
      <c r="U1331" s="8" t="s">
        <v>1887</v>
      </c>
      <c r="V1331" t="str">
        <f t="shared" si="125"/>
        <v>Tier 3</v>
      </c>
    </row>
    <row r="1332" spans="1:22">
      <c r="A1332" t="s">
        <v>1895</v>
      </c>
      <c r="B1332" t="s">
        <v>1800</v>
      </c>
      <c r="C1332" s="3">
        <v>46092.675694444442</v>
      </c>
      <c r="D1332" t="s">
        <v>1815</v>
      </c>
      <c r="E1332">
        <v>5</v>
      </c>
      <c r="F1332" s="4">
        <v>18.399999999999999</v>
      </c>
      <c r="G1332" s="4">
        <v>11.2</v>
      </c>
      <c r="H1332" s="4">
        <v>9.1999999999999993</v>
      </c>
      <c r="I1332" s="4">
        <v>61.2</v>
      </c>
      <c r="J1332" s="4">
        <v>67.5</v>
      </c>
      <c r="K1332" s="4">
        <v>29.13</v>
      </c>
      <c r="L1332" t="s">
        <v>85</v>
      </c>
      <c r="M1332" t="s">
        <v>85</v>
      </c>
      <c r="N1332" t="s">
        <v>85</v>
      </c>
      <c r="O1332" s="4" t="str">
        <f t="shared" si="120"/>
        <v>Not measured</v>
      </c>
      <c r="P1332" s="5" t="str">
        <f t="shared" si="121"/>
        <v>Not measured</v>
      </c>
      <c r="Q1332" t="str">
        <f t="shared" si="122"/>
        <v>Not measured</v>
      </c>
      <c r="R1332" t="str">
        <f t="shared" si="123"/>
        <v>Not measured</v>
      </c>
      <c r="S1332" s="4" t="str">
        <f t="shared" si="124"/>
        <v>Not measured</v>
      </c>
      <c r="T1332" t="s">
        <v>86</v>
      </c>
      <c r="U1332" s="8" t="s">
        <v>1887</v>
      </c>
      <c r="V1332" t="str">
        <f t="shared" si="125"/>
        <v>Tier 3</v>
      </c>
    </row>
    <row r="1333" spans="1:22">
      <c r="A1333" t="s">
        <v>1896</v>
      </c>
      <c r="B1333" t="s">
        <v>1800</v>
      </c>
      <c r="C1333" s="3">
        <v>46092.677777777782</v>
      </c>
      <c r="D1333" t="s">
        <v>1817</v>
      </c>
      <c r="E1333">
        <v>5</v>
      </c>
      <c r="F1333" s="4">
        <v>36.9</v>
      </c>
      <c r="G1333" s="4">
        <v>20.3</v>
      </c>
      <c r="H1333" s="4">
        <v>2.7</v>
      </c>
      <c r="I1333" s="4">
        <v>40.1</v>
      </c>
      <c r="J1333" s="4">
        <v>62.7</v>
      </c>
      <c r="K1333" s="4">
        <v>29.13</v>
      </c>
      <c r="L1333" t="s">
        <v>85</v>
      </c>
      <c r="M1333" t="s">
        <v>85</v>
      </c>
      <c r="N1333" t="s">
        <v>85</v>
      </c>
      <c r="O1333" s="4" t="str">
        <f t="shared" si="120"/>
        <v>Not measured</v>
      </c>
      <c r="P1333" s="5" t="str">
        <f t="shared" si="121"/>
        <v>Not measured</v>
      </c>
      <c r="Q1333" t="str">
        <f t="shared" si="122"/>
        <v>Not measured</v>
      </c>
      <c r="R1333" t="str">
        <f t="shared" si="123"/>
        <v>Not measured</v>
      </c>
      <c r="S1333" s="4" t="str">
        <f t="shared" si="124"/>
        <v>Not measured</v>
      </c>
      <c r="T1333" t="s">
        <v>86</v>
      </c>
      <c r="U1333" s="8" t="s">
        <v>1887</v>
      </c>
      <c r="V1333" t="str">
        <f t="shared" si="125"/>
        <v>Tier 3</v>
      </c>
    </row>
    <row r="1334" spans="1:22">
      <c r="A1334" t="s">
        <v>1897</v>
      </c>
      <c r="B1334" t="s">
        <v>1800</v>
      </c>
      <c r="C1334" s="3">
        <v>46092.679861111108</v>
      </c>
      <c r="D1334" t="s">
        <v>1819</v>
      </c>
      <c r="E1334">
        <v>5</v>
      </c>
      <c r="F1334" s="4">
        <v>0</v>
      </c>
      <c r="G1334" s="4">
        <v>0.1</v>
      </c>
      <c r="H1334" s="4">
        <v>21.3</v>
      </c>
      <c r="I1334" s="4">
        <v>78.599999999999994</v>
      </c>
      <c r="J1334" s="4">
        <v>72.400000000000006</v>
      </c>
      <c r="K1334" s="4">
        <v>29.13</v>
      </c>
      <c r="L1334" t="s">
        <v>85</v>
      </c>
      <c r="M1334" t="s">
        <v>85</v>
      </c>
      <c r="N1334" t="s">
        <v>85</v>
      </c>
      <c r="O1334" s="4" t="str">
        <f t="shared" si="120"/>
        <v>Not measured</v>
      </c>
      <c r="P1334" s="5" t="str">
        <f t="shared" si="121"/>
        <v>Not measured</v>
      </c>
      <c r="Q1334" t="str">
        <f t="shared" si="122"/>
        <v>Not measured</v>
      </c>
      <c r="R1334" t="str">
        <f t="shared" si="123"/>
        <v>Not measured</v>
      </c>
      <c r="S1334" s="4" t="str">
        <f t="shared" si="124"/>
        <v>Not measured</v>
      </c>
      <c r="T1334" t="s">
        <v>86</v>
      </c>
      <c r="U1334" s="8" t="s">
        <v>1887</v>
      </c>
      <c r="V1334" t="str">
        <f t="shared" si="125"/>
        <v>Tier 1</v>
      </c>
    </row>
    <row r="1335" spans="1:22">
      <c r="A1335" t="s">
        <v>1898</v>
      </c>
      <c r="B1335" t="s">
        <v>1800</v>
      </c>
      <c r="C1335" s="3">
        <v>46092.681944444441</v>
      </c>
      <c r="D1335" t="s">
        <v>1821</v>
      </c>
      <c r="E1335">
        <v>5</v>
      </c>
      <c r="F1335" s="4">
        <v>0.3</v>
      </c>
      <c r="G1335" s="4">
        <v>7.5</v>
      </c>
      <c r="H1335" s="4">
        <v>3.1</v>
      </c>
      <c r="I1335" s="4">
        <v>89.1</v>
      </c>
      <c r="J1335" s="4">
        <v>57.1</v>
      </c>
      <c r="K1335" s="4">
        <v>29.12</v>
      </c>
      <c r="L1335" t="s">
        <v>85</v>
      </c>
      <c r="M1335" t="s">
        <v>85</v>
      </c>
      <c r="N1335" t="s">
        <v>85</v>
      </c>
      <c r="O1335" s="4" t="str">
        <f t="shared" si="120"/>
        <v>Not measured</v>
      </c>
      <c r="P1335" s="5" t="str">
        <f t="shared" si="121"/>
        <v>Not measured</v>
      </c>
      <c r="Q1335" t="str">
        <f t="shared" si="122"/>
        <v>Not measured</v>
      </c>
      <c r="R1335" t="str">
        <f t="shared" si="123"/>
        <v>Not measured</v>
      </c>
      <c r="S1335" s="4" t="str">
        <f t="shared" si="124"/>
        <v>Not measured</v>
      </c>
      <c r="T1335" t="s">
        <v>86</v>
      </c>
      <c r="U1335" s="8" t="s">
        <v>1899</v>
      </c>
      <c r="V1335" t="str">
        <f t="shared" si="125"/>
        <v>Tier 1</v>
      </c>
    </row>
    <row r="1336" spans="1:22">
      <c r="A1336" t="s">
        <v>1900</v>
      </c>
      <c r="B1336" t="s">
        <v>1800</v>
      </c>
      <c r="C1336" s="3">
        <v>46092.684027777781</v>
      </c>
      <c r="D1336" t="s">
        <v>1823</v>
      </c>
      <c r="E1336">
        <v>5</v>
      </c>
      <c r="F1336" t="s">
        <v>85</v>
      </c>
      <c r="G1336" t="s">
        <v>85</v>
      </c>
      <c r="H1336" t="s">
        <v>85</v>
      </c>
      <c r="I1336" t="s">
        <v>85</v>
      </c>
      <c r="J1336" t="s">
        <v>85</v>
      </c>
      <c r="K1336" t="s">
        <v>85</v>
      </c>
      <c r="L1336" t="s">
        <v>85</v>
      </c>
      <c r="M1336" t="s">
        <v>85</v>
      </c>
      <c r="N1336" t="s">
        <v>85</v>
      </c>
      <c r="O1336" s="4" t="str">
        <f t="shared" si="120"/>
        <v>Not measured</v>
      </c>
      <c r="P1336" s="5" t="str">
        <f t="shared" si="121"/>
        <v>Not measured</v>
      </c>
      <c r="Q1336" t="str">
        <f t="shared" si="122"/>
        <v>Not measured</v>
      </c>
      <c r="R1336" t="str">
        <f t="shared" si="123"/>
        <v>Not measured</v>
      </c>
      <c r="S1336" s="4" t="str">
        <f t="shared" si="124"/>
        <v>Not measured</v>
      </c>
      <c r="T1336" t="s">
        <v>85</v>
      </c>
      <c r="U1336" s="8" t="s">
        <v>85</v>
      </c>
      <c r="V1336" t="str">
        <f t="shared" si="125"/>
        <v>Not Classified</v>
      </c>
    </row>
    <row r="1337" spans="1:22">
      <c r="A1337" t="s">
        <v>1901</v>
      </c>
      <c r="B1337" t="s">
        <v>1800</v>
      </c>
      <c r="C1337" s="3">
        <v>46092.688194444447</v>
      </c>
      <c r="D1337" t="s">
        <v>1826</v>
      </c>
      <c r="E1337">
        <v>5</v>
      </c>
      <c r="F1337" s="4">
        <v>6</v>
      </c>
      <c r="G1337" s="4">
        <v>1.8</v>
      </c>
      <c r="H1337" s="4">
        <v>18.8</v>
      </c>
      <c r="I1337" s="4">
        <v>73.400000000000006</v>
      </c>
      <c r="J1337" s="4">
        <v>65.7</v>
      </c>
      <c r="K1337" s="4">
        <v>29.13</v>
      </c>
      <c r="L1337" t="s">
        <v>85</v>
      </c>
      <c r="M1337" t="s">
        <v>85</v>
      </c>
      <c r="N1337" t="s">
        <v>85</v>
      </c>
      <c r="O1337" s="4" t="str">
        <f t="shared" si="120"/>
        <v>Not measured</v>
      </c>
      <c r="P1337" s="5" t="str">
        <f t="shared" si="121"/>
        <v>Not measured</v>
      </c>
      <c r="Q1337" t="str">
        <f t="shared" si="122"/>
        <v>Not measured</v>
      </c>
      <c r="R1337" t="str">
        <f t="shared" si="123"/>
        <v>Not measured</v>
      </c>
      <c r="S1337" s="4" t="str">
        <f t="shared" si="124"/>
        <v>Not measured</v>
      </c>
      <c r="T1337" t="s">
        <v>86</v>
      </c>
      <c r="U1337" s="8" t="s">
        <v>1887</v>
      </c>
      <c r="V1337" t="str">
        <f t="shared" si="125"/>
        <v>Tier 3</v>
      </c>
    </row>
    <row r="1338" spans="1:22">
      <c r="A1338" t="s">
        <v>1902</v>
      </c>
      <c r="B1338" t="s">
        <v>1800</v>
      </c>
      <c r="C1338" s="3">
        <v>46092.69027777778</v>
      </c>
      <c r="D1338" t="s">
        <v>1828</v>
      </c>
      <c r="E1338">
        <v>5</v>
      </c>
      <c r="F1338" s="4">
        <v>40.9</v>
      </c>
      <c r="G1338" s="4">
        <v>18.3</v>
      </c>
      <c r="H1338" s="4">
        <v>0.4</v>
      </c>
      <c r="I1338" s="4">
        <v>40.4</v>
      </c>
      <c r="J1338" s="4">
        <v>77.400000000000006</v>
      </c>
      <c r="K1338" s="4">
        <v>29.12</v>
      </c>
      <c r="L1338" t="s">
        <v>85</v>
      </c>
      <c r="M1338" t="s">
        <v>85</v>
      </c>
      <c r="N1338" t="s">
        <v>85</v>
      </c>
      <c r="O1338" s="4" t="str">
        <f t="shared" si="120"/>
        <v>Not measured</v>
      </c>
      <c r="P1338" s="5" t="str">
        <f t="shared" si="121"/>
        <v>Not measured</v>
      </c>
      <c r="Q1338" t="str">
        <f t="shared" si="122"/>
        <v>Not measured</v>
      </c>
      <c r="R1338" t="str">
        <f t="shared" si="123"/>
        <v>Not measured</v>
      </c>
      <c r="S1338" s="4" t="str">
        <f t="shared" si="124"/>
        <v>Not measured</v>
      </c>
      <c r="T1338" t="s">
        <v>86</v>
      </c>
      <c r="U1338" s="8" t="s">
        <v>1891</v>
      </c>
      <c r="V1338" t="str">
        <f t="shared" si="125"/>
        <v>Tier 3</v>
      </c>
    </row>
    <row r="1339" spans="1:22">
      <c r="A1339" t="s">
        <v>1903</v>
      </c>
      <c r="B1339" t="s">
        <v>1800</v>
      </c>
      <c r="C1339" s="3">
        <v>46092.693055555559</v>
      </c>
      <c r="D1339" t="s">
        <v>1830</v>
      </c>
      <c r="E1339">
        <v>5</v>
      </c>
      <c r="F1339" s="4">
        <v>13</v>
      </c>
      <c r="G1339" s="4">
        <v>3.7</v>
      </c>
      <c r="H1339" s="4">
        <v>15.6</v>
      </c>
      <c r="I1339" s="4">
        <v>67.7</v>
      </c>
      <c r="J1339" s="4">
        <v>71.7</v>
      </c>
      <c r="K1339" s="4">
        <v>29.12</v>
      </c>
      <c r="L1339" t="s">
        <v>85</v>
      </c>
      <c r="M1339" t="s">
        <v>85</v>
      </c>
      <c r="N1339" t="s">
        <v>85</v>
      </c>
      <c r="O1339" s="4" t="str">
        <f t="shared" si="120"/>
        <v>Not measured</v>
      </c>
      <c r="P1339" s="5" t="str">
        <f t="shared" si="121"/>
        <v>Not measured</v>
      </c>
      <c r="Q1339" t="str">
        <f t="shared" si="122"/>
        <v>Not measured</v>
      </c>
      <c r="R1339" t="str">
        <f t="shared" si="123"/>
        <v>Not measured</v>
      </c>
      <c r="S1339" s="4" t="str">
        <f t="shared" si="124"/>
        <v>Not measured</v>
      </c>
      <c r="T1339" t="s">
        <v>86</v>
      </c>
      <c r="U1339" s="8" t="s">
        <v>1891</v>
      </c>
      <c r="V1339" t="str">
        <f t="shared" si="125"/>
        <v>Tier 3</v>
      </c>
    </row>
    <row r="1340" spans="1:22">
      <c r="A1340" t="s">
        <v>1904</v>
      </c>
      <c r="B1340" t="s">
        <v>1800</v>
      </c>
      <c r="C1340" s="3">
        <v>46092.7</v>
      </c>
      <c r="D1340" t="s">
        <v>1832</v>
      </c>
      <c r="E1340">
        <v>5</v>
      </c>
      <c r="F1340" s="4">
        <v>0</v>
      </c>
      <c r="G1340" s="4">
        <v>0</v>
      </c>
      <c r="H1340" s="4">
        <v>21.3</v>
      </c>
      <c r="I1340" s="4">
        <v>78.7</v>
      </c>
      <c r="J1340" s="4">
        <v>71.599999999999994</v>
      </c>
      <c r="K1340" s="4">
        <v>29.12</v>
      </c>
      <c r="L1340" t="s">
        <v>85</v>
      </c>
      <c r="M1340" t="s">
        <v>85</v>
      </c>
      <c r="N1340" t="s">
        <v>85</v>
      </c>
      <c r="O1340" s="4" t="str">
        <f t="shared" si="120"/>
        <v>Not measured</v>
      </c>
      <c r="P1340" s="5" t="str">
        <f t="shared" si="121"/>
        <v>Not measured</v>
      </c>
      <c r="Q1340" t="str">
        <f t="shared" si="122"/>
        <v>Not measured</v>
      </c>
      <c r="R1340" t="str">
        <f t="shared" si="123"/>
        <v>Not measured</v>
      </c>
      <c r="S1340" s="4" t="str">
        <f t="shared" si="124"/>
        <v>Not measured</v>
      </c>
      <c r="T1340" t="s">
        <v>86</v>
      </c>
      <c r="U1340" s="8" t="s">
        <v>1891</v>
      </c>
      <c r="V1340" t="str">
        <f t="shared" si="125"/>
        <v>Tier 1</v>
      </c>
    </row>
    <row r="1341" spans="1:22">
      <c r="A1341" t="s">
        <v>1905</v>
      </c>
      <c r="B1341" t="s">
        <v>1800</v>
      </c>
      <c r="C1341" s="3">
        <v>46092.702777777777</v>
      </c>
      <c r="D1341" t="s">
        <v>1834</v>
      </c>
      <c r="E1341">
        <v>5</v>
      </c>
      <c r="F1341" s="4">
        <v>11.8</v>
      </c>
      <c r="G1341" s="4">
        <v>2.9</v>
      </c>
      <c r="H1341" s="4">
        <v>15.8</v>
      </c>
      <c r="I1341" s="4">
        <v>69.5</v>
      </c>
      <c r="J1341" s="4">
        <v>60.8</v>
      </c>
      <c r="K1341" s="4">
        <v>29.12</v>
      </c>
      <c r="L1341" t="s">
        <v>85</v>
      </c>
      <c r="M1341" t="s">
        <v>85</v>
      </c>
      <c r="N1341" t="s">
        <v>85</v>
      </c>
      <c r="O1341" s="4" t="str">
        <f t="shared" si="120"/>
        <v>Not measured</v>
      </c>
      <c r="P1341" s="5" t="str">
        <f t="shared" si="121"/>
        <v>Not measured</v>
      </c>
      <c r="Q1341" t="str">
        <f t="shared" si="122"/>
        <v>Not measured</v>
      </c>
      <c r="R1341" t="str">
        <f t="shared" si="123"/>
        <v>Not measured</v>
      </c>
      <c r="S1341" s="4" t="str">
        <f t="shared" si="124"/>
        <v>Not measured</v>
      </c>
      <c r="T1341" t="s">
        <v>86</v>
      </c>
      <c r="U1341" s="8" t="s">
        <v>1891</v>
      </c>
      <c r="V1341" t="str">
        <f t="shared" si="125"/>
        <v>Tier 3</v>
      </c>
    </row>
    <row r="1342" spans="1:22">
      <c r="A1342" t="s">
        <v>1906</v>
      </c>
      <c r="B1342" t="s">
        <v>1800</v>
      </c>
      <c r="C1342" s="3">
        <v>46120.417361111111</v>
      </c>
      <c r="D1342" t="s">
        <v>1801</v>
      </c>
      <c r="E1342">
        <v>6</v>
      </c>
      <c r="F1342" s="4">
        <v>34.6</v>
      </c>
      <c r="G1342" s="4">
        <v>14.8</v>
      </c>
      <c r="H1342" s="4">
        <v>3.2</v>
      </c>
      <c r="I1342" s="4">
        <v>47.4</v>
      </c>
      <c r="J1342" s="4">
        <v>52.4</v>
      </c>
      <c r="K1342" s="4">
        <v>29.42</v>
      </c>
      <c r="L1342" t="s">
        <v>85</v>
      </c>
      <c r="M1342" t="s">
        <v>85</v>
      </c>
      <c r="N1342" t="s">
        <v>85</v>
      </c>
      <c r="O1342" s="4" t="str">
        <f t="shared" si="120"/>
        <v>Not measured</v>
      </c>
      <c r="P1342" s="5" t="str">
        <f t="shared" si="121"/>
        <v>Not measured</v>
      </c>
      <c r="Q1342" t="str">
        <f t="shared" si="122"/>
        <v>Not measured</v>
      </c>
      <c r="R1342" t="str">
        <f t="shared" si="123"/>
        <v>Not measured</v>
      </c>
      <c r="S1342" s="4" t="str">
        <f t="shared" si="124"/>
        <v>Not measured</v>
      </c>
      <c r="T1342" t="s">
        <v>86</v>
      </c>
      <c r="U1342" s="8" t="s">
        <v>788</v>
      </c>
      <c r="V1342" t="str">
        <f t="shared" si="125"/>
        <v>Tier 3</v>
      </c>
    </row>
    <row r="1343" spans="1:22">
      <c r="A1343" t="s">
        <v>1907</v>
      </c>
      <c r="B1343" t="s">
        <v>1800</v>
      </c>
      <c r="C1343" s="3">
        <v>46120.419444444437</v>
      </c>
      <c r="D1343" t="s">
        <v>1805</v>
      </c>
      <c r="E1343">
        <v>6</v>
      </c>
      <c r="F1343" s="4">
        <v>22.4</v>
      </c>
      <c r="G1343" s="4">
        <v>26.9</v>
      </c>
      <c r="H1343" s="4">
        <v>1.9</v>
      </c>
      <c r="I1343" s="4">
        <v>48.8</v>
      </c>
      <c r="J1343" s="4">
        <v>51.1</v>
      </c>
      <c r="K1343" s="4">
        <v>29.42</v>
      </c>
      <c r="L1343" t="s">
        <v>85</v>
      </c>
      <c r="M1343" t="s">
        <v>85</v>
      </c>
      <c r="N1343" t="s">
        <v>85</v>
      </c>
      <c r="O1343" s="4" t="str">
        <f t="shared" si="120"/>
        <v>Not measured</v>
      </c>
      <c r="P1343" s="5" t="str">
        <f t="shared" si="121"/>
        <v>Not measured</v>
      </c>
      <c r="Q1343" t="str">
        <f t="shared" si="122"/>
        <v>Not measured</v>
      </c>
      <c r="R1343" t="str">
        <f t="shared" si="123"/>
        <v>Not measured</v>
      </c>
      <c r="S1343" s="4" t="str">
        <f t="shared" si="124"/>
        <v>Not measured</v>
      </c>
      <c r="T1343" t="s">
        <v>86</v>
      </c>
      <c r="U1343" s="8" t="s">
        <v>788</v>
      </c>
      <c r="V1343" t="str">
        <f t="shared" si="125"/>
        <v>Tier 3</v>
      </c>
    </row>
    <row r="1344" spans="1:22">
      <c r="A1344" t="s">
        <v>1908</v>
      </c>
      <c r="B1344" t="s">
        <v>1800</v>
      </c>
      <c r="C1344" s="3">
        <v>46120.421527777777</v>
      </c>
      <c r="D1344" t="s">
        <v>1807</v>
      </c>
      <c r="E1344">
        <v>6</v>
      </c>
      <c r="F1344" s="4">
        <v>11.2</v>
      </c>
      <c r="G1344" s="4">
        <v>3.2</v>
      </c>
      <c r="H1344" s="4">
        <v>18.100000000000001</v>
      </c>
      <c r="I1344" s="4">
        <v>67.5</v>
      </c>
      <c r="J1344" s="4">
        <v>48.2</v>
      </c>
      <c r="K1344" s="4">
        <v>29.41</v>
      </c>
      <c r="L1344" t="s">
        <v>85</v>
      </c>
      <c r="M1344" t="s">
        <v>85</v>
      </c>
      <c r="N1344" t="s">
        <v>85</v>
      </c>
      <c r="O1344" s="4" t="str">
        <f t="shared" si="120"/>
        <v>Not measured</v>
      </c>
      <c r="P1344" s="5" t="str">
        <f t="shared" si="121"/>
        <v>Not measured</v>
      </c>
      <c r="Q1344" t="str">
        <f t="shared" si="122"/>
        <v>Not measured</v>
      </c>
      <c r="R1344" t="str">
        <f t="shared" si="123"/>
        <v>Not measured</v>
      </c>
      <c r="S1344" s="4" t="str">
        <f t="shared" si="124"/>
        <v>Not measured</v>
      </c>
      <c r="T1344" t="s">
        <v>86</v>
      </c>
      <c r="U1344" s="8" t="s">
        <v>784</v>
      </c>
      <c r="V1344" t="str">
        <f t="shared" si="125"/>
        <v>Tier 3</v>
      </c>
    </row>
    <row r="1345" spans="1:22">
      <c r="A1345" t="s">
        <v>1909</v>
      </c>
      <c r="B1345" t="s">
        <v>1800</v>
      </c>
      <c r="C1345" s="3">
        <v>46120.424305555563</v>
      </c>
      <c r="D1345" t="s">
        <v>1809</v>
      </c>
      <c r="E1345">
        <v>6</v>
      </c>
      <c r="F1345" s="4">
        <v>24.1</v>
      </c>
      <c r="G1345" s="4">
        <v>31.8</v>
      </c>
      <c r="H1345" s="4">
        <v>0.1</v>
      </c>
      <c r="I1345" s="4">
        <v>43.9</v>
      </c>
      <c r="J1345" s="4">
        <v>47.2</v>
      </c>
      <c r="K1345" s="4">
        <v>29.41</v>
      </c>
      <c r="L1345" t="s">
        <v>85</v>
      </c>
      <c r="M1345" t="s">
        <v>85</v>
      </c>
      <c r="N1345" t="s">
        <v>85</v>
      </c>
      <c r="O1345" s="4" t="str">
        <f t="shared" si="120"/>
        <v>Not measured</v>
      </c>
      <c r="P1345" s="5" t="str">
        <f t="shared" si="121"/>
        <v>Not measured</v>
      </c>
      <c r="Q1345" t="str">
        <f t="shared" si="122"/>
        <v>Not measured</v>
      </c>
      <c r="R1345" t="str">
        <f t="shared" si="123"/>
        <v>Not measured</v>
      </c>
      <c r="S1345" s="4" t="str">
        <f t="shared" si="124"/>
        <v>Not measured</v>
      </c>
      <c r="T1345" t="s">
        <v>86</v>
      </c>
      <c r="U1345" s="8" t="s">
        <v>784</v>
      </c>
      <c r="V1345" t="str">
        <f t="shared" si="125"/>
        <v>Tier 3</v>
      </c>
    </row>
    <row r="1346" spans="1:22">
      <c r="A1346" t="s">
        <v>1910</v>
      </c>
      <c r="B1346" t="s">
        <v>1800</v>
      </c>
      <c r="C1346" s="3">
        <v>46120.426388888889</v>
      </c>
      <c r="D1346" t="s">
        <v>1811</v>
      </c>
      <c r="E1346">
        <v>6</v>
      </c>
      <c r="F1346" s="4">
        <v>32</v>
      </c>
      <c r="G1346" s="4">
        <v>15.7</v>
      </c>
      <c r="H1346" s="4">
        <v>0.4</v>
      </c>
      <c r="I1346" s="4">
        <v>51.9</v>
      </c>
      <c r="J1346" s="4">
        <v>45.9</v>
      </c>
      <c r="K1346" s="4">
        <v>29.4</v>
      </c>
      <c r="L1346" t="s">
        <v>85</v>
      </c>
      <c r="M1346" t="s">
        <v>85</v>
      </c>
      <c r="N1346" t="s">
        <v>85</v>
      </c>
      <c r="O1346" s="4" t="str">
        <f t="shared" ref="O1346:O1409" si="126">IF(NOT(ISNUMBER(M1346)),"Not measured",IF(ABS(M1346)=0,0,IF(OR(ABS(M1346)&lt;0.01,ABS(M1346)&gt;24),"Not calculated",ROUND(3.8*SQRT(ABS(M1346)),2))))</f>
        <v>Not measured</v>
      </c>
      <c r="P1346" s="5" t="str">
        <f t="shared" ref="P1346:P1409" si="127">IF(AND(ISNUMBER(O1346),ISNUMBER(F1346)),ROUND(O1346*F1346/100,3),IF(O1346="Not calculated","Not calculated","Not measured"))</f>
        <v>Not measured</v>
      </c>
      <c r="Q1346" t="str">
        <f t="shared" ref="Q1346:Q1409" si="128">IF(NOT(ISNUMBER(M1346)),"Not measured",IF(M1346&gt;0,"Positive ΔP",IF(M1346&lt;0,"Negative ΔP","Zero ΔP")))</f>
        <v>Not measured</v>
      </c>
      <c r="R1346" t="str">
        <f t="shared" ref="R1346:R1409" si="129">IF(NOT(ISNUMBER(M1346)),"Not measured",IF(ABS(M1346)=0,"Zero / below detection",IF(ABS(M1346)&lt;0.01,"Below table minimum",IF(ABS(M1346)&gt;24,"Above table maximum",IF(3.8*SQRT(ABS(M1346))&gt;10,"Above recommended range","Within Model #180 range")))))</f>
        <v>Not measured</v>
      </c>
      <c r="S1346" s="4" t="str">
        <f t="shared" ref="S1346:S1409" si="130">IF(AND(ISNUMBER(N1346),ISNUMBER(O1346)),ROUND(N1346-O1346,2),IF(O1346="Not calculated","Not calculated","Not measured"))</f>
        <v>Not measured</v>
      </c>
      <c r="T1346" t="s">
        <v>86</v>
      </c>
      <c r="U1346" s="8" t="s">
        <v>780</v>
      </c>
      <c r="V1346" t="str">
        <f t="shared" ref="V1346:V1409" si="131">IF(NOT(ISNUMBER(F1346)),"Not Classified",IF(F1346&lt;=1.25,"Tier 1",IF(F1346&lt;2.5,"Tier 2","Tier 3")))</f>
        <v>Tier 3</v>
      </c>
    </row>
    <row r="1347" spans="1:22">
      <c r="A1347" t="s">
        <v>1911</v>
      </c>
      <c r="B1347" t="s">
        <v>1800</v>
      </c>
      <c r="C1347" s="3">
        <v>46120.429166666669</v>
      </c>
      <c r="D1347" t="s">
        <v>1813</v>
      </c>
      <c r="E1347">
        <v>6</v>
      </c>
      <c r="F1347" s="4">
        <v>7.1</v>
      </c>
      <c r="G1347" s="4">
        <v>21.2</v>
      </c>
      <c r="H1347" s="4">
        <v>0.5</v>
      </c>
      <c r="I1347" s="4">
        <v>71.2</v>
      </c>
      <c r="J1347" s="4">
        <v>48.4</v>
      </c>
      <c r="K1347" s="4">
        <v>29.4</v>
      </c>
      <c r="L1347" t="s">
        <v>85</v>
      </c>
      <c r="M1347" t="s">
        <v>85</v>
      </c>
      <c r="N1347" t="s">
        <v>85</v>
      </c>
      <c r="O1347" s="4" t="str">
        <f t="shared" si="126"/>
        <v>Not measured</v>
      </c>
      <c r="P1347" s="5" t="str">
        <f t="shared" si="127"/>
        <v>Not measured</v>
      </c>
      <c r="Q1347" t="str">
        <f t="shared" si="128"/>
        <v>Not measured</v>
      </c>
      <c r="R1347" t="str">
        <f t="shared" si="129"/>
        <v>Not measured</v>
      </c>
      <c r="S1347" s="4" t="str">
        <f t="shared" si="130"/>
        <v>Not measured</v>
      </c>
      <c r="T1347" t="s">
        <v>86</v>
      </c>
      <c r="U1347" s="8" t="s">
        <v>780</v>
      </c>
      <c r="V1347" t="str">
        <f t="shared" si="131"/>
        <v>Tier 3</v>
      </c>
    </row>
    <row r="1348" spans="1:22">
      <c r="A1348" t="s">
        <v>1912</v>
      </c>
      <c r="B1348" t="s">
        <v>1800</v>
      </c>
      <c r="C1348" s="3">
        <v>46120.431250000001</v>
      </c>
      <c r="D1348" t="s">
        <v>1815</v>
      </c>
      <c r="E1348">
        <v>6</v>
      </c>
      <c r="F1348" s="4">
        <v>38.9</v>
      </c>
      <c r="G1348" s="4">
        <v>24.1</v>
      </c>
      <c r="H1348" s="4">
        <v>5.5</v>
      </c>
      <c r="I1348" s="4">
        <v>31.5</v>
      </c>
      <c r="J1348" s="4">
        <v>46.5</v>
      </c>
      <c r="K1348" s="4">
        <v>29.39</v>
      </c>
      <c r="L1348" t="s">
        <v>85</v>
      </c>
      <c r="M1348" t="s">
        <v>85</v>
      </c>
      <c r="N1348" t="s">
        <v>85</v>
      </c>
      <c r="O1348" s="4" t="str">
        <f t="shared" si="126"/>
        <v>Not measured</v>
      </c>
      <c r="P1348" s="5" t="str">
        <f t="shared" si="127"/>
        <v>Not measured</v>
      </c>
      <c r="Q1348" t="str">
        <f t="shared" si="128"/>
        <v>Not measured</v>
      </c>
      <c r="R1348" t="str">
        <f t="shared" si="129"/>
        <v>Not measured</v>
      </c>
      <c r="S1348" s="4" t="str">
        <f t="shared" si="130"/>
        <v>Not measured</v>
      </c>
      <c r="T1348" t="s">
        <v>86</v>
      </c>
      <c r="U1348" s="8" t="s">
        <v>777</v>
      </c>
      <c r="V1348" t="str">
        <f t="shared" si="131"/>
        <v>Tier 3</v>
      </c>
    </row>
    <row r="1349" spans="1:22">
      <c r="A1349" t="s">
        <v>1913</v>
      </c>
      <c r="B1349" t="s">
        <v>1800</v>
      </c>
      <c r="C1349" s="3">
        <v>46120.434027777781</v>
      </c>
      <c r="D1349" t="s">
        <v>1817</v>
      </c>
      <c r="E1349">
        <v>6</v>
      </c>
      <c r="F1349" s="4">
        <v>57.6</v>
      </c>
      <c r="G1349" s="4">
        <v>14.6</v>
      </c>
      <c r="H1349" s="4">
        <v>3.1</v>
      </c>
      <c r="I1349" s="4">
        <v>24.7</v>
      </c>
      <c r="J1349" s="4">
        <v>41.7</v>
      </c>
      <c r="K1349" s="4">
        <v>29.39</v>
      </c>
      <c r="L1349" t="s">
        <v>85</v>
      </c>
      <c r="M1349" t="s">
        <v>85</v>
      </c>
      <c r="N1349" t="s">
        <v>85</v>
      </c>
      <c r="O1349" s="4" t="str">
        <f t="shared" si="126"/>
        <v>Not measured</v>
      </c>
      <c r="P1349" s="5" t="str">
        <f t="shared" si="127"/>
        <v>Not measured</v>
      </c>
      <c r="Q1349" t="str">
        <f t="shared" si="128"/>
        <v>Not measured</v>
      </c>
      <c r="R1349" t="str">
        <f t="shared" si="129"/>
        <v>Not measured</v>
      </c>
      <c r="S1349" s="4" t="str">
        <f t="shared" si="130"/>
        <v>Not measured</v>
      </c>
      <c r="T1349" t="s">
        <v>86</v>
      </c>
      <c r="U1349" s="8" t="s">
        <v>777</v>
      </c>
      <c r="V1349" t="str">
        <f t="shared" si="131"/>
        <v>Tier 3</v>
      </c>
    </row>
    <row r="1350" spans="1:22">
      <c r="A1350" t="s">
        <v>1914</v>
      </c>
      <c r="B1350" t="s">
        <v>1800</v>
      </c>
      <c r="C1350" s="3">
        <v>46120.436111111107</v>
      </c>
      <c r="D1350" t="s">
        <v>1819</v>
      </c>
      <c r="E1350">
        <v>6</v>
      </c>
      <c r="F1350" s="4">
        <v>36.799999999999997</v>
      </c>
      <c r="G1350" s="4">
        <v>29.4</v>
      </c>
      <c r="H1350" s="4">
        <v>0.6</v>
      </c>
      <c r="I1350" s="4">
        <v>33.200000000000003</v>
      </c>
      <c r="J1350" s="4">
        <v>51.4</v>
      </c>
      <c r="K1350" s="4">
        <v>29.38</v>
      </c>
      <c r="L1350" t="s">
        <v>85</v>
      </c>
      <c r="M1350" t="s">
        <v>85</v>
      </c>
      <c r="N1350" t="s">
        <v>85</v>
      </c>
      <c r="O1350" s="4" t="str">
        <f t="shared" si="126"/>
        <v>Not measured</v>
      </c>
      <c r="P1350" s="5" t="str">
        <f t="shared" si="127"/>
        <v>Not measured</v>
      </c>
      <c r="Q1350" t="str">
        <f t="shared" si="128"/>
        <v>Not measured</v>
      </c>
      <c r="R1350" t="str">
        <f t="shared" si="129"/>
        <v>Not measured</v>
      </c>
      <c r="S1350" s="4" t="str">
        <f t="shared" si="130"/>
        <v>Not measured</v>
      </c>
      <c r="T1350" t="s">
        <v>86</v>
      </c>
      <c r="U1350" s="8" t="s">
        <v>798</v>
      </c>
      <c r="V1350" t="str">
        <f t="shared" si="131"/>
        <v>Tier 3</v>
      </c>
    </row>
    <row r="1351" spans="1:22">
      <c r="A1351" t="s">
        <v>1915</v>
      </c>
      <c r="B1351" t="s">
        <v>1800</v>
      </c>
      <c r="C1351" s="3">
        <v>46120.438888888893</v>
      </c>
      <c r="D1351" t="s">
        <v>1821</v>
      </c>
      <c r="E1351">
        <v>6</v>
      </c>
      <c r="F1351" s="4">
        <v>4.8</v>
      </c>
      <c r="G1351" s="4">
        <v>2.1</v>
      </c>
      <c r="H1351" s="4">
        <v>21</v>
      </c>
      <c r="I1351" s="4">
        <v>72.099999999999994</v>
      </c>
      <c r="J1351" s="4">
        <v>36.1</v>
      </c>
      <c r="K1351" s="4">
        <v>29.38</v>
      </c>
      <c r="L1351" t="s">
        <v>85</v>
      </c>
      <c r="M1351" t="s">
        <v>85</v>
      </c>
      <c r="N1351" t="s">
        <v>85</v>
      </c>
      <c r="O1351" s="4" t="str">
        <f t="shared" si="126"/>
        <v>Not measured</v>
      </c>
      <c r="P1351" s="5" t="str">
        <f t="shared" si="127"/>
        <v>Not measured</v>
      </c>
      <c r="Q1351" t="str">
        <f t="shared" si="128"/>
        <v>Not measured</v>
      </c>
      <c r="R1351" t="str">
        <f t="shared" si="129"/>
        <v>Not measured</v>
      </c>
      <c r="S1351" s="4" t="str">
        <f t="shared" si="130"/>
        <v>Not measured</v>
      </c>
      <c r="T1351" t="s">
        <v>86</v>
      </c>
      <c r="U1351" s="8" t="s">
        <v>798</v>
      </c>
      <c r="V1351" t="str">
        <f t="shared" si="131"/>
        <v>Tier 3</v>
      </c>
    </row>
    <row r="1352" spans="1:22">
      <c r="A1352" t="s">
        <v>1916</v>
      </c>
      <c r="B1352" t="s">
        <v>1800</v>
      </c>
      <c r="C1352" s="3">
        <v>46120.440972222219</v>
      </c>
      <c r="D1352" t="s">
        <v>1823</v>
      </c>
      <c r="E1352">
        <v>6</v>
      </c>
      <c r="F1352" s="4">
        <v>0</v>
      </c>
      <c r="G1352" s="4">
        <v>0.1</v>
      </c>
      <c r="H1352" s="4">
        <v>17.2</v>
      </c>
      <c r="I1352" s="4">
        <v>82.7</v>
      </c>
      <c r="J1352" s="4">
        <v>49.9</v>
      </c>
      <c r="K1352" s="4">
        <v>29.37</v>
      </c>
      <c r="L1352" t="s">
        <v>85</v>
      </c>
      <c r="M1352" t="s">
        <v>85</v>
      </c>
      <c r="N1352" t="s">
        <v>85</v>
      </c>
      <c r="O1352" s="4" t="str">
        <f t="shared" si="126"/>
        <v>Not measured</v>
      </c>
      <c r="P1352" s="5" t="str">
        <f t="shared" si="127"/>
        <v>Not measured</v>
      </c>
      <c r="Q1352" t="str">
        <f t="shared" si="128"/>
        <v>Not measured</v>
      </c>
      <c r="R1352" t="str">
        <f t="shared" si="129"/>
        <v>Not measured</v>
      </c>
      <c r="S1352" s="4" t="str">
        <f t="shared" si="130"/>
        <v>Not measured</v>
      </c>
      <c r="T1352" t="s">
        <v>86</v>
      </c>
      <c r="U1352" s="8" t="s">
        <v>802</v>
      </c>
      <c r="V1352" t="str">
        <f t="shared" si="131"/>
        <v>Tier 1</v>
      </c>
    </row>
    <row r="1353" spans="1:22">
      <c r="A1353" t="s">
        <v>1917</v>
      </c>
      <c r="B1353" t="s">
        <v>1800</v>
      </c>
      <c r="C1353" s="3">
        <v>46120.443749999999</v>
      </c>
      <c r="D1353" t="s">
        <v>1826</v>
      </c>
      <c r="E1353">
        <v>6</v>
      </c>
      <c r="F1353" s="4">
        <v>1.3</v>
      </c>
      <c r="G1353" s="4">
        <v>14.2</v>
      </c>
      <c r="H1353" s="4">
        <v>4</v>
      </c>
      <c r="I1353" s="4">
        <v>80.5</v>
      </c>
      <c r="J1353" s="4">
        <v>44.7</v>
      </c>
      <c r="K1353" s="4">
        <v>29.37</v>
      </c>
      <c r="L1353" t="s">
        <v>85</v>
      </c>
      <c r="M1353" t="s">
        <v>85</v>
      </c>
      <c r="N1353" t="s">
        <v>85</v>
      </c>
      <c r="O1353" s="4" t="str">
        <f t="shared" si="126"/>
        <v>Not measured</v>
      </c>
      <c r="P1353" s="5" t="str">
        <f t="shared" si="127"/>
        <v>Not measured</v>
      </c>
      <c r="Q1353" t="str">
        <f t="shared" si="128"/>
        <v>Not measured</v>
      </c>
      <c r="R1353" t="str">
        <f t="shared" si="129"/>
        <v>Not measured</v>
      </c>
      <c r="S1353" s="4" t="str">
        <f t="shared" si="130"/>
        <v>Not measured</v>
      </c>
      <c r="T1353" t="s">
        <v>86</v>
      </c>
      <c r="U1353" s="8" t="s">
        <v>802</v>
      </c>
      <c r="V1353" t="str">
        <f t="shared" si="131"/>
        <v>Tier 2</v>
      </c>
    </row>
    <row r="1354" spans="1:22">
      <c r="A1354" t="s">
        <v>1918</v>
      </c>
      <c r="B1354" t="s">
        <v>1800</v>
      </c>
      <c r="C1354" s="3">
        <v>46120.445833333331</v>
      </c>
      <c r="D1354" t="s">
        <v>1828</v>
      </c>
      <c r="E1354">
        <v>6</v>
      </c>
      <c r="F1354" s="4">
        <v>0.1</v>
      </c>
      <c r="G1354" s="4">
        <v>0.4</v>
      </c>
      <c r="H1354" s="4">
        <v>18.2</v>
      </c>
      <c r="I1354" s="4">
        <v>81.3</v>
      </c>
      <c r="J1354" s="4">
        <v>56.4</v>
      </c>
      <c r="K1354" s="4">
        <v>29.36</v>
      </c>
      <c r="L1354" t="s">
        <v>85</v>
      </c>
      <c r="M1354" t="s">
        <v>85</v>
      </c>
      <c r="N1354" t="s">
        <v>85</v>
      </c>
      <c r="O1354" s="4" t="str">
        <f t="shared" si="126"/>
        <v>Not measured</v>
      </c>
      <c r="P1354" s="5" t="str">
        <f t="shared" si="127"/>
        <v>Not measured</v>
      </c>
      <c r="Q1354" t="str">
        <f t="shared" si="128"/>
        <v>Not measured</v>
      </c>
      <c r="R1354" t="str">
        <f t="shared" si="129"/>
        <v>Not measured</v>
      </c>
      <c r="S1354" s="4" t="str">
        <f t="shared" si="130"/>
        <v>Not measured</v>
      </c>
      <c r="T1354" t="s">
        <v>86</v>
      </c>
      <c r="U1354" s="8" t="s">
        <v>805</v>
      </c>
      <c r="V1354" t="str">
        <f t="shared" si="131"/>
        <v>Tier 1</v>
      </c>
    </row>
    <row r="1355" spans="1:22">
      <c r="A1355" t="s">
        <v>1919</v>
      </c>
      <c r="B1355" t="s">
        <v>1800</v>
      </c>
      <c r="C1355" s="3">
        <v>46120.448611111111</v>
      </c>
      <c r="D1355" t="s">
        <v>1830</v>
      </c>
      <c r="E1355">
        <v>6</v>
      </c>
      <c r="F1355" s="4">
        <v>39.700000000000003</v>
      </c>
      <c r="G1355" s="4">
        <v>28.5</v>
      </c>
      <c r="H1355" s="4">
        <v>0.8</v>
      </c>
      <c r="I1355" s="4">
        <v>31</v>
      </c>
      <c r="J1355" s="4">
        <v>50.7</v>
      </c>
      <c r="K1355" s="4">
        <v>29.36</v>
      </c>
      <c r="L1355" t="s">
        <v>85</v>
      </c>
      <c r="M1355" t="s">
        <v>85</v>
      </c>
      <c r="N1355" t="s">
        <v>85</v>
      </c>
      <c r="O1355" s="4" t="str">
        <f t="shared" si="126"/>
        <v>Not measured</v>
      </c>
      <c r="P1355" s="5" t="str">
        <f t="shared" si="127"/>
        <v>Not measured</v>
      </c>
      <c r="Q1355" t="str">
        <f t="shared" si="128"/>
        <v>Not measured</v>
      </c>
      <c r="R1355" t="str">
        <f t="shared" si="129"/>
        <v>Not measured</v>
      </c>
      <c r="S1355" s="4" t="str">
        <f t="shared" si="130"/>
        <v>Not measured</v>
      </c>
      <c r="T1355" t="s">
        <v>86</v>
      </c>
      <c r="U1355" s="8" t="s">
        <v>805</v>
      </c>
      <c r="V1355" t="str">
        <f t="shared" si="131"/>
        <v>Tier 3</v>
      </c>
    </row>
    <row r="1356" spans="1:22">
      <c r="A1356" t="s">
        <v>1920</v>
      </c>
      <c r="B1356" t="s">
        <v>1800</v>
      </c>
      <c r="C1356" s="3">
        <v>46120.450694444437</v>
      </c>
      <c r="D1356" t="s">
        <v>1832</v>
      </c>
      <c r="E1356">
        <v>6</v>
      </c>
      <c r="F1356" s="4">
        <v>4.7</v>
      </c>
      <c r="G1356" s="4">
        <v>1.1000000000000001</v>
      </c>
      <c r="H1356" s="4">
        <v>21</v>
      </c>
      <c r="I1356" s="4">
        <v>73.2</v>
      </c>
      <c r="J1356" s="4">
        <v>50.6</v>
      </c>
      <c r="K1356" s="4">
        <v>29.35</v>
      </c>
      <c r="L1356" t="s">
        <v>85</v>
      </c>
      <c r="M1356" t="s">
        <v>85</v>
      </c>
      <c r="N1356" t="s">
        <v>85</v>
      </c>
      <c r="O1356" s="4" t="str">
        <f t="shared" si="126"/>
        <v>Not measured</v>
      </c>
      <c r="P1356" s="5" t="str">
        <f t="shared" si="127"/>
        <v>Not measured</v>
      </c>
      <c r="Q1356" t="str">
        <f t="shared" si="128"/>
        <v>Not measured</v>
      </c>
      <c r="R1356" t="str">
        <f t="shared" si="129"/>
        <v>Not measured</v>
      </c>
      <c r="S1356" s="4" t="str">
        <f t="shared" si="130"/>
        <v>Not measured</v>
      </c>
      <c r="T1356" t="s">
        <v>86</v>
      </c>
      <c r="U1356" s="8" t="s">
        <v>809</v>
      </c>
      <c r="V1356" t="str">
        <f t="shared" si="131"/>
        <v>Tier 3</v>
      </c>
    </row>
    <row r="1357" spans="1:22">
      <c r="A1357" t="s">
        <v>1921</v>
      </c>
      <c r="B1357" t="s">
        <v>1800</v>
      </c>
      <c r="C1357" s="3">
        <v>46120.453472222223</v>
      </c>
      <c r="D1357" t="s">
        <v>1834</v>
      </c>
      <c r="E1357">
        <v>6</v>
      </c>
      <c r="F1357" s="4">
        <v>20.100000000000001</v>
      </c>
      <c r="G1357" s="4">
        <v>3.4</v>
      </c>
      <c r="H1357" s="4">
        <v>12.8</v>
      </c>
      <c r="I1357" s="4">
        <v>63.7</v>
      </c>
      <c r="J1357" s="4">
        <v>39.799999999999997</v>
      </c>
      <c r="K1357" s="4">
        <v>29.35</v>
      </c>
      <c r="L1357" t="s">
        <v>85</v>
      </c>
      <c r="M1357" t="s">
        <v>85</v>
      </c>
      <c r="N1357" t="s">
        <v>85</v>
      </c>
      <c r="O1357" s="4" t="str">
        <f t="shared" si="126"/>
        <v>Not measured</v>
      </c>
      <c r="P1357" s="5" t="str">
        <f t="shared" si="127"/>
        <v>Not measured</v>
      </c>
      <c r="Q1357" t="str">
        <f t="shared" si="128"/>
        <v>Not measured</v>
      </c>
      <c r="R1357" t="str">
        <f t="shared" si="129"/>
        <v>Not measured</v>
      </c>
      <c r="S1357" s="4" t="str">
        <f t="shared" si="130"/>
        <v>Not measured</v>
      </c>
      <c r="T1357" t="s">
        <v>86</v>
      </c>
      <c r="U1357" s="8" t="s">
        <v>809</v>
      </c>
      <c r="V1357" t="str">
        <f t="shared" si="131"/>
        <v>Tier 3</v>
      </c>
    </row>
    <row r="1358" spans="1:22">
      <c r="A1358" t="s">
        <v>1922</v>
      </c>
      <c r="B1358" t="s">
        <v>1800</v>
      </c>
      <c r="C1358" s="3">
        <v>46148.479166666657</v>
      </c>
      <c r="D1358" t="s">
        <v>1801</v>
      </c>
      <c r="E1358">
        <v>7</v>
      </c>
      <c r="F1358" s="4">
        <v>15.3</v>
      </c>
      <c r="G1358" s="4">
        <v>11.2</v>
      </c>
      <c r="H1358" s="4">
        <v>3.5</v>
      </c>
      <c r="I1358" s="4">
        <v>70</v>
      </c>
      <c r="J1358" s="4">
        <v>66.400000000000006</v>
      </c>
      <c r="K1358" s="4">
        <v>29.34</v>
      </c>
      <c r="L1358" s="4">
        <v>0.08</v>
      </c>
      <c r="M1358" s="4">
        <v>0.02</v>
      </c>
      <c r="N1358" t="s">
        <v>85</v>
      </c>
      <c r="O1358" s="4">
        <f t="shared" si="126"/>
        <v>0.54</v>
      </c>
      <c r="P1358" s="5">
        <f t="shared" si="127"/>
        <v>8.3000000000000004E-2</v>
      </c>
      <c r="Q1358" t="str">
        <f t="shared" si="128"/>
        <v>Positive ΔP</v>
      </c>
      <c r="R1358" t="str">
        <f t="shared" si="129"/>
        <v>Within Model #180 range</v>
      </c>
      <c r="S1358" s="4" t="str">
        <f t="shared" si="130"/>
        <v>Not measured</v>
      </c>
      <c r="T1358" t="s">
        <v>86</v>
      </c>
      <c r="U1358" s="8" t="s">
        <v>1923</v>
      </c>
      <c r="V1358" t="str">
        <f t="shared" si="131"/>
        <v>Tier 3</v>
      </c>
    </row>
    <row r="1359" spans="1:22">
      <c r="A1359" t="s">
        <v>1924</v>
      </c>
      <c r="B1359" t="s">
        <v>1800</v>
      </c>
      <c r="C1359" s="3">
        <v>46148.480902777781</v>
      </c>
      <c r="D1359" t="s">
        <v>1805</v>
      </c>
      <c r="E1359">
        <v>7</v>
      </c>
      <c r="F1359" s="4">
        <v>37.799999999999997</v>
      </c>
      <c r="G1359" s="4">
        <v>27.8</v>
      </c>
      <c r="H1359" s="4">
        <v>1.6</v>
      </c>
      <c r="I1359" s="4">
        <v>32.799999999999997</v>
      </c>
      <c r="J1359" s="4">
        <v>65.099999999999994</v>
      </c>
      <c r="K1359" s="4">
        <v>29.34</v>
      </c>
      <c r="L1359" s="4">
        <v>0.19</v>
      </c>
      <c r="M1359" s="4">
        <v>0.05</v>
      </c>
      <c r="N1359" t="s">
        <v>85</v>
      </c>
      <c r="O1359" s="4">
        <f t="shared" si="126"/>
        <v>0.85</v>
      </c>
      <c r="P1359" s="5">
        <f t="shared" si="127"/>
        <v>0.32100000000000001</v>
      </c>
      <c r="Q1359" t="str">
        <f t="shared" si="128"/>
        <v>Positive ΔP</v>
      </c>
      <c r="R1359" t="str">
        <f t="shared" si="129"/>
        <v>Within Model #180 range</v>
      </c>
      <c r="S1359" s="4" t="str">
        <f t="shared" si="130"/>
        <v>Not measured</v>
      </c>
      <c r="T1359" t="s">
        <v>86</v>
      </c>
      <c r="U1359" s="8" t="s">
        <v>1923</v>
      </c>
      <c r="V1359" t="str">
        <f t="shared" si="131"/>
        <v>Tier 3</v>
      </c>
    </row>
    <row r="1360" spans="1:22">
      <c r="A1360" t="s">
        <v>1925</v>
      </c>
      <c r="B1360" t="s">
        <v>1800</v>
      </c>
      <c r="C1360" s="3">
        <v>46148.482638888891</v>
      </c>
      <c r="D1360" t="s">
        <v>1807</v>
      </c>
      <c r="E1360">
        <v>7</v>
      </c>
      <c r="F1360" s="4">
        <v>3.4</v>
      </c>
      <c r="G1360" s="4">
        <v>1.7</v>
      </c>
      <c r="H1360" s="4">
        <v>17.7</v>
      </c>
      <c r="I1360" s="4">
        <v>77.2</v>
      </c>
      <c r="J1360" s="4">
        <v>62.2</v>
      </c>
      <c r="K1360" s="4">
        <v>29.33</v>
      </c>
      <c r="L1360" s="4">
        <v>-0.03</v>
      </c>
      <c r="M1360" s="4">
        <v>-0.01</v>
      </c>
      <c r="N1360" t="s">
        <v>85</v>
      </c>
      <c r="O1360" s="4">
        <f t="shared" si="126"/>
        <v>0.38</v>
      </c>
      <c r="P1360" s="5">
        <f t="shared" si="127"/>
        <v>1.2999999999999999E-2</v>
      </c>
      <c r="Q1360" t="str">
        <f t="shared" si="128"/>
        <v>Negative ΔP</v>
      </c>
      <c r="R1360" t="str">
        <f t="shared" si="129"/>
        <v>Within Model #180 range</v>
      </c>
      <c r="S1360" s="4" t="str">
        <f t="shared" si="130"/>
        <v>Not measured</v>
      </c>
      <c r="T1360" t="s">
        <v>86</v>
      </c>
      <c r="U1360" s="8" t="s">
        <v>1926</v>
      </c>
      <c r="V1360" t="str">
        <f t="shared" si="131"/>
        <v>Tier 3</v>
      </c>
    </row>
    <row r="1361" spans="1:22">
      <c r="A1361" t="s">
        <v>1927</v>
      </c>
      <c r="B1361" t="s">
        <v>1800</v>
      </c>
      <c r="C1361" s="3">
        <v>46148.484375</v>
      </c>
      <c r="D1361" t="s">
        <v>1809</v>
      </c>
      <c r="E1361">
        <v>7</v>
      </c>
      <c r="F1361" s="4">
        <v>52.5</v>
      </c>
      <c r="G1361" s="4">
        <v>40</v>
      </c>
      <c r="H1361" s="4">
        <v>0</v>
      </c>
      <c r="I1361" s="4">
        <v>7.5</v>
      </c>
      <c r="J1361" s="4">
        <v>61.2</v>
      </c>
      <c r="K1361" s="4">
        <v>29.33</v>
      </c>
      <c r="L1361" s="4">
        <v>0.26</v>
      </c>
      <c r="M1361" s="4">
        <v>0.06</v>
      </c>
      <c r="N1361" t="s">
        <v>85</v>
      </c>
      <c r="O1361" s="4">
        <f t="shared" si="126"/>
        <v>0.93</v>
      </c>
      <c r="P1361" s="5">
        <f t="shared" si="127"/>
        <v>0.48799999999999999</v>
      </c>
      <c r="Q1361" t="str">
        <f t="shared" si="128"/>
        <v>Positive ΔP</v>
      </c>
      <c r="R1361" t="str">
        <f t="shared" si="129"/>
        <v>Within Model #180 range</v>
      </c>
      <c r="S1361" s="4" t="str">
        <f t="shared" si="130"/>
        <v>Not measured</v>
      </c>
      <c r="T1361" t="s">
        <v>86</v>
      </c>
      <c r="U1361" s="8" t="s">
        <v>1926</v>
      </c>
      <c r="V1361" t="str">
        <f t="shared" si="131"/>
        <v>Tier 3</v>
      </c>
    </row>
    <row r="1362" spans="1:22">
      <c r="A1362" t="s">
        <v>1928</v>
      </c>
      <c r="B1362" t="s">
        <v>1800</v>
      </c>
      <c r="C1362" s="3">
        <v>46148.486111111109</v>
      </c>
      <c r="D1362" t="s">
        <v>1811</v>
      </c>
      <c r="E1362">
        <v>7</v>
      </c>
      <c r="F1362" s="4">
        <v>19.2</v>
      </c>
      <c r="G1362" s="4">
        <v>16</v>
      </c>
      <c r="H1362" s="4">
        <v>0.4</v>
      </c>
      <c r="I1362" s="4">
        <v>64.400000000000006</v>
      </c>
      <c r="J1362" s="4">
        <v>59.9</v>
      </c>
      <c r="K1362" s="4">
        <v>29.32</v>
      </c>
      <c r="L1362" s="4">
        <v>0.11</v>
      </c>
      <c r="M1362" s="4">
        <v>0.03</v>
      </c>
      <c r="N1362" t="s">
        <v>85</v>
      </c>
      <c r="O1362" s="4">
        <f t="shared" si="126"/>
        <v>0.66</v>
      </c>
      <c r="P1362" s="5">
        <f t="shared" si="127"/>
        <v>0.127</v>
      </c>
      <c r="Q1362" t="str">
        <f t="shared" si="128"/>
        <v>Positive ΔP</v>
      </c>
      <c r="R1362" t="str">
        <f t="shared" si="129"/>
        <v>Within Model #180 range</v>
      </c>
      <c r="S1362" s="4" t="str">
        <f t="shared" si="130"/>
        <v>Not measured</v>
      </c>
      <c r="T1362" t="s">
        <v>86</v>
      </c>
      <c r="U1362" s="8" t="s">
        <v>1929</v>
      </c>
      <c r="V1362" t="str">
        <f t="shared" si="131"/>
        <v>Tier 3</v>
      </c>
    </row>
    <row r="1363" spans="1:22">
      <c r="A1363" t="s">
        <v>1930</v>
      </c>
      <c r="B1363" t="s">
        <v>1800</v>
      </c>
      <c r="C1363" s="3">
        <v>46148.487847222219</v>
      </c>
      <c r="D1363" t="s">
        <v>1813</v>
      </c>
      <c r="E1363">
        <v>7</v>
      </c>
      <c r="F1363" s="4">
        <v>14.4</v>
      </c>
      <c r="G1363" s="4">
        <v>24.2</v>
      </c>
      <c r="H1363" s="4">
        <v>0.6</v>
      </c>
      <c r="I1363" s="4">
        <v>60.8</v>
      </c>
      <c r="J1363" s="4">
        <v>62.4</v>
      </c>
      <c r="K1363" s="4">
        <v>29.32</v>
      </c>
      <c r="L1363" s="4">
        <v>0.09</v>
      </c>
      <c r="M1363" s="4">
        <v>0.02</v>
      </c>
      <c r="N1363" t="s">
        <v>85</v>
      </c>
      <c r="O1363" s="4">
        <f t="shared" si="126"/>
        <v>0.54</v>
      </c>
      <c r="P1363" s="5">
        <f t="shared" si="127"/>
        <v>7.8E-2</v>
      </c>
      <c r="Q1363" t="str">
        <f t="shared" si="128"/>
        <v>Positive ΔP</v>
      </c>
      <c r="R1363" t="str">
        <f t="shared" si="129"/>
        <v>Within Model #180 range</v>
      </c>
      <c r="S1363" s="4" t="str">
        <f t="shared" si="130"/>
        <v>Not measured</v>
      </c>
      <c r="T1363" t="s">
        <v>86</v>
      </c>
      <c r="U1363" s="8" t="s">
        <v>1929</v>
      </c>
      <c r="V1363" t="str">
        <f t="shared" si="131"/>
        <v>Tier 3</v>
      </c>
    </row>
    <row r="1364" spans="1:22">
      <c r="A1364" t="s">
        <v>1931</v>
      </c>
      <c r="B1364" t="s">
        <v>1800</v>
      </c>
      <c r="C1364" s="3">
        <v>46148.489583333343</v>
      </c>
      <c r="D1364" t="s">
        <v>1815</v>
      </c>
      <c r="E1364">
        <v>7</v>
      </c>
      <c r="F1364" s="4">
        <v>30.6</v>
      </c>
      <c r="G1364" s="4">
        <v>12</v>
      </c>
      <c r="H1364" s="4">
        <v>7.8</v>
      </c>
      <c r="I1364" s="4">
        <v>49.6</v>
      </c>
      <c r="J1364" s="4">
        <v>60.5</v>
      </c>
      <c r="K1364" s="4">
        <v>29.31</v>
      </c>
      <c r="L1364" s="4">
        <v>0.13</v>
      </c>
      <c r="M1364" s="4">
        <v>0.03</v>
      </c>
      <c r="N1364" t="s">
        <v>85</v>
      </c>
      <c r="O1364" s="4">
        <f t="shared" si="126"/>
        <v>0.66</v>
      </c>
      <c r="P1364" s="5">
        <f t="shared" si="127"/>
        <v>0.20200000000000001</v>
      </c>
      <c r="Q1364" t="str">
        <f t="shared" si="128"/>
        <v>Positive ΔP</v>
      </c>
      <c r="R1364" t="str">
        <f t="shared" si="129"/>
        <v>Within Model #180 range</v>
      </c>
      <c r="S1364" s="4" t="str">
        <f t="shared" si="130"/>
        <v>Not measured</v>
      </c>
      <c r="T1364" t="s">
        <v>86</v>
      </c>
      <c r="U1364" s="8" t="s">
        <v>1932</v>
      </c>
      <c r="V1364" t="str">
        <f t="shared" si="131"/>
        <v>Tier 3</v>
      </c>
    </row>
    <row r="1365" spans="1:22">
      <c r="A1365" t="s">
        <v>1933</v>
      </c>
      <c r="B1365" t="s">
        <v>1800</v>
      </c>
      <c r="C1365" s="3">
        <v>46148.491319444453</v>
      </c>
      <c r="D1365" t="s">
        <v>1817</v>
      </c>
      <c r="E1365">
        <v>7</v>
      </c>
      <c r="F1365" s="4">
        <v>54.2</v>
      </c>
      <c r="G1365" s="4">
        <v>21.8</v>
      </c>
      <c r="H1365" s="4">
        <v>1.8</v>
      </c>
      <c r="I1365" s="4">
        <v>22.2</v>
      </c>
      <c r="J1365" s="4">
        <v>55.7</v>
      </c>
      <c r="K1365" s="4">
        <v>29.31</v>
      </c>
      <c r="L1365" s="4">
        <v>0.26</v>
      </c>
      <c r="M1365" s="4">
        <v>0.06</v>
      </c>
      <c r="N1365" t="s">
        <v>85</v>
      </c>
      <c r="O1365" s="4">
        <f t="shared" si="126"/>
        <v>0.93</v>
      </c>
      <c r="P1365" s="5">
        <f t="shared" si="127"/>
        <v>0.504</v>
      </c>
      <c r="Q1365" t="str">
        <f t="shared" si="128"/>
        <v>Positive ΔP</v>
      </c>
      <c r="R1365" t="str">
        <f t="shared" si="129"/>
        <v>Within Model #180 range</v>
      </c>
      <c r="S1365" s="4" t="str">
        <f t="shared" si="130"/>
        <v>Not measured</v>
      </c>
      <c r="T1365" t="s">
        <v>86</v>
      </c>
      <c r="U1365" s="8" t="s">
        <v>1932</v>
      </c>
      <c r="V1365" t="str">
        <f t="shared" si="131"/>
        <v>Tier 3</v>
      </c>
    </row>
    <row r="1366" spans="1:22">
      <c r="A1366" t="s">
        <v>1934</v>
      </c>
      <c r="B1366" t="s">
        <v>1800</v>
      </c>
      <c r="C1366" s="3">
        <v>46148.493055555547</v>
      </c>
      <c r="D1366" t="s">
        <v>1819</v>
      </c>
      <c r="E1366">
        <v>7</v>
      </c>
      <c r="F1366" s="4">
        <v>62.4</v>
      </c>
      <c r="G1366" s="4">
        <v>32.299999999999997</v>
      </c>
      <c r="H1366" s="4">
        <v>0.1</v>
      </c>
      <c r="I1366" s="4">
        <v>5.2</v>
      </c>
      <c r="J1366" s="4">
        <v>65.400000000000006</v>
      </c>
      <c r="K1366" s="4">
        <v>29.3</v>
      </c>
      <c r="L1366" s="4">
        <v>0.31</v>
      </c>
      <c r="M1366" s="4">
        <v>7.0000000000000007E-2</v>
      </c>
      <c r="N1366" t="s">
        <v>85</v>
      </c>
      <c r="O1366" s="4">
        <f t="shared" si="126"/>
        <v>1.01</v>
      </c>
      <c r="P1366" s="5">
        <f t="shared" si="127"/>
        <v>0.63</v>
      </c>
      <c r="Q1366" t="str">
        <f t="shared" si="128"/>
        <v>Positive ΔP</v>
      </c>
      <c r="R1366" t="str">
        <f t="shared" si="129"/>
        <v>Within Model #180 range</v>
      </c>
      <c r="S1366" s="4" t="str">
        <f t="shared" si="130"/>
        <v>Not measured</v>
      </c>
      <c r="T1366" t="s">
        <v>86</v>
      </c>
      <c r="U1366" s="8" t="s">
        <v>1935</v>
      </c>
      <c r="V1366" t="str">
        <f t="shared" si="131"/>
        <v>Tier 3</v>
      </c>
    </row>
    <row r="1367" spans="1:22">
      <c r="A1367" t="s">
        <v>1936</v>
      </c>
      <c r="B1367" t="s">
        <v>1800</v>
      </c>
      <c r="C1367" s="3">
        <v>46148.494791666657</v>
      </c>
      <c r="D1367" t="s">
        <v>1821</v>
      </c>
      <c r="E1367">
        <v>7</v>
      </c>
      <c r="F1367" s="4">
        <v>1.9</v>
      </c>
      <c r="G1367" s="4">
        <v>0.8</v>
      </c>
      <c r="H1367" s="4">
        <v>19</v>
      </c>
      <c r="I1367" s="4">
        <v>78.3</v>
      </c>
      <c r="J1367" s="4">
        <v>50.1</v>
      </c>
      <c r="K1367" s="4">
        <v>29.3</v>
      </c>
      <c r="L1367" s="4">
        <v>-0.04</v>
      </c>
      <c r="M1367" s="4">
        <v>-0.01</v>
      </c>
      <c r="N1367" t="s">
        <v>85</v>
      </c>
      <c r="O1367" s="4">
        <f t="shared" si="126"/>
        <v>0.38</v>
      </c>
      <c r="P1367" s="5">
        <f t="shared" si="127"/>
        <v>7.0000000000000001E-3</v>
      </c>
      <c r="Q1367" t="str">
        <f t="shared" si="128"/>
        <v>Negative ΔP</v>
      </c>
      <c r="R1367" t="str">
        <f t="shared" si="129"/>
        <v>Within Model #180 range</v>
      </c>
      <c r="S1367" s="4" t="str">
        <f t="shared" si="130"/>
        <v>Not measured</v>
      </c>
      <c r="T1367" t="s">
        <v>86</v>
      </c>
      <c r="U1367" s="8" t="s">
        <v>1935</v>
      </c>
      <c r="V1367" t="str">
        <f t="shared" si="131"/>
        <v>Tier 2</v>
      </c>
    </row>
    <row r="1368" spans="1:22">
      <c r="A1368" t="s">
        <v>1937</v>
      </c>
      <c r="B1368" t="s">
        <v>1800</v>
      </c>
      <c r="C1368" s="3">
        <v>46148.496527777781</v>
      </c>
      <c r="D1368" t="s">
        <v>1823</v>
      </c>
      <c r="E1368">
        <v>7</v>
      </c>
      <c r="F1368" s="4">
        <v>0</v>
      </c>
      <c r="G1368" s="4">
        <v>0</v>
      </c>
      <c r="H1368" s="4">
        <v>19.7</v>
      </c>
      <c r="I1368" s="4">
        <v>80.3</v>
      </c>
      <c r="J1368" s="4">
        <v>63.9</v>
      </c>
      <c r="K1368" s="4">
        <v>29.29</v>
      </c>
      <c r="L1368" s="4">
        <v>-0.05</v>
      </c>
      <c r="M1368" s="4">
        <v>-0.01</v>
      </c>
      <c r="N1368" t="s">
        <v>85</v>
      </c>
      <c r="O1368" s="4">
        <f t="shared" si="126"/>
        <v>0.38</v>
      </c>
      <c r="P1368" s="5">
        <f t="shared" si="127"/>
        <v>0</v>
      </c>
      <c r="Q1368" t="str">
        <f t="shared" si="128"/>
        <v>Negative ΔP</v>
      </c>
      <c r="R1368" t="str">
        <f t="shared" si="129"/>
        <v>Within Model #180 range</v>
      </c>
      <c r="S1368" s="4" t="str">
        <f t="shared" si="130"/>
        <v>Not measured</v>
      </c>
      <c r="T1368" t="s">
        <v>86</v>
      </c>
      <c r="U1368" s="8" t="s">
        <v>1938</v>
      </c>
      <c r="V1368" t="str">
        <f t="shared" si="131"/>
        <v>Tier 1</v>
      </c>
    </row>
    <row r="1369" spans="1:22">
      <c r="A1369" t="s">
        <v>1939</v>
      </c>
      <c r="B1369" t="s">
        <v>1800</v>
      </c>
      <c r="C1369" s="3">
        <v>46148.498263888891</v>
      </c>
      <c r="D1369" t="s">
        <v>1826</v>
      </c>
      <c r="E1369">
        <v>7</v>
      </c>
      <c r="F1369" s="4">
        <v>1.4</v>
      </c>
      <c r="G1369" s="4">
        <v>17</v>
      </c>
      <c r="H1369" s="4">
        <v>4.7</v>
      </c>
      <c r="I1369" s="4">
        <v>76.900000000000006</v>
      </c>
      <c r="J1369" s="4">
        <v>58.7</v>
      </c>
      <c r="K1369" s="4">
        <v>29.29</v>
      </c>
      <c r="L1369" s="4">
        <v>0.01</v>
      </c>
      <c r="M1369" s="4">
        <v>0.01</v>
      </c>
      <c r="N1369" t="s">
        <v>85</v>
      </c>
      <c r="O1369" s="4">
        <f t="shared" si="126"/>
        <v>0.38</v>
      </c>
      <c r="P1369" s="5">
        <f t="shared" si="127"/>
        <v>5.0000000000000001E-3</v>
      </c>
      <c r="Q1369" t="str">
        <f t="shared" si="128"/>
        <v>Positive ΔP</v>
      </c>
      <c r="R1369" t="str">
        <f t="shared" si="129"/>
        <v>Within Model #180 range</v>
      </c>
      <c r="S1369" s="4" t="str">
        <f t="shared" si="130"/>
        <v>Not measured</v>
      </c>
      <c r="T1369" t="s">
        <v>86</v>
      </c>
      <c r="U1369" s="8" t="s">
        <v>1938</v>
      </c>
      <c r="V1369" t="str">
        <f t="shared" si="131"/>
        <v>Tier 2</v>
      </c>
    </row>
    <row r="1370" spans="1:22">
      <c r="A1370" t="s">
        <v>1940</v>
      </c>
      <c r="B1370" t="s">
        <v>1800</v>
      </c>
      <c r="C1370" s="3">
        <v>46148.5</v>
      </c>
      <c r="D1370" t="s">
        <v>1828</v>
      </c>
      <c r="E1370">
        <v>7</v>
      </c>
      <c r="F1370" s="4">
        <v>0</v>
      </c>
      <c r="G1370" s="4">
        <v>0.1</v>
      </c>
      <c r="H1370" s="4">
        <v>19.600000000000001</v>
      </c>
      <c r="I1370" s="4">
        <v>80.3</v>
      </c>
      <c r="J1370" s="4">
        <v>70.400000000000006</v>
      </c>
      <c r="K1370" s="4">
        <v>29.28</v>
      </c>
      <c r="L1370" s="4">
        <v>-0.05</v>
      </c>
      <c r="M1370" s="4">
        <v>-0.01</v>
      </c>
      <c r="N1370" t="s">
        <v>85</v>
      </c>
      <c r="O1370" s="4">
        <f t="shared" si="126"/>
        <v>0.38</v>
      </c>
      <c r="P1370" s="5">
        <f t="shared" si="127"/>
        <v>0</v>
      </c>
      <c r="Q1370" t="str">
        <f t="shared" si="128"/>
        <v>Negative ΔP</v>
      </c>
      <c r="R1370" t="str">
        <f t="shared" si="129"/>
        <v>Within Model #180 range</v>
      </c>
      <c r="S1370" s="4" t="str">
        <f t="shared" si="130"/>
        <v>Not measured</v>
      </c>
      <c r="T1370" t="s">
        <v>86</v>
      </c>
      <c r="U1370" s="8" t="s">
        <v>1941</v>
      </c>
      <c r="V1370" t="str">
        <f t="shared" si="131"/>
        <v>Tier 1</v>
      </c>
    </row>
    <row r="1371" spans="1:22">
      <c r="A1371" t="s">
        <v>1942</v>
      </c>
      <c r="B1371" t="s">
        <v>1800</v>
      </c>
      <c r="C1371" s="3">
        <v>46148.501736111109</v>
      </c>
      <c r="D1371" t="s">
        <v>1830</v>
      </c>
      <c r="E1371">
        <v>7</v>
      </c>
      <c r="F1371" s="4">
        <v>64.400000000000006</v>
      </c>
      <c r="G1371" s="4">
        <v>27.8</v>
      </c>
      <c r="H1371" s="4">
        <v>0.2</v>
      </c>
      <c r="I1371" s="4">
        <v>7.6</v>
      </c>
      <c r="J1371" s="4">
        <v>64.7</v>
      </c>
      <c r="K1371" s="4">
        <v>29.28</v>
      </c>
      <c r="L1371" s="4">
        <v>0.03</v>
      </c>
      <c r="M1371" s="4">
        <v>7.0000000000000007E-2</v>
      </c>
      <c r="N1371" t="s">
        <v>85</v>
      </c>
      <c r="O1371" s="4">
        <f t="shared" si="126"/>
        <v>1.01</v>
      </c>
      <c r="P1371" s="5">
        <f t="shared" si="127"/>
        <v>0.65</v>
      </c>
      <c r="Q1371" t="str">
        <f t="shared" si="128"/>
        <v>Positive ΔP</v>
      </c>
      <c r="R1371" t="str">
        <f t="shared" si="129"/>
        <v>Within Model #180 range</v>
      </c>
      <c r="S1371" s="4" t="str">
        <f t="shared" si="130"/>
        <v>Not measured</v>
      </c>
      <c r="T1371" t="s">
        <v>86</v>
      </c>
      <c r="U1371" s="8" t="s">
        <v>1941</v>
      </c>
      <c r="V1371" t="str">
        <f t="shared" si="131"/>
        <v>Tier 3</v>
      </c>
    </row>
    <row r="1372" spans="1:22">
      <c r="A1372" t="s">
        <v>1943</v>
      </c>
      <c r="B1372" t="s">
        <v>1800</v>
      </c>
      <c r="C1372" s="3">
        <v>46148.503472222219</v>
      </c>
      <c r="D1372" t="s">
        <v>1832</v>
      </c>
      <c r="E1372">
        <v>7</v>
      </c>
      <c r="F1372" s="4">
        <v>2.8</v>
      </c>
      <c r="G1372" s="4">
        <v>1.1000000000000001</v>
      </c>
      <c r="H1372" s="4">
        <v>18.100000000000001</v>
      </c>
      <c r="I1372" s="4">
        <v>78</v>
      </c>
      <c r="J1372" s="4">
        <v>64.599999999999994</v>
      </c>
      <c r="K1372" s="4">
        <v>29.27</v>
      </c>
      <c r="L1372" s="4">
        <v>-0.03</v>
      </c>
      <c r="M1372" s="4">
        <v>-0.01</v>
      </c>
      <c r="N1372" t="s">
        <v>85</v>
      </c>
      <c r="O1372" s="4">
        <f t="shared" si="126"/>
        <v>0.38</v>
      </c>
      <c r="P1372" s="5">
        <f t="shared" si="127"/>
        <v>1.0999999999999999E-2</v>
      </c>
      <c r="Q1372" t="str">
        <f t="shared" si="128"/>
        <v>Negative ΔP</v>
      </c>
      <c r="R1372" t="str">
        <f t="shared" si="129"/>
        <v>Within Model #180 range</v>
      </c>
      <c r="S1372" s="4" t="str">
        <f t="shared" si="130"/>
        <v>Not measured</v>
      </c>
      <c r="T1372" t="s">
        <v>86</v>
      </c>
      <c r="U1372" s="8" t="s">
        <v>1869</v>
      </c>
      <c r="V1372" t="str">
        <f t="shared" si="131"/>
        <v>Tier 3</v>
      </c>
    </row>
    <row r="1373" spans="1:22">
      <c r="A1373" t="s">
        <v>1944</v>
      </c>
      <c r="B1373" t="s">
        <v>1800</v>
      </c>
      <c r="C1373" s="3">
        <v>46148.505208333343</v>
      </c>
      <c r="D1373" t="s">
        <v>1834</v>
      </c>
      <c r="E1373">
        <v>7</v>
      </c>
      <c r="F1373" s="4">
        <v>27</v>
      </c>
      <c r="G1373" s="4">
        <v>8.1999999999999993</v>
      </c>
      <c r="H1373" s="4">
        <v>12.2</v>
      </c>
      <c r="I1373" s="4">
        <v>52.6</v>
      </c>
      <c r="J1373" s="4">
        <v>53.8</v>
      </c>
      <c r="K1373" s="4">
        <v>29.27</v>
      </c>
      <c r="L1373" s="4">
        <v>0.1</v>
      </c>
      <c r="M1373" s="4">
        <v>0.02</v>
      </c>
      <c r="N1373" t="s">
        <v>85</v>
      </c>
      <c r="O1373" s="4">
        <f t="shared" si="126"/>
        <v>0.54</v>
      </c>
      <c r="P1373" s="5">
        <f t="shared" si="127"/>
        <v>0.14599999999999999</v>
      </c>
      <c r="Q1373" t="str">
        <f t="shared" si="128"/>
        <v>Positive ΔP</v>
      </c>
      <c r="R1373" t="str">
        <f t="shared" si="129"/>
        <v>Within Model #180 range</v>
      </c>
      <c r="S1373" s="4" t="str">
        <f t="shared" si="130"/>
        <v>Not measured</v>
      </c>
      <c r="T1373" t="s">
        <v>86</v>
      </c>
      <c r="U1373" s="8" t="s">
        <v>1869</v>
      </c>
      <c r="V1373" t="str">
        <f t="shared" si="131"/>
        <v>Tier 3</v>
      </c>
    </row>
    <row r="1374" spans="1:22">
      <c r="A1374" t="s">
        <v>1945</v>
      </c>
      <c r="B1374" t="s">
        <v>1800</v>
      </c>
      <c r="C1374" s="3">
        <v>46174.480555555558</v>
      </c>
      <c r="D1374" t="s">
        <v>1801</v>
      </c>
      <c r="E1374">
        <v>8</v>
      </c>
      <c r="F1374" s="4">
        <v>11</v>
      </c>
      <c r="G1374" s="4">
        <v>15.2</v>
      </c>
      <c r="H1374" s="4">
        <v>13.1</v>
      </c>
      <c r="I1374" s="4">
        <v>60.7</v>
      </c>
      <c r="J1374" s="4">
        <v>70.400000000000006</v>
      </c>
      <c r="K1374" s="4">
        <v>29.28</v>
      </c>
      <c r="L1374" s="4">
        <v>0.01</v>
      </c>
      <c r="M1374" s="4">
        <v>0.01</v>
      </c>
      <c r="N1374" t="s">
        <v>85</v>
      </c>
      <c r="O1374" s="4">
        <f t="shared" si="126"/>
        <v>0.38</v>
      </c>
      <c r="P1374" s="5">
        <f t="shared" si="127"/>
        <v>4.2000000000000003E-2</v>
      </c>
      <c r="Q1374" t="str">
        <f t="shared" si="128"/>
        <v>Positive ΔP</v>
      </c>
      <c r="R1374" t="str">
        <f t="shared" si="129"/>
        <v>Within Model #180 range</v>
      </c>
      <c r="S1374" s="4" t="str">
        <f t="shared" si="130"/>
        <v>Not measured</v>
      </c>
      <c r="T1374" t="s">
        <v>86</v>
      </c>
      <c r="U1374" s="8" t="s">
        <v>1946</v>
      </c>
      <c r="V1374" t="str">
        <f t="shared" si="131"/>
        <v>Tier 3</v>
      </c>
    </row>
    <row r="1375" spans="1:22">
      <c r="A1375" t="s">
        <v>1947</v>
      </c>
      <c r="B1375" t="s">
        <v>1800</v>
      </c>
      <c r="C1375" s="3">
        <v>46174.482291666667</v>
      </c>
      <c r="D1375" t="s">
        <v>1805</v>
      </c>
      <c r="E1375">
        <v>8</v>
      </c>
      <c r="F1375" s="4">
        <v>35.200000000000003</v>
      </c>
      <c r="G1375" s="4">
        <v>25.7</v>
      </c>
      <c r="H1375" s="4">
        <v>1.8</v>
      </c>
      <c r="I1375" s="4">
        <v>37.299999999999997</v>
      </c>
      <c r="J1375" s="4">
        <v>69.099999999999994</v>
      </c>
      <c r="K1375" s="4">
        <v>29.28</v>
      </c>
      <c r="L1375" s="4">
        <v>0.02</v>
      </c>
      <c r="M1375" s="4">
        <v>0.01</v>
      </c>
      <c r="N1375" t="s">
        <v>85</v>
      </c>
      <c r="O1375" s="4">
        <f t="shared" si="126"/>
        <v>0.38</v>
      </c>
      <c r="P1375" s="5">
        <f t="shared" si="127"/>
        <v>0.13400000000000001</v>
      </c>
      <c r="Q1375" t="str">
        <f t="shared" si="128"/>
        <v>Positive ΔP</v>
      </c>
      <c r="R1375" t="str">
        <f t="shared" si="129"/>
        <v>Within Model #180 range</v>
      </c>
      <c r="S1375" s="4" t="str">
        <f t="shared" si="130"/>
        <v>Not measured</v>
      </c>
      <c r="T1375" t="s">
        <v>86</v>
      </c>
      <c r="U1375" s="8" t="s">
        <v>661</v>
      </c>
      <c r="V1375" t="str">
        <f t="shared" si="131"/>
        <v>Tier 3</v>
      </c>
    </row>
    <row r="1376" spans="1:22">
      <c r="A1376" t="s">
        <v>1948</v>
      </c>
      <c r="B1376" t="s">
        <v>1800</v>
      </c>
      <c r="C1376" s="3">
        <v>46174.484027777777</v>
      </c>
      <c r="D1376" t="s">
        <v>1807</v>
      </c>
      <c r="E1376">
        <v>8</v>
      </c>
      <c r="F1376" s="4">
        <v>6.1</v>
      </c>
      <c r="G1376" s="4">
        <v>5.4</v>
      </c>
      <c r="H1376" s="4">
        <v>12.2</v>
      </c>
      <c r="I1376" s="4">
        <v>76.3</v>
      </c>
      <c r="J1376" s="4">
        <v>66.2</v>
      </c>
      <c r="K1376" s="4">
        <v>29.27</v>
      </c>
      <c r="L1376" s="4">
        <v>0.18</v>
      </c>
      <c r="M1376" s="4">
        <v>0.04</v>
      </c>
      <c r="N1376" t="s">
        <v>85</v>
      </c>
      <c r="O1376" s="4">
        <f t="shared" si="126"/>
        <v>0.76</v>
      </c>
      <c r="P1376" s="5">
        <f t="shared" si="127"/>
        <v>4.5999999999999999E-2</v>
      </c>
      <c r="Q1376" t="str">
        <f t="shared" si="128"/>
        <v>Positive ΔP</v>
      </c>
      <c r="R1376" t="str">
        <f t="shared" si="129"/>
        <v>Within Model #180 range</v>
      </c>
      <c r="S1376" s="4" t="str">
        <f t="shared" si="130"/>
        <v>Not measured</v>
      </c>
      <c r="T1376" t="s">
        <v>86</v>
      </c>
      <c r="U1376" s="8" t="s">
        <v>666</v>
      </c>
      <c r="V1376" t="str">
        <f t="shared" si="131"/>
        <v>Tier 3</v>
      </c>
    </row>
    <row r="1377" spans="1:22">
      <c r="A1377" t="s">
        <v>1949</v>
      </c>
      <c r="B1377" t="s">
        <v>1800</v>
      </c>
      <c r="C1377" s="3">
        <v>46174.485763888893</v>
      </c>
      <c r="D1377" t="s">
        <v>1809</v>
      </c>
      <c r="E1377">
        <v>8</v>
      </c>
      <c r="F1377" s="4">
        <v>41</v>
      </c>
      <c r="G1377" s="4">
        <v>18.2</v>
      </c>
      <c r="H1377" s="4">
        <v>0.2</v>
      </c>
      <c r="I1377" s="4">
        <v>40.6</v>
      </c>
      <c r="J1377" s="4">
        <v>65.2</v>
      </c>
      <c r="K1377" s="4">
        <v>29.27</v>
      </c>
      <c r="L1377" s="4">
        <v>0</v>
      </c>
      <c r="M1377" s="4">
        <v>0</v>
      </c>
      <c r="N1377" t="s">
        <v>85</v>
      </c>
      <c r="O1377" s="4">
        <f t="shared" si="126"/>
        <v>0</v>
      </c>
      <c r="P1377" s="5">
        <f t="shared" si="127"/>
        <v>0</v>
      </c>
      <c r="Q1377" t="str">
        <f t="shared" si="128"/>
        <v>Zero ΔP</v>
      </c>
      <c r="R1377" t="str">
        <f t="shared" si="129"/>
        <v>Zero / below detection</v>
      </c>
      <c r="S1377" s="4" t="str">
        <f t="shared" si="130"/>
        <v>Not measured</v>
      </c>
      <c r="T1377" t="s">
        <v>86</v>
      </c>
      <c r="U1377" s="8" t="s">
        <v>666</v>
      </c>
      <c r="V1377" t="str">
        <f t="shared" si="131"/>
        <v>Tier 3</v>
      </c>
    </row>
    <row r="1378" spans="1:22">
      <c r="A1378" t="s">
        <v>1950</v>
      </c>
      <c r="B1378" t="s">
        <v>1800</v>
      </c>
      <c r="C1378" s="3">
        <v>46174.487500000003</v>
      </c>
      <c r="D1378" t="s">
        <v>1811</v>
      </c>
      <c r="E1378">
        <v>8</v>
      </c>
      <c r="F1378" s="4">
        <v>18.399999999999999</v>
      </c>
      <c r="G1378" s="4">
        <v>27.1</v>
      </c>
      <c r="H1378" s="4">
        <v>0.4</v>
      </c>
      <c r="I1378" s="4">
        <v>54.1</v>
      </c>
      <c r="J1378" s="4">
        <v>63.9</v>
      </c>
      <c r="K1378" s="4">
        <v>29.26</v>
      </c>
      <c r="L1378" s="4">
        <v>0.21</v>
      </c>
      <c r="M1378" s="4">
        <v>0.05</v>
      </c>
      <c r="N1378" t="s">
        <v>85</v>
      </c>
      <c r="O1378" s="4">
        <f t="shared" si="126"/>
        <v>0.85</v>
      </c>
      <c r="P1378" s="5">
        <f t="shared" si="127"/>
        <v>0.156</v>
      </c>
      <c r="Q1378" t="str">
        <f t="shared" si="128"/>
        <v>Positive ΔP</v>
      </c>
      <c r="R1378" t="str">
        <f t="shared" si="129"/>
        <v>Within Model #180 range</v>
      </c>
      <c r="S1378" s="4" t="str">
        <f t="shared" si="130"/>
        <v>Not measured</v>
      </c>
      <c r="T1378" t="s">
        <v>86</v>
      </c>
      <c r="U1378" s="8" t="s">
        <v>656</v>
      </c>
      <c r="V1378" t="str">
        <f t="shared" si="131"/>
        <v>Tier 3</v>
      </c>
    </row>
    <row r="1379" spans="1:22">
      <c r="A1379" t="s">
        <v>1951</v>
      </c>
      <c r="B1379" t="s">
        <v>1800</v>
      </c>
      <c r="C1379" s="3">
        <v>46174.489236111112</v>
      </c>
      <c r="D1379" t="s">
        <v>1813</v>
      </c>
      <c r="E1379">
        <v>8</v>
      </c>
      <c r="F1379" s="4">
        <v>12.6</v>
      </c>
      <c r="G1379" s="4">
        <v>11.8</v>
      </c>
      <c r="H1379" s="4">
        <v>1</v>
      </c>
      <c r="I1379" s="4">
        <v>74.599999999999994</v>
      </c>
      <c r="J1379" s="4">
        <v>66.400000000000006</v>
      </c>
      <c r="K1379" s="4">
        <v>29.26</v>
      </c>
      <c r="L1379" s="4">
        <v>0.11</v>
      </c>
      <c r="M1379" s="4">
        <v>0.03</v>
      </c>
      <c r="N1379" t="s">
        <v>85</v>
      </c>
      <c r="O1379" s="4">
        <f t="shared" si="126"/>
        <v>0.66</v>
      </c>
      <c r="P1379" s="5">
        <f t="shared" si="127"/>
        <v>8.3000000000000004E-2</v>
      </c>
      <c r="Q1379" t="str">
        <f t="shared" si="128"/>
        <v>Positive ΔP</v>
      </c>
      <c r="R1379" t="str">
        <f t="shared" si="129"/>
        <v>Within Model #180 range</v>
      </c>
      <c r="S1379" s="4" t="str">
        <f t="shared" si="130"/>
        <v>Not measured</v>
      </c>
      <c r="T1379" t="s">
        <v>86</v>
      </c>
      <c r="U1379" s="8" t="s">
        <v>656</v>
      </c>
      <c r="V1379" t="str">
        <f t="shared" si="131"/>
        <v>Tier 3</v>
      </c>
    </row>
    <row r="1380" spans="1:22">
      <c r="A1380" t="s">
        <v>1952</v>
      </c>
      <c r="B1380" t="s">
        <v>1800</v>
      </c>
      <c r="C1380" s="3">
        <v>46174.490972222222</v>
      </c>
      <c r="D1380" t="s">
        <v>1815</v>
      </c>
      <c r="E1380">
        <v>8</v>
      </c>
      <c r="F1380" s="4">
        <v>60.2</v>
      </c>
      <c r="G1380" s="4">
        <v>13.1</v>
      </c>
      <c r="H1380" s="4">
        <v>5.8</v>
      </c>
      <c r="I1380" s="4">
        <v>20.9</v>
      </c>
      <c r="J1380" s="4">
        <v>64.5</v>
      </c>
      <c r="K1380" s="4">
        <v>29.25</v>
      </c>
      <c r="L1380" s="4">
        <v>0.08</v>
      </c>
      <c r="M1380" s="4">
        <v>0.02</v>
      </c>
      <c r="N1380" t="s">
        <v>85</v>
      </c>
      <c r="O1380" s="4">
        <f t="shared" si="126"/>
        <v>0.54</v>
      </c>
      <c r="P1380" s="5">
        <f t="shared" si="127"/>
        <v>0.32500000000000001</v>
      </c>
      <c r="Q1380" t="str">
        <f t="shared" si="128"/>
        <v>Positive ΔP</v>
      </c>
      <c r="R1380" t="str">
        <f t="shared" si="129"/>
        <v>Within Model #180 range</v>
      </c>
      <c r="S1380" s="4" t="str">
        <f t="shared" si="130"/>
        <v>Not measured</v>
      </c>
      <c r="T1380" t="s">
        <v>86</v>
      </c>
      <c r="U1380" s="8" t="s">
        <v>844</v>
      </c>
      <c r="V1380" t="str">
        <f t="shared" si="131"/>
        <v>Tier 3</v>
      </c>
    </row>
    <row r="1381" spans="1:22">
      <c r="A1381" t="s">
        <v>1953</v>
      </c>
      <c r="B1381" t="s">
        <v>1800</v>
      </c>
      <c r="C1381" s="3">
        <v>46174.492708333331</v>
      </c>
      <c r="D1381" t="s">
        <v>1817</v>
      </c>
      <c r="E1381">
        <v>8</v>
      </c>
      <c r="F1381" s="4">
        <v>34.5</v>
      </c>
      <c r="G1381" s="4">
        <v>23.8</v>
      </c>
      <c r="H1381" s="4">
        <v>3.4</v>
      </c>
      <c r="I1381" s="4">
        <v>38.299999999999997</v>
      </c>
      <c r="J1381" s="4">
        <v>59.7</v>
      </c>
      <c r="K1381" s="4">
        <v>29.25</v>
      </c>
      <c r="L1381" s="4">
        <v>0.27</v>
      </c>
      <c r="M1381" s="4">
        <v>0.06</v>
      </c>
      <c r="N1381" t="s">
        <v>85</v>
      </c>
      <c r="O1381" s="4">
        <f t="shared" si="126"/>
        <v>0.93</v>
      </c>
      <c r="P1381" s="5">
        <f t="shared" si="127"/>
        <v>0.32100000000000001</v>
      </c>
      <c r="Q1381" t="str">
        <f t="shared" si="128"/>
        <v>Positive ΔP</v>
      </c>
      <c r="R1381" t="str">
        <f t="shared" si="129"/>
        <v>Within Model #180 range</v>
      </c>
      <c r="S1381" s="4" t="str">
        <f t="shared" si="130"/>
        <v>Not measured</v>
      </c>
      <c r="T1381" t="s">
        <v>86</v>
      </c>
      <c r="U1381" s="8" t="s">
        <v>844</v>
      </c>
      <c r="V1381" t="str">
        <f t="shared" si="131"/>
        <v>Tier 3</v>
      </c>
    </row>
    <row r="1382" spans="1:22">
      <c r="A1382" t="s">
        <v>1954</v>
      </c>
      <c r="B1382" t="s">
        <v>1800</v>
      </c>
      <c r="C1382" s="3">
        <v>46174.494444444441</v>
      </c>
      <c r="D1382" t="s">
        <v>1819</v>
      </c>
      <c r="E1382">
        <v>8</v>
      </c>
      <c r="F1382" s="4">
        <v>56.4</v>
      </c>
      <c r="G1382" s="4">
        <v>16.399999999999999</v>
      </c>
      <c r="H1382" s="4">
        <v>0.5</v>
      </c>
      <c r="I1382" s="4">
        <v>26.7</v>
      </c>
      <c r="J1382" s="4">
        <v>69.400000000000006</v>
      </c>
      <c r="K1382" s="4">
        <v>29.24</v>
      </c>
      <c r="L1382" s="4">
        <v>0.17</v>
      </c>
      <c r="M1382" s="4">
        <v>0.04</v>
      </c>
      <c r="N1382" t="s">
        <v>85</v>
      </c>
      <c r="O1382" s="4">
        <f t="shared" si="126"/>
        <v>0.76</v>
      </c>
      <c r="P1382" s="5">
        <f t="shared" si="127"/>
        <v>0.42899999999999999</v>
      </c>
      <c r="Q1382" t="str">
        <f t="shared" si="128"/>
        <v>Positive ΔP</v>
      </c>
      <c r="R1382" t="str">
        <f t="shared" si="129"/>
        <v>Within Model #180 range</v>
      </c>
      <c r="S1382" s="4" t="str">
        <f t="shared" si="130"/>
        <v>Not measured</v>
      </c>
      <c r="T1382" t="s">
        <v>86</v>
      </c>
      <c r="U1382" s="8" t="s">
        <v>651</v>
      </c>
      <c r="V1382" t="str">
        <f t="shared" si="131"/>
        <v>Tier 3</v>
      </c>
    </row>
    <row r="1383" spans="1:22">
      <c r="A1383" t="s">
        <v>1955</v>
      </c>
      <c r="B1383" t="s">
        <v>1800</v>
      </c>
      <c r="C1383" s="3">
        <v>46174.496180555558</v>
      </c>
      <c r="D1383" t="s">
        <v>1821</v>
      </c>
      <c r="E1383">
        <v>8</v>
      </c>
      <c r="F1383" s="4">
        <v>2.6</v>
      </c>
      <c r="G1383" s="4">
        <v>2.4</v>
      </c>
      <c r="H1383" s="4">
        <v>15.7</v>
      </c>
      <c r="I1383" s="4">
        <v>79.3</v>
      </c>
      <c r="J1383" s="4">
        <v>54.1</v>
      </c>
      <c r="K1383" s="4">
        <v>29.24</v>
      </c>
      <c r="L1383" s="4">
        <v>0.28000000000000003</v>
      </c>
      <c r="M1383" s="4">
        <v>7.0000000000000007E-2</v>
      </c>
      <c r="N1383" t="s">
        <v>85</v>
      </c>
      <c r="O1383" s="4">
        <f t="shared" si="126"/>
        <v>1.01</v>
      </c>
      <c r="P1383" s="5">
        <f t="shared" si="127"/>
        <v>2.5999999999999999E-2</v>
      </c>
      <c r="Q1383" t="str">
        <f t="shared" si="128"/>
        <v>Positive ΔP</v>
      </c>
      <c r="R1383" t="str">
        <f t="shared" si="129"/>
        <v>Within Model #180 range</v>
      </c>
      <c r="S1383" s="4" t="str">
        <f t="shared" si="130"/>
        <v>Not measured</v>
      </c>
      <c r="T1383" t="s">
        <v>86</v>
      </c>
      <c r="U1383" s="8" t="s">
        <v>651</v>
      </c>
      <c r="V1383" t="str">
        <f t="shared" si="131"/>
        <v>Tier 3</v>
      </c>
    </row>
    <row r="1384" spans="1:22">
      <c r="A1384" t="s">
        <v>1956</v>
      </c>
      <c r="B1384" t="s">
        <v>1800</v>
      </c>
      <c r="C1384" s="3">
        <v>46174.497916666667</v>
      </c>
      <c r="D1384" t="s">
        <v>1823</v>
      </c>
      <c r="E1384">
        <v>8</v>
      </c>
      <c r="F1384" t="s">
        <v>85</v>
      </c>
      <c r="G1384" t="s">
        <v>85</v>
      </c>
      <c r="H1384" t="s">
        <v>85</v>
      </c>
      <c r="I1384" t="s">
        <v>85</v>
      </c>
      <c r="J1384" t="s">
        <v>85</v>
      </c>
      <c r="K1384" s="4">
        <v>29.23</v>
      </c>
      <c r="L1384" t="s">
        <v>85</v>
      </c>
      <c r="M1384" t="s">
        <v>85</v>
      </c>
      <c r="N1384" t="s">
        <v>85</v>
      </c>
      <c r="O1384" s="4" t="str">
        <f t="shared" si="126"/>
        <v>Not measured</v>
      </c>
      <c r="P1384" s="5" t="str">
        <f t="shared" si="127"/>
        <v>Not measured</v>
      </c>
      <c r="Q1384" t="str">
        <f t="shared" si="128"/>
        <v>Not measured</v>
      </c>
      <c r="R1384" t="str">
        <f t="shared" si="129"/>
        <v>Not measured</v>
      </c>
      <c r="S1384" s="4" t="str">
        <f t="shared" si="130"/>
        <v>Not measured</v>
      </c>
      <c r="T1384" t="s">
        <v>85</v>
      </c>
      <c r="U1384" s="8" t="s">
        <v>103</v>
      </c>
      <c r="V1384" t="str">
        <f t="shared" si="131"/>
        <v>Not Classified</v>
      </c>
    </row>
    <row r="1385" spans="1:22">
      <c r="A1385" t="s">
        <v>1957</v>
      </c>
      <c r="B1385" t="s">
        <v>1800</v>
      </c>
      <c r="C1385" s="3">
        <v>46174.499652777777</v>
      </c>
      <c r="D1385" t="s">
        <v>1826</v>
      </c>
      <c r="E1385">
        <v>8</v>
      </c>
      <c r="F1385" s="4">
        <v>1.2</v>
      </c>
      <c r="G1385" s="4">
        <v>7.6</v>
      </c>
      <c r="H1385" s="4">
        <v>6.7</v>
      </c>
      <c r="I1385" s="4">
        <v>84.5</v>
      </c>
      <c r="J1385" s="4">
        <v>63.7</v>
      </c>
      <c r="K1385" s="4">
        <v>29.23</v>
      </c>
      <c r="L1385" s="4">
        <v>-0.04</v>
      </c>
      <c r="M1385" s="4">
        <v>-0.01</v>
      </c>
      <c r="N1385" t="s">
        <v>85</v>
      </c>
      <c r="O1385" s="4">
        <f t="shared" si="126"/>
        <v>0.38</v>
      </c>
      <c r="P1385" s="5">
        <f t="shared" si="127"/>
        <v>5.0000000000000001E-3</v>
      </c>
      <c r="Q1385" t="str">
        <f t="shared" si="128"/>
        <v>Negative ΔP</v>
      </c>
      <c r="R1385" t="str">
        <f t="shared" si="129"/>
        <v>Within Model #180 range</v>
      </c>
      <c r="S1385" s="4" t="str">
        <f t="shared" si="130"/>
        <v>Not measured</v>
      </c>
      <c r="T1385" t="s">
        <v>86</v>
      </c>
      <c r="U1385" s="8" t="s">
        <v>103</v>
      </c>
      <c r="V1385" t="str">
        <f t="shared" si="131"/>
        <v>Tier 1</v>
      </c>
    </row>
    <row r="1386" spans="1:22">
      <c r="A1386" t="s">
        <v>1958</v>
      </c>
      <c r="B1386" t="s">
        <v>1800</v>
      </c>
      <c r="C1386" s="3">
        <v>46174.501388888893</v>
      </c>
      <c r="D1386" t="s">
        <v>1828</v>
      </c>
      <c r="E1386">
        <v>8</v>
      </c>
      <c r="F1386" s="4">
        <v>0.3</v>
      </c>
      <c r="G1386" s="4">
        <v>0.4</v>
      </c>
      <c r="H1386" s="4">
        <v>15.8</v>
      </c>
      <c r="I1386" s="4">
        <v>83.5</v>
      </c>
      <c r="J1386" s="4">
        <v>75.400000000000006</v>
      </c>
      <c r="K1386" s="4">
        <v>29.22</v>
      </c>
      <c r="L1386" s="4">
        <v>0</v>
      </c>
      <c r="M1386" s="4">
        <v>0</v>
      </c>
      <c r="N1386" t="s">
        <v>85</v>
      </c>
      <c r="O1386" s="4">
        <f t="shared" si="126"/>
        <v>0</v>
      </c>
      <c r="P1386" s="5">
        <f t="shared" si="127"/>
        <v>0</v>
      </c>
      <c r="Q1386" t="str">
        <f t="shared" si="128"/>
        <v>Zero ΔP</v>
      </c>
      <c r="R1386" t="str">
        <f t="shared" si="129"/>
        <v>Zero / below detection</v>
      </c>
      <c r="S1386" s="4" t="str">
        <f t="shared" si="130"/>
        <v>Not measured</v>
      </c>
      <c r="T1386" t="s">
        <v>86</v>
      </c>
      <c r="U1386" s="8" t="s">
        <v>648</v>
      </c>
      <c r="V1386" t="str">
        <f t="shared" si="131"/>
        <v>Tier 1</v>
      </c>
    </row>
    <row r="1387" spans="1:22">
      <c r="A1387" t="s">
        <v>1959</v>
      </c>
      <c r="B1387" t="s">
        <v>1800</v>
      </c>
      <c r="C1387" s="3">
        <v>46174.503125000003</v>
      </c>
      <c r="D1387" t="s">
        <v>1830</v>
      </c>
      <c r="E1387">
        <v>8</v>
      </c>
      <c r="F1387" s="4">
        <v>63.1</v>
      </c>
      <c r="G1387" s="4">
        <v>15.9</v>
      </c>
      <c r="H1387" s="4">
        <v>0.4</v>
      </c>
      <c r="I1387" s="4">
        <v>20.6</v>
      </c>
      <c r="J1387" s="4">
        <v>68.7</v>
      </c>
      <c r="K1387" s="4">
        <v>29.22</v>
      </c>
      <c r="L1387" s="4">
        <v>-0.04</v>
      </c>
      <c r="M1387" s="4">
        <v>-0.01</v>
      </c>
      <c r="N1387" t="s">
        <v>85</v>
      </c>
      <c r="O1387" s="4">
        <f t="shared" si="126"/>
        <v>0.38</v>
      </c>
      <c r="P1387" s="5">
        <f t="shared" si="127"/>
        <v>0.24</v>
      </c>
      <c r="Q1387" t="str">
        <f t="shared" si="128"/>
        <v>Negative ΔP</v>
      </c>
      <c r="R1387" t="str">
        <f t="shared" si="129"/>
        <v>Within Model #180 range</v>
      </c>
      <c r="S1387" s="4" t="str">
        <f t="shared" si="130"/>
        <v>Not measured</v>
      </c>
      <c r="T1387" t="s">
        <v>86</v>
      </c>
      <c r="U1387" s="8" t="s">
        <v>648</v>
      </c>
      <c r="V1387" t="str">
        <f t="shared" si="131"/>
        <v>Tier 3</v>
      </c>
    </row>
    <row r="1388" spans="1:22">
      <c r="A1388" t="s">
        <v>1960</v>
      </c>
      <c r="B1388" t="s">
        <v>1800</v>
      </c>
      <c r="C1388" s="3">
        <v>46174.504861111112</v>
      </c>
      <c r="D1388" t="s">
        <v>1832</v>
      </c>
      <c r="E1388">
        <v>8</v>
      </c>
      <c r="F1388" t="s">
        <v>85</v>
      </c>
      <c r="G1388" t="s">
        <v>85</v>
      </c>
      <c r="H1388" t="s">
        <v>85</v>
      </c>
      <c r="I1388" t="s">
        <v>85</v>
      </c>
      <c r="J1388" t="s">
        <v>85</v>
      </c>
      <c r="K1388" s="4">
        <v>29.21</v>
      </c>
      <c r="L1388" t="s">
        <v>85</v>
      </c>
      <c r="M1388" t="s">
        <v>85</v>
      </c>
      <c r="N1388" t="s">
        <v>85</v>
      </c>
      <c r="O1388" s="4" t="str">
        <f t="shared" si="126"/>
        <v>Not measured</v>
      </c>
      <c r="P1388" s="5" t="str">
        <f t="shared" si="127"/>
        <v>Not measured</v>
      </c>
      <c r="Q1388" t="str">
        <f t="shared" si="128"/>
        <v>Not measured</v>
      </c>
      <c r="R1388" t="str">
        <f t="shared" si="129"/>
        <v>Not measured</v>
      </c>
      <c r="S1388" s="4" t="str">
        <f t="shared" si="130"/>
        <v>Not measured</v>
      </c>
      <c r="T1388" t="s">
        <v>85</v>
      </c>
      <c r="U1388" s="8" t="s">
        <v>1961</v>
      </c>
      <c r="V1388" t="str">
        <f t="shared" si="131"/>
        <v>Not Classified</v>
      </c>
    </row>
    <row r="1389" spans="1:22">
      <c r="A1389" t="s">
        <v>1962</v>
      </c>
      <c r="B1389" t="s">
        <v>1800</v>
      </c>
      <c r="C1389" s="3">
        <v>46174.506597222222</v>
      </c>
      <c r="D1389" t="s">
        <v>1834</v>
      </c>
      <c r="E1389">
        <v>8</v>
      </c>
      <c r="F1389" s="4">
        <v>11.4</v>
      </c>
      <c r="G1389" s="4">
        <v>6.1</v>
      </c>
      <c r="H1389" s="4">
        <v>11.9</v>
      </c>
      <c r="I1389" s="4">
        <v>70.599999999999994</v>
      </c>
      <c r="J1389" s="4">
        <v>67.8</v>
      </c>
      <c r="K1389" s="4">
        <v>29.21</v>
      </c>
      <c r="L1389" s="4">
        <v>-0.02</v>
      </c>
      <c r="M1389" s="4">
        <v>-0.01</v>
      </c>
      <c r="N1389" t="s">
        <v>85</v>
      </c>
      <c r="O1389" s="4">
        <f t="shared" si="126"/>
        <v>0.38</v>
      </c>
      <c r="P1389" s="5">
        <f t="shared" si="127"/>
        <v>4.2999999999999997E-2</v>
      </c>
      <c r="Q1389" t="str">
        <f t="shared" si="128"/>
        <v>Negative ΔP</v>
      </c>
      <c r="R1389" t="str">
        <f t="shared" si="129"/>
        <v>Within Model #180 range</v>
      </c>
      <c r="S1389" s="4" t="str">
        <f t="shared" si="130"/>
        <v>Not measured</v>
      </c>
      <c r="T1389" t="s">
        <v>86</v>
      </c>
      <c r="U1389" s="8" t="s">
        <v>1961</v>
      </c>
      <c r="V1389" t="str">
        <f t="shared" si="131"/>
        <v>Tier 3</v>
      </c>
    </row>
    <row r="1390" spans="1:22">
      <c r="A1390" t="s">
        <v>1963</v>
      </c>
      <c r="B1390" t="s">
        <v>1800</v>
      </c>
      <c r="C1390" s="3">
        <v>46211.561805555553</v>
      </c>
      <c r="D1390" t="s">
        <v>1801</v>
      </c>
      <c r="E1390">
        <v>9</v>
      </c>
      <c r="F1390" s="4">
        <v>27.8</v>
      </c>
      <c r="G1390" s="4">
        <v>20.3</v>
      </c>
      <c r="H1390" s="4">
        <v>2.5</v>
      </c>
      <c r="I1390" s="4">
        <v>49.4</v>
      </c>
      <c r="J1390" s="4">
        <v>79.3</v>
      </c>
      <c r="K1390" s="4">
        <v>29.39</v>
      </c>
      <c r="L1390" s="4">
        <v>0.14000000000000001</v>
      </c>
      <c r="M1390" s="4">
        <v>0.03</v>
      </c>
      <c r="N1390" t="s">
        <v>85</v>
      </c>
      <c r="O1390" s="4">
        <f t="shared" si="126"/>
        <v>0.66</v>
      </c>
      <c r="P1390" s="5">
        <f t="shared" si="127"/>
        <v>0.183</v>
      </c>
      <c r="Q1390" t="str">
        <f t="shared" si="128"/>
        <v>Positive ΔP</v>
      </c>
      <c r="R1390" t="str">
        <f t="shared" si="129"/>
        <v>Within Model #180 range</v>
      </c>
      <c r="S1390" s="4" t="str">
        <f t="shared" si="130"/>
        <v>Not measured</v>
      </c>
      <c r="T1390" t="s">
        <v>86</v>
      </c>
      <c r="U1390" s="8" t="s">
        <v>1964</v>
      </c>
      <c r="V1390" t="str">
        <f t="shared" si="131"/>
        <v>Tier 3</v>
      </c>
    </row>
    <row r="1391" spans="1:22">
      <c r="A1391" t="s">
        <v>1965</v>
      </c>
      <c r="B1391" t="s">
        <v>1800</v>
      </c>
      <c r="C1391" s="3">
        <v>46211.5625</v>
      </c>
      <c r="D1391" t="s">
        <v>1805</v>
      </c>
      <c r="E1391">
        <v>9</v>
      </c>
      <c r="F1391" s="4">
        <v>28</v>
      </c>
      <c r="G1391" s="4">
        <v>20.6</v>
      </c>
      <c r="H1391" s="4">
        <v>2.4</v>
      </c>
      <c r="I1391" s="4">
        <v>49</v>
      </c>
      <c r="J1391" s="4">
        <v>79.75</v>
      </c>
      <c r="K1391" s="4">
        <v>29.39</v>
      </c>
      <c r="L1391" s="4">
        <v>0.14000000000000001</v>
      </c>
      <c r="M1391" s="4">
        <v>0.03</v>
      </c>
      <c r="N1391" t="s">
        <v>85</v>
      </c>
      <c r="O1391" s="4">
        <f t="shared" si="126"/>
        <v>0.66</v>
      </c>
      <c r="P1391" s="5">
        <f t="shared" si="127"/>
        <v>0.185</v>
      </c>
      <c r="Q1391" t="str">
        <f t="shared" si="128"/>
        <v>Positive ΔP</v>
      </c>
      <c r="R1391" t="str">
        <f t="shared" si="129"/>
        <v>Within Model #180 range</v>
      </c>
      <c r="S1391" s="4" t="str">
        <f t="shared" si="130"/>
        <v>Not measured</v>
      </c>
      <c r="T1391" t="s">
        <v>86</v>
      </c>
      <c r="U1391" s="8" t="s">
        <v>777</v>
      </c>
      <c r="V1391" t="str">
        <f t="shared" si="131"/>
        <v>Tier 3</v>
      </c>
    </row>
    <row r="1392" spans="1:22">
      <c r="A1392" t="s">
        <v>1966</v>
      </c>
      <c r="B1392" t="s">
        <v>1800</v>
      </c>
      <c r="C1392" s="3">
        <v>46211.56527777778</v>
      </c>
      <c r="D1392" t="s">
        <v>1807</v>
      </c>
      <c r="E1392">
        <v>9</v>
      </c>
      <c r="F1392" s="4">
        <v>8.5</v>
      </c>
      <c r="G1392" s="4">
        <v>4.3</v>
      </c>
      <c r="H1392" s="4">
        <v>16.3</v>
      </c>
      <c r="I1392" s="4">
        <v>70.900000000000006</v>
      </c>
      <c r="J1392" s="4">
        <v>80.2</v>
      </c>
      <c r="K1392" s="4">
        <v>29.41</v>
      </c>
      <c r="L1392" s="4">
        <v>0</v>
      </c>
      <c r="M1392" s="4">
        <v>0</v>
      </c>
      <c r="N1392" t="s">
        <v>85</v>
      </c>
      <c r="O1392" s="4">
        <f t="shared" si="126"/>
        <v>0</v>
      </c>
      <c r="P1392" s="5">
        <f t="shared" si="127"/>
        <v>0</v>
      </c>
      <c r="Q1392" t="str">
        <f t="shared" si="128"/>
        <v>Zero ΔP</v>
      </c>
      <c r="R1392" t="str">
        <f t="shared" si="129"/>
        <v>Zero / below detection</v>
      </c>
      <c r="S1392" s="4" t="str">
        <f t="shared" si="130"/>
        <v>Not measured</v>
      </c>
      <c r="T1392" t="s">
        <v>86</v>
      </c>
      <c r="U1392" s="8" t="s">
        <v>784</v>
      </c>
      <c r="V1392" t="str">
        <f t="shared" si="131"/>
        <v>Tier 3</v>
      </c>
    </row>
    <row r="1393" spans="1:22">
      <c r="A1393" t="s">
        <v>1967</v>
      </c>
      <c r="B1393" t="s">
        <v>1800</v>
      </c>
      <c r="C1393" s="3">
        <v>46211.566666666673</v>
      </c>
      <c r="D1393" t="s">
        <v>1809</v>
      </c>
      <c r="E1393">
        <v>9</v>
      </c>
      <c r="F1393" s="4">
        <v>32.799999999999997</v>
      </c>
      <c r="G1393" s="4">
        <v>25</v>
      </c>
      <c r="H1393" s="4">
        <v>0.1</v>
      </c>
      <c r="I1393" s="4">
        <v>42.1</v>
      </c>
      <c r="J1393" s="4">
        <v>80.5</v>
      </c>
      <c r="K1393" s="4">
        <v>29.41</v>
      </c>
      <c r="L1393" s="4">
        <v>0.17</v>
      </c>
      <c r="M1393" s="4">
        <v>0.04</v>
      </c>
      <c r="N1393" t="s">
        <v>85</v>
      </c>
      <c r="O1393" s="4">
        <f t="shared" si="126"/>
        <v>0.76</v>
      </c>
      <c r="P1393" s="5">
        <f t="shared" si="127"/>
        <v>0.249</v>
      </c>
      <c r="Q1393" t="str">
        <f t="shared" si="128"/>
        <v>Positive ΔP</v>
      </c>
      <c r="R1393" t="str">
        <f t="shared" si="129"/>
        <v>Within Model #180 range</v>
      </c>
      <c r="S1393" s="4" t="str">
        <f t="shared" si="130"/>
        <v>Not measured</v>
      </c>
      <c r="T1393" t="s">
        <v>86</v>
      </c>
      <c r="U1393" s="8" t="s">
        <v>784</v>
      </c>
      <c r="V1393" t="str">
        <f t="shared" si="131"/>
        <v>Tier 3</v>
      </c>
    </row>
    <row r="1394" spans="1:22">
      <c r="A1394" t="s">
        <v>1968</v>
      </c>
      <c r="B1394" t="s">
        <v>1800</v>
      </c>
      <c r="C1394" s="3">
        <v>46211.568749999999</v>
      </c>
      <c r="D1394" t="s">
        <v>1811</v>
      </c>
      <c r="E1394">
        <v>9</v>
      </c>
      <c r="F1394" s="4">
        <v>25.6</v>
      </c>
      <c r="G1394" s="4">
        <v>21.4</v>
      </c>
      <c r="H1394" s="4">
        <v>0.3</v>
      </c>
      <c r="I1394" s="4">
        <v>52.7</v>
      </c>
      <c r="J1394" s="4">
        <v>81.100000000000009</v>
      </c>
      <c r="K1394" s="4">
        <v>29.41</v>
      </c>
      <c r="L1394" s="4">
        <v>0.14000000000000001</v>
      </c>
      <c r="M1394" s="4">
        <v>0.03</v>
      </c>
      <c r="N1394" t="s">
        <v>85</v>
      </c>
      <c r="O1394" s="4">
        <f t="shared" si="126"/>
        <v>0.66</v>
      </c>
      <c r="P1394" s="5">
        <f t="shared" si="127"/>
        <v>0.16900000000000001</v>
      </c>
      <c r="Q1394" t="str">
        <f t="shared" si="128"/>
        <v>Positive ΔP</v>
      </c>
      <c r="R1394" t="str">
        <f t="shared" si="129"/>
        <v>Within Model #180 range</v>
      </c>
      <c r="S1394" s="4" t="str">
        <f t="shared" si="130"/>
        <v>Not measured</v>
      </c>
      <c r="T1394" t="s">
        <v>86</v>
      </c>
      <c r="U1394" s="8" t="s">
        <v>784</v>
      </c>
      <c r="V1394" t="str">
        <f t="shared" si="131"/>
        <v>Tier 3</v>
      </c>
    </row>
    <row r="1395" spans="1:22">
      <c r="A1395" t="s">
        <v>1969</v>
      </c>
      <c r="B1395" t="s">
        <v>1800</v>
      </c>
      <c r="C1395" s="3">
        <v>46211.570833333331</v>
      </c>
      <c r="D1395" t="s">
        <v>1813</v>
      </c>
      <c r="E1395">
        <v>9</v>
      </c>
      <c r="F1395" s="4">
        <v>9.9</v>
      </c>
      <c r="G1395" s="4">
        <v>16.7</v>
      </c>
      <c r="H1395" s="4">
        <v>0.7</v>
      </c>
      <c r="I1395" s="4">
        <v>72.7</v>
      </c>
      <c r="J1395" s="4">
        <v>81.2</v>
      </c>
      <c r="K1395" s="4">
        <v>29.42</v>
      </c>
      <c r="L1395" s="4">
        <v>7.0000000000000007E-2</v>
      </c>
      <c r="M1395" s="4">
        <v>0.02</v>
      </c>
      <c r="N1395" t="s">
        <v>85</v>
      </c>
      <c r="O1395" s="4">
        <f t="shared" si="126"/>
        <v>0.54</v>
      </c>
      <c r="P1395" s="5">
        <f t="shared" si="127"/>
        <v>5.2999999999999999E-2</v>
      </c>
      <c r="Q1395" t="str">
        <f t="shared" si="128"/>
        <v>Positive ΔP</v>
      </c>
      <c r="R1395" t="str">
        <f t="shared" si="129"/>
        <v>Within Model #180 range</v>
      </c>
      <c r="S1395" s="4" t="str">
        <f t="shared" si="130"/>
        <v>Not measured</v>
      </c>
      <c r="T1395" t="s">
        <v>86</v>
      </c>
      <c r="U1395" s="8" t="s">
        <v>788</v>
      </c>
      <c r="V1395" t="str">
        <f t="shared" si="131"/>
        <v>Tier 3</v>
      </c>
    </row>
    <row r="1396" spans="1:22">
      <c r="A1396" t="s">
        <v>1970</v>
      </c>
      <c r="B1396" t="s">
        <v>1800</v>
      </c>
      <c r="C1396" s="3">
        <v>46211.572222222218</v>
      </c>
      <c r="D1396" t="s">
        <v>1815</v>
      </c>
      <c r="E1396">
        <v>9</v>
      </c>
      <c r="F1396" s="4">
        <v>47</v>
      </c>
      <c r="G1396" s="4">
        <v>18.5</v>
      </c>
      <c r="H1396" s="4">
        <v>4.7</v>
      </c>
      <c r="I1396" s="4">
        <v>29.799999999999901</v>
      </c>
      <c r="J1396" s="4">
        <v>82.000000000000014</v>
      </c>
      <c r="K1396" s="4">
        <v>29.59</v>
      </c>
      <c r="L1396" s="4">
        <v>0.22</v>
      </c>
      <c r="M1396" s="4">
        <v>0.05</v>
      </c>
      <c r="N1396" t="s">
        <v>85</v>
      </c>
      <c r="O1396" s="4">
        <f t="shared" si="126"/>
        <v>0.85</v>
      </c>
      <c r="P1396" s="5">
        <f t="shared" si="127"/>
        <v>0.4</v>
      </c>
      <c r="Q1396" t="str">
        <f t="shared" si="128"/>
        <v>Positive ΔP</v>
      </c>
      <c r="R1396" t="str">
        <f t="shared" si="129"/>
        <v>Within Model #180 range</v>
      </c>
      <c r="S1396" s="4" t="str">
        <f t="shared" si="130"/>
        <v>Not measured</v>
      </c>
      <c r="T1396" t="s">
        <v>86</v>
      </c>
      <c r="U1396" s="8" t="s">
        <v>1005</v>
      </c>
      <c r="V1396" t="str">
        <f t="shared" si="131"/>
        <v>Tier 3</v>
      </c>
    </row>
    <row r="1397" spans="1:22">
      <c r="A1397" t="s">
        <v>1971</v>
      </c>
      <c r="B1397" t="s">
        <v>1800</v>
      </c>
      <c r="C1397" s="3">
        <v>46211.572916666657</v>
      </c>
      <c r="D1397" t="s">
        <v>1817</v>
      </c>
      <c r="E1397">
        <v>9</v>
      </c>
      <c r="F1397" s="4">
        <v>45.2</v>
      </c>
      <c r="G1397" s="4">
        <v>18.2</v>
      </c>
      <c r="H1397" s="4">
        <v>2.7</v>
      </c>
      <c r="I1397" s="4">
        <v>33.9</v>
      </c>
      <c r="J1397" s="4">
        <v>81.5</v>
      </c>
      <c r="K1397" s="4">
        <v>29.59</v>
      </c>
      <c r="L1397" s="4">
        <v>0.22</v>
      </c>
      <c r="M1397" s="4">
        <v>0.05</v>
      </c>
      <c r="N1397" t="s">
        <v>85</v>
      </c>
      <c r="O1397" s="4">
        <f t="shared" si="126"/>
        <v>0.85</v>
      </c>
      <c r="P1397" s="5">
        <f t="shared" si="127"/>
        <v>0.38400000000000001</v>
      </c>
      <c r="Q1397" t="str">
        <f t="shared" si="128"/>
        <v>Positive ΔP</v>
      </c>
      <c r="R1397" t="str">
        <f t="shared" si="129"/>
        <v>Within Model #180 range</v>
      </c>
      <c r="S1397" s="4" t="str">
        <f t="shared" si="130"/>
        <v>Not measured</v>
      </c>
      <c r="T1397" t="s">
        <v>86</v>
      </c>
      <c r="U1397" s="8" t="s">
        <v>1005</v>
      </c>
      <c r="V1397" t="str">
        <f t="shared" si="131"/>
        <v>Tier 3</v>
      </c>
    </row>
    <row r="1398" spans="1:22">
      <c r="A1398" t="s">
        <v>1972</v>
      </c>
      <c r="B1398" t="s">
        <v>1800</v>
      </c>
      <c r="C1398" s="3">
        <v>46211.578472222223</v>
      </c>
      <c r="D1398" t="s">
        <v>1819</v>
      </c>
      <c r="E1398">
        <v>9</v>
      </c>
      <c r="F1398" s="4">
        <v>44.6</v>
      </c>
      <c r="G1398" s="4">
        <v>23.1</v>
      </c>
      <c r="H1398" s="4">
        <v>0.7</v>
      </c>
      <c r="I1398" s="4">
        <v>31.599999999999898</v>
      </c>
      <c r="J1398" s="4">
        <v>82.3</v>
      </c>
      <c r="K1398" s="4">
        <v>29.41</v>
      </c>
      <c r="L1398" s="4">
        <v>0.22</v>
      </c>
      <c r="M1398" s="4">
        <v>0.05</v>
      </c>
      <c r="N1398" t="s">
        <v>85</v>
      </c>
      <c r="O1398" s="4">
        <f t="shared" si="126"/>
        <v>0.85</v>
      </c>
      <c r="P1398" s="5">
        <f t="shared" si="127"/>
        <v>0.379</v>
      </c>
      <c r="Q1398" t="str">
        <f t="shared" si="128"/>
        <v>Positive ΔP</v>
      </c>
      <c r="R1398" t="str">
        <f t="shared" si="129"/>
        <v>Within Model #180 range</v>
      </c>
      <c r="S1398" s="4" t="str">
        <f t="shared" si="130"/>
        <v>Not measured</v>
      </c>
      <c r="T1398" t="s">
        <v>86</v>
      </c>
      <c r="U1398" s="8" t="s">
        <v>784</v>
      </c>
      <c r="V1398" t="str">
        <f t="shared" si="131"/>
        <v>Tier 3</v>
      </c>
    </row>
    <row r="1399" spans="1:22">
      <c r="A1399" t="s">
        <v>1973</v>
      </c>
      <c r="B1399" t="s">
        <v>1800</v>
      </c>
      <c r="C1399" s="3">
        <v>46211.579861111109</v>
      </c>
      <c r="D1399" t="s">
        <v>1821</v>
      </c>
      <c r="E1399">
        <v>9</v>
      </c>
      <c r="F1399" s="4">
        <v>3.7</v>
      </c>
      <c r="G1399" s="4">
        <v>1.7</v>
      </c>
      <c r="H1399" s="4">
        <v>18.5</v>
      </c>
      <c r="I1399" s="4">
        <v>76.099999999999994</v>
      </c>
      <c r="J1399" s="4">
        <v>83.350000000000023</v>
      </c>
      <c r="K1399" s="4">
        <v>29.42</v>
      </c>
      <c r="L1399" s="4">
        <v>-0.03</v>
      </c>
      <c r="M1399" s="4">
        <v>-0.01</v>
      </c>
      <c r="N1399" t="s">
        <v>85</v>
      </c>
      <c r="O1399" s="4">
        <f t="shared" si="126"/>
        <v>0.38</v>
      </c>
      <c r="P1399" s="5">
        <f t="shared" si="127"/>
        <v>1.4E-2</v>
      </c>
      <c r="Q1399" t="str">
        <f t="shared" si="128"/>
        <v>Negative ΔP</v>
      </c>
      <c r="R1399" t="str">
        <f t="shared" si="129"/>
        <v>Within Model #180 range</v>
      </c>
      <c r="S1399" s="4" t="str">
        <f t="shared" si="130"/>
        <v>Not measured</v>
      </c>
      <c r="T1399" t="s">
        <v>86</v>
      </c>
      <c r="U1399" s="8" t="s">
        <v>788</v>
      </c>
      <c r="V1399" t="str">
        <f t="shared" si="131"/>
        <v>Tier 3</v>
      </c>
    </row>
    <row r="1400" spans="1:22">
      <c r="A1400" t="s">
        <v>1974</v>
      </c>
      <c r="B1400" t="s">
        <v>1800</v>
      </c>
      <c r="C1400" s="3">
        <v>46211.581944444442</v>
      </c>
      <c r="D1400" t="s">
        <v>1823</v>
      </c>
      <c r="E1400">
        <v>9</v>
      </c>
      <c r="F1400" s="4">
        <v>0</v>
      </c>
      <c r="G1400" s="4">
        <v>0</v>
      </c>
      <c r="H1400" s="4">
        <v>19.7</v>
      </c>
      <c r="I1400" s="4">
        <v>80.3</v>
      </c>
      <c r="J1400" s="4">
        <v>83.8</v>
      </c>
      <c r="K1400" s="4">
        <v>29.42</v>
      </c>
      <c r="L1400" s="4">
        <v>-0.05</v>
      </c>
      <c r="M1400" s="4">
        <v>-0.01</v>
      </c>
      <c r="N1400" t="s">
        <v>85</v>
      </c>
      <c r="O1400" s="4">
        <f t="shared" si="126"/>
        <v>0.38</v>
      </c>
      <c r="P1400" s="5">
        <f t="shared" si="127"/>
        <v>0</v>
      </c>
      <c r="Q1400" t="str">
        <f t="shared" si="128"/>
        <v>Negative ΔP</v>
      </c>
      <c r="R1400" t="str">
        <f t="shared" si="129"/>
        <v>Within Model #180 range</v>
      </c>
      <c r="S1400" s="4" t="str">
        <f t="shared" si="130"/>
        <v>Not measured</v>
      </c>
      <c r="T1400" t="s">
        <v>86</v>
      </c>
      <c r="U1400" s="8" t="s">
        <v>788</v>
      </c>
      <c r="V1400" t="str">
        <f t="shared" si="131"/>
        <v>Tier 1</v>
      </c>
    </row>
    <row r="1401" spans="1:22">
      <c r="A1401" t="s">
        <v>1975</v>
      </c>
      <c r="B1401" t="s">
        <v>1800</v>
      </c>
      <c r="C1401" s="3">
        <v>46211.583333333343</v>
      </c>
      <c r="D1401" t="s">
        <v>1826</v>
      </c>
      <c r="E1401">
        <v>9</v>
      </c>
      <c r="F1401" s="4">
        <v>0.9</v>
      </c>
      <c r="G1401" s="4">
        <v>11</v>
      </c>
      <c r="H1401" s="4">
        <v>5.0999999999999996</v>
      </c>
      <c r="I1401" s="4">
        <v>83</v>
      </c>
      <c r="J1401" s="4">
        <v>84.250000000000028</v>
      </c>
      <c r="K1401" s="4">
        <v>29.42</v>
      </c>
      <c r="L1401" s="4">
        <v>0.01</v>
      </c>
      <c r="M1401" s="4">
        <v>0.01</v>
      </c>
      <c r="N1401" t="s">
        <v>85</v>
      </c>
      <c r="O1401" s="4">
        <f t="shared" si="126"/>
        <v>0.38</v>
      </c>
      <c r="P1401" s="5">
        <f t="shared" si="127"/>
        <v>3.0000000000000001E-3</v>
      </c>
      <c r="Q1401" t="str">
        <f t="shared" si="128"/>
        <v>Positive ΔP</v>
      </c>
      <c r="R1401" t="str">
        <f t="shared" si="129"/>
        <v>Within Model #180 range</v>
      </c>
      <c r="S1401" s="4" t="str">
        <f t="shared" si="130"/>
        <v>Not measured</v>
      </c>
      <c r="T1401" t="s">
        <v>86</v>
      </c>
      <c r="U1401" s="8" t="s">
        <v>788</v>
      </c>
      <c r="V1401" t="str">
        <f t="shared" si="131"/>
        <v>Tier 1</v>
      </c>
    </row>
    <row r="1402" spans="1:22">
      <c r="A1402" t="s">
        <v>1976</v>
      </c>
      <c r="B1402" t="s">
        <v>1800</v>
      </c>
      <c r="C1402" s="3">
        <v>46211.584722222222</v>
      </c>
      <c r="D1402" t="s">
        <v>1828</v>
      </c>
      <c r="E1402">
        <v>9</v>
      </c>
      <c r="F1402" s="4">
        <v>0.2</v>
      </c>
      <c r="G1402" s="4">
        <v>0.3</v>
      </c>
      <c r="H1402" s="4">
        <v>19.5</v>
      </c>
      <c r="I1402" s="4">
        <v>80</v>
      </c>
      <c r="J1402" s="4">
        <v>79.7</v>
      </c>
      <c r="K1402" s="4">
        <v>29.42</v>
      </c>
      <c r="L1402" s="4">
        <v>-0.05</v>
      </c>
      <c r="M1402" s="4">
        <v>-0.01</v>
      </c>
      <c r="N1402" t="s">
        <v>85</v>
      </c>
      <c r="O1402" s="4">
        <f t="shared" si="126"/>
        <v>0.38</v>
      </c>
      <c r="P1402" s="5">
        <f t="shared" si="127"/>
        <v>1E-3</v>
      </c>
      <c r="Q1402" t="str">
        <f t="shared" si="128"/>
        <v>Negative ΔP</v>
      </c>
      <c r="R1402" t="str">
        <f t="shared" si="129"/>
        <v>Within Model #180 range</v>
      </c>
      <c r="S1402" s="4" t="str">
        <f t="shared" si="130"/>
        <v>Not measured</v>
      </c>
      <c r="T1402" t="s">
        <v>86</v>
      </c>
      <c r="U1402" s="8" t="s">
        <v>788</v>
      </c>
      <c r="V1402" t="str">
        <f t="shared" si="131"/>
        <v>Tier 1</v>
      </c>
    </row>
    <row r="1403" spans="1:22">
      <c r="A1403" t="s">
        <v>1977</v>
      </c>
      <c r="B1403" t="s">
        <v>1800</v>
      </c>
      <c r="C1403" s="3">
        <v>46211.586805555547</v>
      </c>
      <c r="D1403" t="s">
        <v>1830</v>
      </c>
      <c r="E1403">
        <v>9</v>
      </c>
      <c r="F1403" s="4">
        <v>49.5</v>
      </c>
      <c r="G1403" s="4">
        <v>21.4</v>
      </c>
      <c r="H1403" s="4">
        <v>0.6</v>
      </c>
      <c r="I1403" s="4">
        <v>28.5</v>
      </c>
      <c r="J1403" s="4">
        <v>78.150000000000006</v>
      </c>
      <c r="K1403" s="4">
        <v>29.42</v>
      </c>
      <c r="L1403" s="4">
        <v>0.05</v>
      </c>
      <c r="M1403" s="4">
        <v>0.06</v>
      </c>
      <c r="N1403" t="s">
        <v>85</v>
      </c>
      <c r="O1403" s="4">
        <f t="shared" si="126"/>
        <v>0.93</v>
      </c>
      <c r="P1403" s="5">
        <f t="shared" si="127"/>
        <v>0.46</v>
      </c>
      <c r="Q1403" t="str">
        <f t="shared" si="128"/>
        <v>Positive ΔP</v>
      </c>
      <c r="R1403" t="str">
        <f t="shared" si="129"/>
        <v>Within Model #180 range</v>
      </c>
      <c r="S1403" s="4" t="str">
        <f t="shared" si="130"/>
        <v>Not measured</v>
      </c>
      <c r="T1403" t="s">
        <v>86</v>
      </c>
      <c r="U1403" s="8" t="s">
        <v>788</v>
      </c>
      <c r="V1403" t="str">
        <f t="shared" si="131"/>
        <v>Tier 3</v>
      </c>
    </row>
    <row r="1404" spans="1:22">
      <c r="A1404" t="s">
        <v>1978</v>
      </c>
      <c r="B1404" t="s">
        <v>1800</v>
      </c>
      <c r="C1404" s="3">
        <v>46211.588888888888</v>
      </c>
      <c r="D1404" t="s">
        <v>1832</v>
      </c>
      <c r="E1404">
        <v>9</v>
      </c>
      <c r="F1404" s="4">
        <v>3.5</v>
      </c>
      <c r="G1404" s="4">
        <v>1.4</v>
      </c>
      <c r="H1404" s="4">
        <v>17.899999999999999</v>
      </c>
      <c r="I1404" s="4">
        <v>77.2</v>
      </c>
      <c r="J1404" s="4">
        <v>78.599999999999994</v>
      </c>
      <c r="K1404" s="4">
        <v>29.42</v>
      </c>
      <c r="L1404" s="4">
        <v>-0.03</v>
      </c>
      <c r="M1404" s="4">
        <v>-0.01</v>
      </c>
      <c r="N1404" t="s">
        <v>85</v>
      </c>
      <c r="O1404" s="4">
        <f t="shared" si="126"/>
        <v>0.38</v>
      </c>
      <c r="P1404" s="5">
        <f t="shared" si="127"/>
        <v>1.2999999999999999E-2</v>
      </c>
      <c r="Q1404" t="str">
        <f t="shared" si="128"/>
        <v>Negative ΔP</v>
      </c>
      <c r="R1404" t="str">
        <f t="shared" si="129"/>
        <v>Within Model #180 range</v>
      </c>
      <c r="S1404" s="4" t="str">
        <f t="shared" si="130"/>
        <v>Not measured</v>
      </c>
      <c r="T1404" t="s">
        <v>86</v>
      </c>
      <c r="U1404" s="8" t="s">
        <v>788</v>
      </c>
      <c r="V1404" t="str">
        <f t="shared" si="131"/>
        <v>Tier 3</v>
      </c>
    </row>
    <row r="1405" spans="1:22">
      <c r="A1405" t="s">
        <v>1979</v>
      </c>
      <c r="B1405" t="s">
        <v>1800</v>
      </c>
      <c r="C1405" s="3">
        <v>46211.590277777781</v>
      </c>
      <c r="D1405" t="s">
        <v>1834</v>
      </c>
      <c r="E1405">
        <v>9</v>
      </c>
      <c r="F1405" s="4">
        <v>15.4</v>
      </c>
      <c r="G1405" s="4">
        <v>4.7</v>
      </c>
      <c r="H1405" s="4">
        <v>15</v>
      </c>
      <c r="I1405" s="4">
        <v>64.900000000000006</v>
      </c>
      <c r="J1405" s="4">
        <v>79.05</v>
      </c>
      <c r="K1405" s="4">
        <v>29.42</v>
      </c>
      <c r="L1405" s="4">
        <v>0.03</v>
      </c>
      <c r="M1405" s="4">
        <v>0.01</v>
      </c>
      <c r="N1405" t="s">
        <v>85</v>
      </c>
      <c r="O1405" s="4">
        <f t="shared" si="126"/>
        <v>0.38</v>
      </c>
      <c r="P1405" s="5">
        <f t="shared" si="127"/>
        <v>5.8999999999999997E-2</v>
      </c>
      <c r="Q1405" t="str">
        <f t="shared" si="128"/>
        <v>Positive ΔP</v>
      </c>
      <c r="R1405" t="str">
        <f t="shared" si="129"/>
        <v>Within Model #180 range</v>
      </c>
      <c r="S1405" s="4" t="str">
        <f t="shared" si="130"/>
        <v>Not measured</v>
      </c>
      <c r="T1405" t="s">
        <v>86</v>
      </c>
      <c r="U1405" s="8" t="s">
        <v>788</v>
      </c>
      <c r="V1405" t="str">
        <f t="shared" si="131"/>
        <v>Tier 3</v>
      </c>
    </row>
    <row r="1406" spans="1:22">
      <c r="A1406" t="s">
        <v>1980</v>
      </c>
      <c r="B1406" t="s">
        <v>1800</v>
      </c>
      <c r="D1406" t="s">
        <v>1801</v>
      </c>
      <c r="E1406">
        <v>3</v>
      </c>
      <c r="F1406" s="4">
        <v>0.1</v>
      </c>
      <c r="G1406" s="4">
        <v>7.3</v>
      </c>
      <c r="H1406" s="4">
        <v>12.3</v>
      </c>
      <c r="I1406" s="4">
        <v>80.3</v>
      </c>
      <c r="J1406" s="4">
        <v>29.1</v>
      </c>
      <c r="K1406" s="4">
        <v>29.42</v>
      </c>
      <c r="L1406" t="s">
        <v>85</v>
      </c>
      <c r="M1406" t="s">
        <v>85</v>
      </c>
      <c r="N1406" t="s">
        <v>85</v>
      </c>
      <c r="O1406" s="4" t="str">
        <f t="shared" si="126"/>
        <v>Not measured</v>
      </c>
      <c r="P1406" s="5" t="str">
        <f t="shared" si="127"/>
        <v>Not measured</v>
      </c>
      <c r="Q1406" t="str">
        <f t="shared" si="128"/>
        <v>Not measured</v>
      </c>
      <c r="R1406" t="str">
        <f t="shared" si="129"/>
        <v>Not measured</v>
      </c>
      <c r="S1406" s="4" t="str">
        <f t="shared" si="130"/>
        <v>Not measured</v>
      </c>
      <c r="T1406" t="s">
        <v>1981</v>
      </c>
      <c r="U1406" s="8" t="s">
        <v>1982</v>
      </c>
      <c r="V1406" t="str">
        <f t="shared" si="131"/>
        <v>Tier 1</v>
      </c>
    </row>
    <row r="1407" spans="1:22">
      <c r="A1407" t="s">
        <v>1983</v>
      </c>
      <c r="B1407" t="s">
        <v>1800</v>
      </c>
      <c r="D1407" t="s">
        <v>1805</v>
      </c>
      <c r="E1407">
        <v>3</v>
      </c>
      <c r="F1407" s="4">
        <v>0.2</v>
      </c>
      <c r="G1407" s="4">
        <v>0.2</v>
      </c>
      <c r="H1407" s="4">
        <v>21.3</v>
      </c>
      <c r="I1407" s="4">
        <v>78.3</v>
      </c>
      <c r="J1407" s="4">
        <v>26.9</v>
      </c>
      <c r="K1407" s="4">
        <v>29.42</v>
      </c>
      <c r="L1407" t="s">
        <v>85</v>
      </c>
      <c r="M1407" t="s">
        <v>85</v>
      </c>
      <c r="N1407" t="s">
        <v>85</v>
      </c>
      <c r="O1407" s="4" t="str">
        <f t="shared" si="126"/>
        <v>Not measured</v>
      </c>
      <c r="P1407" s="5" t="str">
        <f t="shared" si="127"/>
        <v>Not measured</v>
      </c>
      <c r="Q1407" t="str">
        <f t="shared" si="128"/>
        <v>Not measured</v>
      </c>
      <c r="R1407" t="str">
        <f t="shared" si="129"/>
        <v>Not measured</v>
      </c>
      <c r="S1407" s="4" t="str">
        <f t="shared" si="130"/>
        <v>Not measured</v>
      </c>
      <c r="T1407" t="s">
        <v>1981</v>
      </c>
      <c r="U1407" s="8" t="s">
        <v>1982</v>
      </c>
      <c r="V1407" t="str">
        <f t="shared" si="131"/>
        <v>Tier 1</v>
      </c>
    </row>
    <row r="1408" spans="1:22">
      <c r="A1408" t="s">
        <v>1984</v>
      </c>
      <c r="B1408" t="s">
        <v>1800</v>
      </c>
      <c r="D1408" t="s">
        <v>1807</v>
      </c>
      <c r="E1408">
        <v>3</v>
      </c>
      <c r="F1408" s="4">
        <v>0.1</v>
      </c>
      <c r="G1408" s="4">
        <v>7.9</v>
      </c>
      <c r="H1408" s="4">
        <v>10.9</v>
      </c>
      <c r="I1408" s="4">
        <v>81.2</v>
      </c>
      <c r="J1408" s="4">
        <v>26.9</v>
      </c>
      <c r="K1408" s="4">
        <v>29.42</v>
      </c>
      <c r="L1408" t="s">
        <v>85</v>
      </c>
      <c r="M1408" t="s">
        <v>85</v>
      </c>
      <c r="N1408" t="s">
        <v>85</v>
      </c>
      <c r="O1408" s="4" t="str">
        <f t="shared" si="126"/>
        <v>Not measured</v>
      </c>
      <c r="P1408" s="5" t="str">
        <f t="shared" si="127"/>
        <v>Not measured</v>
      </c>
      <c r="Q1408" t="str">
        <f t="shared" si="128"/>
        <v>Not measured</v>
      </c>
      <c r="R1408" t="str">
        <f t="shared" si="129"/>
        <v>Not measured</v>
      </c>
      <c r="S1408" s="4" t="str">
        <f t="shared" si="130"/>
        <v>Not measured</v>
      </c>
      <c r="T1408" t="s">
        <v>1981</v>
      </c>
      <c r="U1408" s="8" t="s">
        <v>1982</v>
      </c>
      <c r="V1408" t="str">
        <f t="shared" si="131"/>
        <v>Tier 1</v>
      </c>
    </row>
    <row r="1409" spans="1:22">
      <c r="A1409" t="s">
        <v>1985</v>
      </c>
      <c r="B1409" t="s">
        <v>1800</v>
      </c>
      <c r="D1409" t="s">
        <v>1809</v>
      </c>
      <c r="E1409">
        <v>3</v>
      </c>
      <c r="F1409" s="4">
        <v>0.6</v>
      </c>
      <c r="G1409" s="4">
        <v>4.8</v>
      </c>
      <c r="H1409" s="4">
        <v>12.4</v>
      </c>
      <c r="I1409" s="4">
        <v>82.2</v>
      </c>
      <c r="J1409" s="4">
        <v>29</v>
      </c>
      <c r="K1409" s="4">
        <v>29.42</v>
      </c>
      <c r="L1409" t="s">
        <v>85</v>
      </c>
      <c r="M1409" t="s">
        <v>85</v>
      </c>
      <c r="N1409" t="s">
        <v>85</v>
      </c>
      <c r="O1409" s="4" t="str">
        <f t="shared" si="126"/>
        <v>Not measured</v>
      </c>
      <c r="P1409" s="5" t="str">
        <f t="shared" si="127"/>
        <v>Not measured</v>
      </c>
      <c r="Q1409" t="str">
        <f t="shared" si="128"/>
        <v>Not measured</v>
      </c>
      <c r="R1409" t="str">
        <f t="shared" si="129"/>
        <v>Not measured</v>
      </c>
      <c r="S1409" s="4" t="str">
        <f t="shared" si="130"/>
        <v>Not measured</v>
      </c>
      <c r="T1409" t="s">
        <v>1981</v>
      </c>
      <c r="U1409" s="8" t="s">
        <v>1982</v>
      </c>
      <c r="V1409" t="str">
        <f t="shared" si="131"/>
        <v>Tier 1</v>
      </c>
    </row>
    <row r="1410" spans="1:22">
      <c r="A1410" t="s">
        <v>1986</v>
      </c>
      <c r="B1410" t="s">
        <v>1800</v>
      </c>
      <c r="D1410" t="s">
        <v>1811</v>
      </c>
      <c r="E1410">
        <v>3</v>
      </c>
      <c r="F1410" s="4">
        <v>0.1</v>
      </c>
      <c r="G1410" s="4">
        <v>0.4</v>
      </c>
      <c r="H1410" s="4">
        <v>20.5</v>
      </c>
      <c r="I1410" s="4">
        <v>79</v>
      </c>
      <c r="J1410" s="4">
        <v>29.5</v>
      </c>
      <c r="K1410" s="4">
        <v>29.42</v>
      </c>
      <c r="L1410" t="s">
        <v>85</v>
      </c>
      <c r="M1410" t="s">
        <v>85</v>
      </c>
      <c r="N1410" t="s">
        <v>85</v>
      </c>
      <c r="O1410" s="4" t="str">
        <f t="shared" ref="O1410:O1473" si="132">IF(NOT(ISNUMBER(M1410)),"Not measured",IF(ABS(M1410)=0,0,IF(OR(ABS(M1410)&lt;0.01,ABS(M1410)&gt;24),"Not calculated",ROUND(3.8*SQRT(ABS(M1410)),2))))</f>
        <v>Not measured</v>
      </c>
      <c r="P1410" s="5" t="str">
        <f t="shared" ref="P1410:P1473" si="133">IF(AND(ISNUMBER(O1410),ISNUMBER(F1410)),ROUND(O1410*F1410/100,3),IF(O1410="Not calculated","Not calculated","Not measured"))</f>
        <v>Not measured</v>
      </c>
      <c r="Q1410" t="str">
        <f t="shared" ref="Q1410:Q1473" si="134">IF(NOT(ISNUMBER(M1410)),"Not measured",IF(M1410&gt;0,"Positive ΔP",IF(M1410&lt;0,"Negative ΔP","Zero ΔP")))</f>
        <v>Not measured</v>
      </c>
      <c r="R1410" t="str">
        <f t="shared" ref="R1410:R1473" si="135">IF(NOT(ISNUMBER(M1410)),"Not measured",IF(ABS(M1410)=0,"Zero / below detection",IF(ABS(M1410)&lt;0.01,"Below table minimum",IF(ABS(M1410)&gt;24,"Above table maximum",IF(3.8*SQRT(ABS(M1410))&gt;10,"Above recommended range","Within Model #180 range")))))</f>
        <v>Not measured</v>
      </c>
      <c r="S1410" s="4" t="str">
        <f t="shared" ref="S1410:S1473" si="136">IF(AND(ISNUMBER(N1410),ISNUMBER(O1410)),ROUND(N1410-O1410,2),IF(O1410="Not calculated","Not calculated","Not measured"))</f>
        <v>Not measured</v>
      </c>
      <c r="T1410" t="s">
        <v>1981</v>
      </c>
      <c r="U1410" s="8" t="s">
        <v>1982</v>
      </c>
      <c r="V1410" t="str">
        <f t="shared" ref="V1410:V1473" si="137">IF(NOT(ISNUMBER(F1410)),"Not Classified",IF(F1410&lt;=1.25,"Tier 1",IF(F1410&lt;2.5,"Tier 2","Tier 3")))</f>
        <v>Tier 1</v>
      </c>
    </row>
    <row r="1411" spans="1:22">
      <c r="A1411" t="s">
        <v>1987</v>
      </c>
      <c r="B1411" t="s">
        <v>1800</v>
      </c>
      <c r="D1411" t="s">
        <v>1813</v>
      </c>
      <c r="E1411">
        <v>3</v>
      </c>
      <c r="F1411" s="4">
        <v>4.4000000000000004</v>
      </c>
      <c r="G1411" s="4">
        <v>1.7</v>
      </c>
      <c r="H1411" s="4">
        <v>20.7</v>
      </c>
      <c r="I1411" s="4">
        <v>73.2</v>
      </c>
      <c r="J1411" s="4">
        <v>26.5</v>
      </c>
      <c r="K1411" s="4">
        <v>29.42</v>
      </c>
      <c r="L1411" t="s">
        <v>85</v>
      </c>
      <c r="M1411" t="s">
        <v>85</v>
      </c>
      <c r="N1411" t="s">
        <v>85</v>
      </c>
      <c r="O1411" s="4" t="str">
        <f t="shared" si="132"/>
        <v>Not measured</v>
      </c>
      <c r="P1411" s="5" t="str">
        <f t="shared" si="133"/>
        <v>Not measured</v>
      </c>
      <c r="Q1411" t="str">
        <f t="shared" si="134"/>
        <v>Not measured</v>
      </c>
      <c r="R1411" t="str">
        <f t="shared" si="135"/>
        <v>Not measured</v>
      </c>
      <c r="S1411" s="4" t="str">
        <f t="shared" si="136"/>
        <v>Not measured</v>
      </c>
      <c r="T1411" t="s">
        <v>1981</v>
      </c>
      <c r="U1411" s="8" t="s">
        <v>1982</v>
      </c>
      <c r="V1411" t="str">
        <f t="shared" si="137"/>
        <v>Tier 3</v>
      </c>
    </row>
    <row r="1412" spans="1:22">
      <c r="A1412" t="s">
        <v>1988</v>
      </c>
      <c r="B1412" t="s">
        <v>1800</v>
      </c>
      <c r="D1412" t="s">
        <v>1815</v>
      </c>
      <c r="E1412">
        <v>3</v>
      </c>
      <c r="F1412" s="4">
        <v>0.2</v>
      </c>
      <c r="G1412" s="4">
        <v>3.2</v>
      </c>
      <c r="H1412" s="4">
        <v>18.399999999999999</v>
      </c>
      <c r="I1412" s="4">
        <v>78.2</v>
      </c>
      <c r="J1412" s="4">
        <v>27.5</v>
      </c>
      <c r="K1412" s="4">
        <v>29.42</v>
      </c>
      <c r="L1412" t="s">
        <v>85</v>
      </c>
      <c r="M1412" t="s">
        <v>85</v>
      </c>
      <c r="N1412" t="s">
        <v>85</v>
      </c>
      <c r="O1412" s="4" t="str">
        <f t="shared" si="132"/>
        <v>Not measured</v>
      </c>
      <c r="P1412" s="5" t="str">
        <f t="shared" si="133"/>
        <v>Not measured</v>
      </c>
      <c r="Q1412" t="str">
        <f t="shared" si="134"/>
        <v>Not measured</v>
      </c>
      <c r="R1412" t="str">
        <f t="shared" si="135"/>
        <v>Not measured</v>
      </c>
      <c r="S1412" s="4" t="str">
        <f t="shared" si="136"/>
        <v>Not measured</v>
      </c>
      <c r="T1412" t="s">
        <v>1981</v>
      </c>
      <c r="U1412" s="8" t="s">
        <v>1982</v>
      </c>
      <c r="V1412" t="str">
        <f t="shared" si="137"/>
        <v>Tier 1</v>
      </c>
    </row>
    <row r="1413" spans="1:22">
      <c r="A1413" t="s">
        <v>1989</v>
      </c>
      <c r="B1413" t="s">
        <v>1800</v>
      </c>
      <c r="D1413" t="s">
        <v>1817</v>
      </c>
      <c r="E1413">
        <v>3</v>
      </c>
      <c r="F1413" s="4">
        <v>0.1</v>
      </c>
      <c r="G1413" s="4">
        <v>0.5</v>
      </c>
      <c r="H1413" s="4">
        <v>21.9</v>
      </c>
      <c r="I1413" s="4">
        <v>77.5</v>
      </c>
      <c r="J1413" s="4">
        <v>26.8</v>
      </c>
      <c r="K1413" s="4">
        <v>29.42</v>
      </c>
      <c r="L1413" t="s">
        <v>85</v>
      </c>
      <c r="M1413" t="s">
        <v>85</v>
      </c>
      <c r="N1413" t="s">
        <v>85</v>
      </c>
      <c r="O1413" s="4" t="str">
        <f t="shared" si="132"/>
        <v>Not measured</v>
      </c>
      <c r="P1413" s="5" t="str">
        <f t="shared" si="133"/>
        <v>Not measured</v>
      </c>
      <c r="Q1413" t="str">
        <f t="shared" si="134"/>
        <v>Not measured</v>
      </c>
      <c r="R1413" t="str">
        <f t="shared" si="135"/>
        <v>Not measured</v>
      </c>
      <c r="S1413" s="4" t="str">
        <f t="shared" si="136"/>
        <v>Not measured</v>
      </c>
      <c r="T1413" t="s">
        <v>1981</v>
      </c>
      <c r="U1413" s="8" t="s">
        <v>1982</v>
      </c>
      <c r="V1413" t="str">
        <f t="shared" si="137"/>
        <v>Tier 1</v>
      </c>
    </row>
    <row r="1414" spans="1:22">
      <c r="A1414" t="s">
        <v>1990</v>
      </c>
      <c r="B1414" t="s">
        <v>1800</v>
      </c>
      <c r="D1414" t="s">
        <v>1819</v>
      </c>
      <c r="E1414">
        <v>3</v>
      </c>
      <c r="F1414" s="4">
        <v>0.1</v>
      </c>
      <c r="G1414" s="4">
        <v>0.1</v>
      </c>
      <c r="H1414" s="4">
        <v>23.2</v>
      </c>
      <c r="I1414" s="4">
        <v>76.599999999999994</v>
      </c>
      <c r="J1414" s="4">
        <v>27</v>
      </c>
      <c r="K1414" s="4">
        <v>29.42</v>
      </c>
      <c r="L1414" t="s">
        <v>85</v>
      </c>
      <c r="M1414" t="s">
        <v>85</v>
      </c>
      <c r="N1414" t="s">
        <v>85</v>
      </c>
      <c r="O1414" s="4" t="str">
        <f t="shared" si="132"/>
        <v>Not measured</v>
      </c>
      <c r="P1414" s="5" t="str">
        <f t="shared" si="133"/>
        <v>Not measured</v>
      </c>
      <c r="Q1414" t="str">
        <f t="shared" si="134"/>
        <v>Not measured</v>
      </c>
      <c r="R1414" t="str">
        <f t="shared" si="135"/>
        <v>Not measured</v>
      </c>
      <c r="S1414" s="4" t="str">
        <f t="shared" si="136"/>
        <v>Not measured</v>
      </c>
      <c r="T1414" t="s">
        <v>1981</v>
      </c>
      <c r="U1414" s="8" t="s">
        <v>1982</v>
      </c>
      <c r="V1414" t="str">
        <f t="shared" si="137"/>
        <v>Tier 1</v>
      </c>
    </row>
    <row r="1415" spans="1:22">
      <c r="A1415" t="s">
        <v>1991</v>
      </c>
      <c r="B1415" t="s">
        <v>1800</v>
      </c>
      <c r="D1415" t="s">
        <v>1821</v>
      </c>
      <c r="E1415">
        <v>3</v>
      </c>
      <c r="F1415" s="4">
        <v>0.1</v>
      </c>
      <c r="G1415" s="4">
        <v>0.1</v>
      </c>
      <c r="H1415" s="4">
        <v>22.3</v>
      </c>
      <c r="I1415" s="4">
        <v>76.599999999999994</v>
      </c>
      <c r="J1415" s="4">
        <v>27</v>
      </c>
      <c r="K1415" s="4">
        <v>29.42</v>
      </c>
      <c r="L1415" t="s">
        <v>85</v>
      </c>
      <c r="M1415" t="s">
        <v>85</v>
      </c>
      <c r="N1415" t="s">
        <v>85</v>
      </c>
      <c r="O1415" s="4" t="str">
        <f t="shared" si="132"/>
        <v>Not measured</v>
      </c>
      <c r="P1415" s="5" t="str">
        <f t="shared" si="133"/>
        <v>Not measured</v>
      </c>
      <c r="Q1415" t="str">
        <f t="shared" si="134"/>
        <v>Not measured</v>
      </c>
      <c r="R1415" t="str">
        <f t="shared" si="135"/>
        <v>Not measured</v>
      </c>
      <c r="S1415" s="4" t="str">
        <f t="shared" si="136"/>
        <v>Not measured</v>
      </c>
      <c r="T1415" t="s">
        <v>1981</v>
      </c>
      <c r="U1415" s="8" t="s">
        <v>1992</v>
      </c>
      <c r="V1415" t="str">
        <f t="shared" si="137"/>
        <v>Tier 1</v>
      </c>
    </row>
    <row r="1416" spans="1:22" ht="41.4">
      <c r="A1416" t="s">
        <v>1993</v>
      </c>
      <c r="B1416" t="s">
        <v>1800</v>
      </c>
      <c r="D1416" t="s">
        <v>1823</v>
      </c>
      <c r="E1416">
        <v>3</v>
      </c>
      <c r="F1416" t="s">
        <v>85</v>
      </c>
      <c r="G1416" t="s">
        <v>85</v>
      </c>
      <c r="H1416" t="s">
        <v>85</v>
      </c>
      <c r="I1416" t="s">
        <v>85</v>
      </c>
      <c r="J1416" t="s">
        <v>85</v>
      </c>
      <c r="K1416" t="s">
        <v>85</v>
      </c>
      <c r="L1416" t="s">
        <v>85</v>
      </c>
      <c r="M1416" t="s">
        <v>85</v>
      </c>
      <c r="N1416" t="s">
        <v>85</v>
      </c>
      <c r="O1416" s="4" t="str">
        <f t="shared" si="132"/>
        <v>Not measured</v>
      </c>
      <c r="P1416" s="5" t="str">
        <f t="shared" si="133"/>
        <v>Not measured</v>
      </c>
      <c r="Q1416" t="str">
        <f t="shared" si="134"/>
        <v>Not measured</v>
      </c>
      <c r="R1416" t="str">
        <f t="shared" si="135"/>
        <v>Not measured</v>
      </c>
      <c r="S1416" s="4" t="str">
        <f t="shared" si="136"/>
        <v>Not measured</v>
      </c>
      <c r="T1416" t="s">
        <v>85</v>
      </c>
      <c r="U1416" s="8" t="s">
        <v>1824</v>
      </c>
      <c r="V1416" t="str">
        <f t="shared" si="137"/>
        <v>Not Classified</v>
      </c>
    </row>
    <row r="1417" spans="1:22">
      <c r="A1417" t="s">
        <v>1994</v>
      </c>
      <c r="B1417" t="s">
        <v>1800</v>
      </c>
      <c r="D1417" t="s">
        <v>1826</v>
      </c>
      <c r="E1417">
        <v>3</v>
      </c>
      <c r="F1417" s="4">
        <v>0.1</v>
      </c>
      <c r="G1417" s="4">
        <v>0.3</v>
      </c>
      <c r="H1417" s="4">
        <v>23.2</v>
      </c>
      <c r="I1417" s="4">
        <v>76.400000000000006</v>
      </c>
      <c r="J1417" s="4">
        <v>25.9</v>
      </c>
      <c r="K1417" s="4">
        <v>29.42</v>
      </c>
      <c r="L1417" t="s">
        <v>85</v>
      </c>
      <c r="M1417" t="s">
        <v>85</v>
      </c>
      <c r="N1417" t="s">
        <v>85</v>
      </c>
      <c r="O1417" s="4" t="str">
        <f t="shared" si="132"/>
        <v>Not measured</v>
      </c>
      <c r="P1417" s="5" t="str">
        <f t="shared" si="133"/>
        <v>Not measured</v>
      </c>
      <c r="Q1417" t="str">
        <f t="shared" si="134"/>
        <v>Not measured</v>
      </c>
      <c r="R1417" t="str">
        <f t="shared" si="135"/>
        <v>Not measured</v>
      </c>
      <c r="S1417" s="4" t="str">
        <f t="shared" si="136"/>
        <v>Not measured</v>
      </c>
      <c r="T1417" t="s">
        <v>1981</v>
      </c>
      <c r="U1417" s="8" t="s">
        <v>1982</v>
      </c>
      <c r="V1417" t="str">
        <f t="shared" si="137"/>
        <v>Tier 1</v>
      </c>
    </row>
    <row r="1418" spans="1:22">
      <c r="A1418" t="s">
        <v>1995</v>
      </c>
      <c r="B1418" t="s">
        <v>1800</v>
      </c>
      <c r="D1418" t="s">
        <v>1828</v>
      </c>
      <c r="E1418">
        <v>3</v>
      </c>
      <c r="F1418" s="4">
        <v>0</v>
      </c>
      <c r="G1418" s="4">
        <v>0.1</v>
      </c>
      <c r="H1418" s="4">
        <v>22.8</v>
      </c>
      <c r="I1418" s="4">
        <v>78</v>
      </c>
      <c r="J1418" s="4">
        <v>25.7</v>
      </c>
      <c r="K1418" s="4">
        <v>29.42</v>
      </c>
      <c r="L1418" t="s">
        <v>85</v>
      </c>
      <c r="M1418" t="s">
        <v>85</v>
      </c>
      <c r="N1418" t="s">
        <v>85</v>
      </c>
      <c r="O1418" s="4" t="str">
        <f t="shared" si="132"/>
        <v>Not measured</v>
      </c>
      <c r="P1418" s="5" t="str">
        <f t="shared" si="133"/>
        <v>Not measured</v>
      </c>
      <c r="Q1418" t="str">
        <f t="shared" si="134"/>
        <v>Not measured</v>
      </c>
      <c r="R1418" t="str">
        <f t="shared" si="135"/>
        <v>Not measured</v>
      </c>
      <c r="S1418" s="4" t="str">
        <f t="shared" si="136"/>
        <v>Not measured</v>
      </c>
      <c r="T1418" t="s">
        <v>1981</v>
      </c>
      <c r="U1418" s="8" t="s">
        <v>1982</v>
      </c>
      <c r="V1418" t="str">
        <f t="shared" si="137"/>
        <v>Tier 1</v>
      </c>
    </row>
    <row r="1419" spans="1:22">
      <c r="A1419" t="s">
        <v>1996</v>
      </c>
      <c r="B1419" t="s">
        <v>1800</v>
      </c>
      <c r="D1419" t="s">
        <v>1830</v>
      </c>
      <c r="E1419">
        <v>3</v>
      </c>
      <c r="F1419" s="4">
        <v>0.1</v>
      </c>
      <c r="G1419" s="4">
        <v>0.4</v>
      </c>
      <c r="H1419" s="4">
        <v>21.8</v>
      </c>
      <c r="I1419" s="4">
        <v>73.400000000000006</v>
      </c>
      <c r="J1419" s="4">
        <v>25.4</v>
      </c>
      <c r="K1419" s="4">
        <v>29.42</v>
      </c>
      <c r="L1419" t="s">
        <v>85</v>
      </c>
      <c r="M1419" t="s">
        <v>85</v>
      </c>
      <c r="N1419" t="s">
        <v>85</v>
      </c>
      <c r="O1419" s="4" t="str">
        <f t="shared" si="132"/>
        <v>Not measured</v>
      </c>
      <c r="P1419" s="5" t="str">
        <f t="shared" si="133"/>
        <v>Not measured</v>
      </c>
      <c r="Q1419" t="str">
        <f t="shared" si="134"/>
        <v>Not measured</v>
      </c>
      <c r="R1419" t="str">
        <f t="shared" si="135"/>
        <v>Not measured</v>
      </c>
      <c r="S1419" s="4" t="str">
        <f t="shared" si="136"/>
        <v>Not measured</v>
      </c>
      <c r="T1419" t="s">
        <v>1981</v>
      </c>
      <c r="U1419" s="8" t="s">
        <v>1982</v>
      </c>
      <c r="V1419" t="str">
        <f t="shared" si="137"/>
        <v>Tier 1</v>
      </c>
    </row>
    <row r="1420" spans="1:22">
      <c r="A1420" t="s">
        <v>1997</v>
      </c>
      <c r="B1420" t="s">
        <v>1800</v>
      </c>
      <c r="D1420" t="s">
        <v>1832</v>
      </c>
      <c r="E1420">
        <v>3</v>
      </c>
      <c r="F1420" s="4">
        <v>24.65</v>
      </c>
      <c r="G1420" s="4">
        <v>18.2</v>
      </c>
      <c r="H1420" s="4">
        <v>1.5</v>
      </c>
      <c r="I1420" s="4">
        <v>68</v>
      </c>
      <c r="J1420" s="4">
        <v>27.5</v>
      </c>
      <c r="K1420" s="4">
        <v>29.42</v>
      </c>
      <c r="L1420" t="s">
        <v>85</v>
      </c>
      <c r="M1420" t="s">
        <v>85</v>
      </c>
      <c r="N1420" t="s">
        <v>85</v>
      </c>
      <c r="O1420" s="4" t="str">
        <f t="shared" si="132"/>
        <v>Not measured</v>
      </c>
      <c r="P1420" s="5" t="str">
        <f t="shared" si="133"/>
        <v>Not measured</v>
      </c>
      <c r="Q1420" t="str">
        <f t="shared" si="134"/>
        <v>Not measured</v>
      </c>
      <c r="R1420" t="str">
        <f t="shared" si="135"/>
        <v>Not measured</v>
      </c>
      <c r="S1420" s="4" t="str">
        <f t="shared" si="136"/>
        <v>Not measured</v>
      </c>
      <c r="T1420" t="s">
        <v>1981</v>
      </c>
      <c r="U1420" s="8" t="s">
        <v>1982</v>
      </c>
      <c r="V1420" t="str">
        <f t="shared" si="137"/>
        <v>Tier 3</v>
      </c>
    </row>
    <row r="1421" spans="1:22">
      <c r="A1421" t="s">
        <v>1998</v>
      </c>
      <c r="B1421" t="s">
        <v>1800</v>
      </c>
      <c r="D1421" t="s">
        <v>1834</v>
      </c>
      <c r="E1421">
        <v>3</v>
      </c>
      <c r="F1421" s="4">
        <v>0.1</v>
      </c>
      <c r="G1421" s="4">
        <v>0.3</v>
      </c>
      <c r="H1421" s="4">
        <v>22.7</v>
      </c>
      <c r="I1421" s="4">
        <v>78.900000000000006</v>
      </c>
      <c r="J1421" s="4">
        <v>26.8</v>
      </c>
      <c r="K1421" s="4">
        <v>29.42</v>
      </c>
      <c r="L1421" t="s">
        <v>85</v>
      </c>
      <c r="M1421" t="s">
        <v>85</v>
      </c>
      <c r="N1421" t="s">
        <v>85</v>
      </c>
      <c r="O1421" s="4" t="str">
        <f t="shared" si="132"/>
        <v>Not measured</v>
      </c>
      <c r="P1421" s="5" t="str">
        <f t="shared" si="133"/>
        <v>Not measured</v>
      </c>
      <c r="Q1421" t="str">
        <f t="shared" si="134"/>
        <v>Not measured</v>
      </c>
      <c r="R1421" t="str">
        <f t="shared" si="135"/>
        <v>Not measured</v>
      </c>
      <c r="S1421" s="4" t="str">
        <f t="shared" si="136"/>
        <v>Not measured</v>
      </c>
      <c r="T1421" t="s">
        <v>1981</v>
      </c>
      <c r="U1421" s="8" t="s">
        <v>1982</v>
      </c>
      <c r="V1421" t="str">
        <f t="shared" si="137"/>
        <v>Tier 1</v>
      </c>
    </row>
    <row r="1422" spans="1:22">
      <c r="A1422" t="s">
        <v>1999</v>
      </c>
      <c r="B1422" t="s">
        <v>2000</v>
      </c>
      <c r="C1422" s="2">
        <v>45974</v>
      </c>
      <c r="D1422" t="s">
        <v>2001</v>
      </c>
      <c r="E1422">
        <v>1</v>
      </c>
      <c r="F1422" s="4">
        <v>0</v>
      </c>
      <c r="G1422" s="4">
        <v>0.1</v>
      </c>
      <c r="H1422" s="4">
        <v>23.7</v>
      </c>
      <c r="I1422" s="4">
        <v>76.2</v>
      </c>
      <c r="J1422" s="4">
        <v>44.7</v>
      </c>
      <c r="K1422" s="4">
        <v>29.08</v>
      </c>
      <c r="L1422" t="s">
        <v>85</v>
      </c>
      <c r="M1422" t="s">
        <v>85</v>
      </c>
      <c r="N1422" t="s">
        <v>85</v>
      </c>
      <c r="O1422" s="4" t="str">
        <f t="shared" si="132"/>
        <v>Not measured</v>
      </c>
      <c r="P1422" s="5" t="str">
        <f t="shared" si="133"/>
        <v>Not measured</v>
      </c>
      <c r="Q1422" t="str">
        <f t="shared" si="134"/>
        <v>Not measured</v>
      </c>
      <c r="R1422" t="str">
        <f t="shared" si="135"/>
        <v>Not measured</v>
      </c>
      <c r="S1422" s="4" t="str">
        <f t="shared" si="136"/>
        <v>Not measured</v>
      </c>
      <c r="T1422" t="s">
        <v>86</v>
      </c>
      <c r="U1422" s="8" t="s">
        <v>2002</v>
      </c>
      <c r="V1422" t="str">
        <f t="shared" si="137"/>
        <v>Tier 1</v>
      </c>
    </row>
    <row r="1423" spans="1:22">
      <c r="A1423" t="s">
        <v>2005</v>
      </c>
      <c r="B1423" t="s">
        <v>2000</v>
      </c>
      <c r="C1423" s="2">
        <v>45974</v>
      </c>
      <c r="D1423" t="s">
        <v>2006</v>
      </c>
      <c r="E1423">
        <v>1</v>
      </c>
      <c r="F1423" s="4">
        <v>0.3</v>
      </c>
      <c r="G1423" s="4">
        <v>0.5</v>
      </c>
      <c r="H1423" s="4">
        <v>23</v>
      </c>
      <c r="I1423" s="4">
        <v>76.2</v>
      </c>
      <c r="J1423" s="4">
        <v>45.1</v>
      </c>
      <c r="K1423" s="4">
        <v>29.08</v>
      </c>
      <c r="L1423" t="s">
        <v>85</v>
      </c>
      <c r="M1423" t="s">
        <v>85</v>
      </c>
      <c r="N1423" t="s">
        <v>85</v>
      </c>
      <c r="O1423" s="4" t="str">
        <f t="shared" si="132"/>
        <v>Not measured</v>
      </c>
      <c r="P1423" s="5" t="str">
        <f t="shared" si="133"/>
        <v>Not measured</v>
      </c>
      <c r="Q1423" t="str">
        <f t="shared" si="134"/>
        <v>Not measured</v>
      </c>
      <c r="R1423" t="str">
        <f t="shared" si="135"/>
        <v>Not measured</v>
      </c>
      <c r="S1423" s="4" t="str">
        <f t="shared" si="136"/>
        <v>Not measured</v>
      </c>
      <c r="T1423" t="s">
        <v>86</v>
      </c>
      <c r="U1423" s="8" t="s">
        <v>2002</v>
      </c>
      <c r="V1423" t="str">
        <f t="shared" si="137"/>
        <v>Tier 1</v>
      </c>
    </row>
    <row r="1424" spans="1:22">
      <c r="A1424" t="s">
        <v>2007</v>
      </c>
      <c r="B1424" t="s">
        <v>2000</v>
      </c>
      <c r="C1424" s="2">
        <v>45974</v>
      </c>
      <c r="D1424" t="s">
        <v>2008</v>
      </c>
      <c r="E1424">
        <v>1</v>
      </c>
      <c r="F1424" s="4">
        <v>1.5</v>
      </c>
      <c r="G1424" s="4">
        <v>1.2</v>
      </c>
      <c r="H1424" s="4">
        <v>21.4</v>
      </c>
      <c r="I1424" s="4">
        <v>75.900000000000006</v>
      </c>
      <c r="J1424" s="4">
        <v>42</v>
      </c>
      <c r="K1424" s="4">
        <v>29.08</v>
      </c>
      <c r="L1424" t="s">
        <v>85</v>
      </c>
      <c r="M1424" t="s">
        <v>85</v>
      </c>
      <c r="N1424" t="s">
        <v>85</v>
      </c>
      <c r="O1424" s="4" t="str">
        <f t="shared" si="132"/>
        <v>Not measured</v>
      </c>
      <c r="P1424" s="5" t="str">
        <f t="shared" si="133"/>
        <v>Not measured</v>
      </c>
      <c r="Q1424" t="str">
        <f t="shared" si="134"/>
        <v>Not measured</v>
      </c>
      <c r="R1424" t="str">
        <f t="shared" si="135"/>
        <v>Not measured</v>
      </c>
      <c r="S1424" s="4" t="str">
        <f t="shared" si="136"/>
        <v>Not measured</v>
      </c>
      <c r="T1424" t="s">
        <v>86</v>
      </c>
      <c r="U1424" s="8" t="s">
        <v>2002</v>
      </c>
      <c r="V1424" t="str">
        <f t="shared" si="137"/>
        <v>Tier 2</v>
      </c>
    </row>
    <row r="1425" spans="1:22">
      <c r="A1425" t="s">
        <v>2009</v>
      </c>
      <c r="B1425" t="s">
        <v>2000</v>
      </c>
      <c r="C1425" s="2">
        <v>45974</v>
      </c>
      <c r="D1425" t="s">
        <v>2010</v>
      </c>
      <c r="E1425">
        <v>1</v>
      </c>
      <c r="F1425" s="4">
        <v>0</v>
      </c>
      <c r="G1425" s="4">
        <v>0.1</v>
      </c>
      <c r="H1425" s="4">
        <v>22.5</v>
      </c>
      <c r="I1425" s="4">
        <v>77.400000000000006</v>
      </c>
      <c r="J1425" s="4">
        <v>45.1</v>
      </c>
      <c r="K1425" s="4">
        <v>29.08</v>
      </c>
      <c r="L1425" t="s">
        <v>85</v>
      </c>
      <c r="M1425" t="s">
        <v>85</v>
      </c>
      <c r="N1425" t="s">
        <v>85</v>
      </c>
      <c r="O1425" s="4" t="str">
        <f t="shared" si="132"/>
        <v>Not measured</v>
      </c>
      <c r="P1425" s="5" t="str">
        <f t="shared" si="133"/>
        <v>Not measured</v>
      </c>
      <c r="Q1425" t="str">
        <f t="shared" si="134"/>
        <v>Not measured</v>
      </c>
      <c r="R1425" t="str">
        <f t="shared" si="135"/>
        <v>Not measured</v>
      </c>
      <c r="S1425" s="4" t="str">
        <f t="shared" si="136"/>
        <v>Not measured</v>
      </c>
      <c r="T1425" t="s">
        <v>86</v>
      </c>
      <c r="U1425" s="8" t="s">
        <v>2002</v>
      </c>
      <c r="V1425" t="str">
        <f t="shared" si="137"/>
        <v>Tier 1</v>
      </c>
    </row>
    <row r="1426" spans="1:22">
      <c r="A1426" t="s">
        <v>2011</v>
      </c>
      <c r="B1426" t="s">
        <v>2000</v>
      </c>
      <c r="C1426" s="2">
        <v>45974</v>
      </c>
      <c r="D1426" t="s">
        <v>2012</v>
      </c>
      <c r="E1426">
        <v>1</v>
      </c>
      <c r="F1426" s="4">
        <v>0</v>
      </c>
      <c r="G1426" s="4">
        <v>0.1</v>
      </c>
      <c r="H1426" s="4">
        <v>23.8</v>
      </c>
      <c r="I1426" s="4">
        <v>76.099999999999994</v>
      </c>
      <c r="J1426" s="4">
        <v>44.9</v>
      </c>
      <c r="K1426" s="4">
        <v>29.08</v>
      </c>
      <c r="L1426" t="s">
        <v>85</v>
      </c>
      <c r="M1426" t="s">
        <v>85</v>
      </c>
      <c r="N1426" t="s">
        <v>85</v>
      </c>
      <c r="O1426" s="4" t="str">
        <f t="shared" si="132"/>
        <v>Not measured</v>
      </c>
      <c r="P1426" s="5" t="str">
        <f t="shared" si="133"/>
        <v>Not measured</v>
      </c>
      <c r="Q1426" t="str">
        <f t="shared" si="134"/>
        <v>Not measured</v>
      </c>
      <c r="R1426" t="str">
        <f t="shared" si="135"/>
        <v>Not measured</v>
      </c>
      <c r="S1426" s="4" t="str">
        <f t="shared" si="136"/>
        <v>Not measured</v>
      </c>
      <c r="T1426" t="s">
        <v>86</v>
      </c>
      <c r="U1426" s="8" t="s">
        <v>2002</v>
      </c>
      <c r="V1426" t="str">
        <f t="shared" si="137"/>
        <v>Tier 1</v>
      </c>
    </row>
    <row r="1427" spans="1:22">
      <c r="A1427" t="s">
        <v>2013</v>
      </c>
      <c r="B1427" t="s">
        <v>2000</v>
      </c>
      <c r="C1427" s="2">
        <v>45974</v>
      </c>
      <c r="D1427" t="s">
        <v>2014</v>
      </c>
      <c r="E1427">
        <v>1</v>
      </c>
      <c r="F1427" s="4">
        <v>0</v>
      </c>
      <c r="G1427" s="4">
        <v>0.1</v>
      </c>
      <c r="H1427" s="4">
        <v>23.9</v>
      </c>
      <c r="I1427" s="4">
        <v>76.099999999999994</v>
      </c>
      <c r="J1427" s="4">
        <v>45.8</v>
      </c>
      <c r="K1427" s="4">
        <v>29.08</v>
      </c>
      <c r="L1427" t="s">
        <v>85</v>
      </c>
      <c r="M1427" t="s">
        <v>85</v>
      </c>
      <c r="N1427" t="s">
        <v>85</v>
      </c>
      <c r="O1427" s="4" t="str">
        <f t="shared" si="132"/>
        <v>Not measured</v>
      </c>
      <c r="P1427" s="5" t="str">
        <f t="shared" si="133"/>
        <v>Not measured</v>
      </c>
      <c r="Q1427" t="str">
        <f t="shared" si="134"/>
        <v>Not measured</v>
      </c>
      <c r="R1427" t="str">
        <f t="shared" si="135"/>
        <v>Not measured</v>
      </c>
      <c r="S1427" s="4" t="str">
        <f t="shared" si="136"/>
        <v>Not measured</v>
      </c>
      <c r="T1427" t="s">
        <v>86</v>
      </c>
      <c r="U1427" s="8" t="s">
        <v>2002</v>
      </c>
      <c r="V1427" t="str">
        <f t="shared" si="137"/>
        <v>Tier 1</v>
      </c>
    </row>
    <row r="1428" spans="1:22">
      <c r="A1428" t="s">
        <v>2015</v>
      </c>
      <c r="B1428" t="s">
        <v>2000</v>
      </c>
      <c r="C1428" s="2">
        <v>45974</v>
      </c>
      <c r="D1428" t="s">
        <v>2016</v>
      </c>
      <c r="E1428">
        <v>1</v>
      </c>
      <c r="F1428" s="4">
        <v>0.2</v>
      </c>
      <c r="G1428" s="4">
        <v>0.2</v>
      </c>
      <c r="H1428" s="4">
        <v>23</v>
      </c>
      <c r="I1428" s="4">
        <v>76.7</v>
      </c>
      <c r="J1428" s="4">
        <v>44.4</v>
      </c>
      <c r="K1428" s="4">
        <v>29.08</v>
      </c>
      <c r="L1428" t="s">
        <v>85</v>
      </c>
      <c r="M1428" t="s">
        <v>85</v>
      </c>
      <c r="N1428" t="s">
        <v>85</v>
      </c>
      <c r="O1428" s="4" t="str">
        <f t="shared" si="132"/>
        <v>Not measured</v>
      </c>
      <c r="P1428" s="5" t="str">
        <f t="shared" si="133"/>
        <v>Not measured</v>
      </c>
      <c r="Q1428" t="str">
        <f t="shared" si="134"/>
        <v>Not measured</v>
      </c>
      <c r="R1428" t="str">
        <f t="shared" si="135"/>
        <v>Not measured</v>
      </c>
      <c r="S1428" s="4" t="str">
        <f t="shared" si="136"/>
        <v>Not measured</v>
      </c>
      <c r="T1428" t="s">
        <v>86</v>
      </c>
      <c r="U1428" s="8" t="s">
        <v>2002</v>
      </c>
      <c r="V1428" t="str">
        <f t="shared" si="137"/>
        <v>Tier 1</v>
      </c>
    </row>
    <row r="1429" spans="1:22">
      <c r="A1429" t="s">
        <v>2017</v>
      </c>
      <c r="B1429" t="s">
        <v>2000</v>
      </c>
      <c r="C1429" s="2">
        <v>45974</v>
      </c>
      <c r="D1429" t="s">
        <v>2018</v>
      </c>
      <c r="E1429">
        <v>1</v>
      </c>
      <c r="F1429" s="4">
        <v>0</v>
      </c>
      <c r="G1429" s="4">
        <v>0.1</v>
      </c>
      <c r="H1429" s="4">
        <v>22.6</v>
      </c>
      <c r="I1429" s="4">
        <v>77.3</v>
      </c>
      <c r="J1429" s="4">
        <v>41.3</v>
      </c>
      <c r="K1429" s="4">
        <v>29.08</v>
      </c>
      <c r="L1429" t="s">
        <v>85</v>
      </c>
      <c r="M1429" t="s">
        <v>85</v>
      </c>
      <c r="N1429" t="s">
        <v>85</v>
      </c>
      <c r="O1429" s="4" t="str">
        <f t="shared" si="132"/>
        <v>Not measured</v>
      </c>
      <c r="P1429" s="5" t="str">
        <f t="shared" si="133"/>
        <v>Not measured</v>
      </c>
      <c r="Q1429" t="str">
        <f t="shared" si="134"/>
        <v>Not measured</v>
      </c>
      <c r="R1429" t="str">
        <f t="shared" si="135"/>
        <v>Not measured</v>
      </c>
      <c r="S1429" s="4" t="str">
        <f t="shared" si="136"/>
        <v>Not measured</v>
      </c>
      <c r="T1429" t="s">
        <v>86</v>
      </c>
      <c r="U1429" s="8" t="s">
        <v>2002</v>
      </c>
      <c r="V1429" t="str">
        <f t="shared" si="137"/>
        <v>Tier 1</v>
      </c>
    </row>
    <row r="1430" spans="1:22">
      <c r="A1430" t="s">
        <v>2019</v>
      </c>
      <c r="B1430" t="s">
        <v>2000</v>
      </c>
      <c r="C1430" s="2">
        <v>46003</v>
      </c>
      <c r="D1430" t="s">
        <v>2001</v>
      </c>
      <c r="E1430">
        <v>2</v>
      </c>
      <c r="F1430" s="4">
        <v>2.1</v>
      </c>
      <c r="G1430" s="4">
        <v>2.2999999999999998</v>
      </c>
      <c r="H1430" s="4">
        <v>20.7</v>
      </c>
      <c r="I1430" s="4">
        <v>74.900000000000006</v>
      </c>
      <c r="J1430" s="4">
        <v>34.1</v>
      </c>
      <c r="K1430" s="4">
        <v>29.25</v>
      </c>
      <c r="L1430" t="s">
        <v>85</v>
      </c>
      <c r="M1430" t="s">
        <v>85</v>
      </c>
      <c r="N1430" t="s">
        <v>85</v>
      </c>
      <c r="O1430" s="4" t="str">
        <f t="shared" si="132"/>
        <v>Not measured</v>
      </c>
      <c r="P1430" s="5" t="str">
        <f t="shared" si="133"/>
        <v>Not measured</v>
      </c>
      <c r="Q1430" t="str">
        <f t="shared" si="134"/>
        <v>Not measured</v>
      </c>
      <c r="R1430" t="str">
        <f t="shared" si="135"/>
        <v>Not measured</v>
      </c>
      <c r="S1430" s="4" t="str">
        <f t="shared" si="136"/>
        <v>Not measured</v>
      </c>
      <c r="T1430" t="s">
        <v>86</v>
      </c>
      <c r="U1430" s="8" t="s">
        <v>2020</v>
      </c>
      <c r="V1430" t="str">
        <f t="shared" si="137"/>
        <v>Tier 2</v>
      </c>
    </row>
    <row r="1431" spans="1:22">
      <c r="A1431" t="s">
        <v>2021</v>
      </c>
      <c r="B1431" t="s">
        <v>2000</v>
      </c>
      <c r="C1431" s="2">
        <v>46003</v>
      </c>
      <c r="D1431" t="s">
        <v>2006</v>
      </c>
      <c r="E1431">
        <v>2</v>
      </c>
      <c r="F1431" s="4">
        <v>0.1</v>
      </c>
      <c r="G1431" s="4">
        <v>0.1</v>
      </c>
      <c r="H1431" s="4">
        <v>22.8</v>
      </c>
      <c r="I1431" s="4">
        <v>77.099999999999994</v>
      </c>
      <c r="J1431" s="4">
        <v>34.1</v>
      </c>
      <c r="K1431" s="4">
        <v>29.25</v>
      </c>
      <c r="L1431" t="s">
        <v>85</v>
      </c>
      <c r="M1431" t="s">
        <v>85</v>
      </c>
      <c r="N1431" t="s">
        <v>85</v>
      </c>
      <c r="O1431" s="4" t="str">
        <f t="shared" si="132"/>
        <v>Not measured</v>
      </c>
      <c r="P1431" s="5" t="str">
        <f t="shared" si="133"/>
        <v>Not measured</v>
      </c>
      <c r="Q1431" t="str">
        <f t="shared" si="134"/>
        <v>Not measured</v>
      </c>
      <c r="R1431" t="str">
        <f t="shared" si="135"/>
        <v>Not measured</v>
      </c>
      <c r="S1431" s="4" t="str">
        <f t="shared" si="136"/>
        <v>Not measured</v>
      </c>
      <c r="T1431" t="s">
        <v>86</v>
      </c>
      <c r="U1431" s="8" t="s">
        <v>2020</v>
      </c>
      <c r="V1431" t="str">
        <f t="shared" si="137"/>
        <v>Tier 1</v>
      </c>
    </row>
    <row r="1432" spans="1:22">
      <c r="A1432" t="s">
        <v>2022</v>
      </c>
      <c r="B1432" t="s">
        <v>2000</v>
      </c>
      <c r="C1432" s="2">
        <v>46003</v>
      </c>
      <c r="D1432" t="s">
        <v>2008</v>
      </c>
      <c r="E1432">
        <v>2</v>
      </c>
      <c r="F1432" s="4">
        <v>6.2</v>
      </c>
      <c r="G1432" s="4">
        <v>10.5</v>
      </c>
      <c r="H1432" s="4">
        <v>8.3000000000000007</v>
      </c>
      <c r="I1432" s="4">
        <v>75</v>
      </c>
      <c r="J1432" s="4">
        <v>34.1</v>
      </c>
      <c r="K1432" s="4">
        <v>29.25</v>
      </c>
      <c r="L1432" t="s">
        <v>85</v>
      </c>
      <c r="M1432" t="s">
        <v>85</v>
      </c>
      <c r="N1432" t="s">
        <v>85</v>
      </c>
      <c r="O1432" s="4" t="str">
        <f t="shared" si="132"/>
        <v>Not measured</v>
      </c>
      <c r="P1432" s="5" t="str">
        <f t="shared" si="133"/>
        <v>Not measured</v>
      </c>
      <c r="Q1432" t="str">
        <f t="shared" si="134"/>
        <v>Not measured</v>
      </c>
      <c r="R1432" t="str">
        <f t="shared" si="135"/>
        <v>Not measured</v>
      </c>
      <c r="S1432" s="4" t="str">
        <f t="shared" si="136"/>
        <v>Not measured</v>
      </c>
      <c r="T1432" t="s">
        <v>86</v>
      </c>
      <c r="U1432" s="8" t="s">
        <v>2020</v>
      </c>
      <c r="V1432" t="str">
        <f t="shared" si="137"/>
        <v>Tier 3</v>
      </c>
    </row>
    <row r="1433" spans="1:22">
      <c r="A1433" t="s">
        <v>2023</v>
      </c>
      <c r="B1433" t="s">
        <v>2000</v>
      </c>
      <c r="C1433" s="2">
        <v>46003</v>
      </c>
      <c r="D1433" t="s">
        <v>2010</v>
      </c>
      <c r="E1433">
        <v>2</v>
      </c>
      <c r="F1433" s="4">
        <v>0</v>
      </c>
      <c r="G1433" s="4">
        <v>4.4000000000000004</v>
      </c>
      <c r="H1433" s="4">
        <v>18.3</v>
      </c>
      <c r="I1433" s="4">
        <v>77.3</v>
      </c>
      <c r="J1433" s="4">
        <v>34.1</v>
      </c>
      <c r="K1433" s="4">
        <v>29.25</v>
      </c>
      <c r="L1433" t="s">
        <v>85</v>
      </c>
      <c r="M1433" t="s">
        <v>85</v>
      </c>
      <c r="N1433" t="s">
        <v>85</v>
      </c>
      <c r="O1433" s="4" t="str">
        <f t="shared" si="132"/>
        <v>Not measured</v>
      </c>
      <c r="P1433" s="5" t="str">
        <f t="shared" si="133"/>
        <v>Not measured</v>
      </c>
      <c r="Q1433" t="str">
        <f t="shared" si="134"/>
        <v>Not measured</v>
      </c>
      <c r="R1433" t="str">
        <f t="shared" si="135"/>
        <v>Not measured</v>
      </c>
      <c r="S1433" s="4" t="str">
        <f t="shared" si="136"/>
        <v>Not measured</v>
      </c>
      <c r="T1433" t="s">
        <v>86</v>
      </c>
      <c r="U1433" s="8" t="s">
        <v>2020</v>
      </c>
      <c r="V1433" t="str">
        <f t="shared" si="137"/>
        <v>Tier 1</v>
      </c>
    </row>
    <row r="1434" spans="1:22">
      <c r="A1434" t="s">
        <v>2024</v>
      </c>
      <c r="B1434" t="s">
        <v>2000</v>
      </c>
      <c r="C1434" s="2">
        <v>46003</v>
      </c>
      <c r="D1434" t="s">
        <v>2012</v>
      </c>
      <c r="E1434">
        <v>2</v>
      </c>
      <c r="F1434" s="4">
        <v>0.6</v>
      </c>
      <c r="G1434" s="4">
        <v>2.7</v>
      </c>
      <c r="H1434" s="4">
        <v>19.2</v>
      </c>
      <c r="I1434" s="4">
        <v>77.5</v>
      </c>
      <c r="J1434" s="4">
        <v>34.1</v>
      </c>
      <c r="K1434" s="4">
        <v>29.25</v>
      </c>
      <c r="L1434" t="s">
        <v>85</v>
      </c>
      <c r="M1434" t="s">
        <v>85</v>
      </c>
      <c r="N1434" t="s">
        <v>85</v>
      </c>
      <c r="O1434" s="4" t="str">
        <f t="shared" si="132"/>
        <v>Not measured</v>
      </c>
      <c r="P1434" s="5" t="str">
        <f t="shared" si="133"/>
        <v>Not measured</v>
      </c>
      <c r="Q1434" t="str">
        <f t="shared" si="134"/>
        <v>Not measured</v>
      </c>
      <c r="R1434" t="str">
        <f t="shared" si="135"/>
        <v>Not measured</v>
      </c>
      <c r="S1434" s="4" t="str">
        <f t="shared" si="136"/>
        <v>Not measured</v>
      </c>
      <c r="T1434" t="s">
        <v>86</v>
      </c>
      <c r="U1434" s="8" t="s">
        <v>2020</v>
      </c>
      <c r="V1434" t="str">
        <f t="shared" si="137"/>
        <v>Tier 1</v>
      </c>
    </row>
    <row r="1435" spans="1:22">
      <c r="A1435" t="s">
        <v>2025</v>
      </c>
      <c r="B1435" t="s">
        <v>2000</v>
      </c>
      <c r="C1435" s="2">
        <v>46003</v>
      </c>
      <c r="D1435" t="s">
        <v>2014</v>
      </c>
      <c r="E1435">
        <v>2</v>
      </c>
      <c r="F1435" s="4">
        <v>0.1</v>
      </c>
      <c r="G1435" s="4">
        <v>0</v>
      </c>
      <c r="H1435" s="4">
        <v>22.5</v>
      </c>
      <c r="I1435" s="4">
        <v>77.400000000000006</v>
      </c>
      <c r="J1435" s="4">
        <v>34.1</v>
      </c>
      <c r="K1435" s="4">
        <v>29.25</v>
      </c>
      <c r="L1435" t="s">
        <v>85</v>
      </c>
      <c r="M1435" t="s">
        <v>85</v>
      </c>
      <c r="N1435" t="s">
        <v>85</v>
      </c>
      <c r="O1435" s="4" t="str">
        <f t="shared" si="132"/>
        <v>Not measured</v>
      </c>
      <c r="P1435" s="5" t="str">
        <f t="shared" si="133"/>
        <v>Not measured</v>
      </c>
      <c r="Q1435" t="str">
        <f t="shared" si="134"/>
        <v>Not measured</v>
      </c>
      <c r="R1435" t="str">
        <f t="shared" si="135"/>
        <v>Not measured</v>
      </c>
      <c r="S1435" s="4" t="str">
        <f t="shared" si="136"/>
        <v>Not measured</v>
      </c>
      <c r="T1435" t="s">
        <v>86</v>
      </c>
      <c r="U1435" s="8" t="s">
        <v>2020</v>
      </c>
      <c r="V1435" t="str">
        <f t="shared" si="137"/>
        <v>Tier 1</v>
      </c>
    </row>
    <row r="1436" spans="1:22">
      <c r="A1436" t="s">
        <v>2026</v>
      </c>
      <c r="B1436" t="s">
        <v>2000</v>
      </c>
      <c r="C1436" s="2">
        <v>46003</v>
      </c>
      <c r="D1436" t="s">
        <v>2016</v>
      </c>
      <c r="E1436">
        <v>2</v>
      </c>
      <c r="F1436" s="4">
        <v>0</v>
      </c>
      <c r="G1436" s="4">
        <v>0.2</v>
      </c>
      <c r="H1436" s="4">
        <v>23.8</v>
      </c>
      <c r="I1436" s="4">
        <v>75.900000000000006</v>
      </c>
      <c r="J1436" s="4">
        <v>34.1</v>
      </c>
      <c r="K1436" s="4">
        <v>29.25</v>
      </c>
      <c r="L1436" t="s">
        <v>85</v>
      </c>
      <c r="M1436" t="s">
        <v>85</v>
      </c>
      <c r="N1436" t="s">
        <v>85</v>
      </c>
      <c r="O1436" s="4" t="str">
        <f t="shared" si="132"/>
        <v>Not measured</v>
      </c>
      <c r="P1436" s="5" t="str">
        <f t="shared" si="133"/>
        <v>Not measured</v>
      </c>
      <c r="Q1436" t="str">
        <f t="shared" si="134"/>
        <v>Not measured</v>
      </c>
      <c r="R1436" t="str">
        <f t="shared" si="135"/>
        <v>Not measured</v>
      </c>
      <c r="S1436" s="4" t="str">
        <f t="shared" si="136"/>
        <v>Not measured</v>
      </c>
      <c r="T1436" t="s">
        <v>86</v>
      </c>
      <c r="U1436" s="8" t="s">
        <v>2020</v>
      </c>
      <c r="V1436" t="str">
        <f t="shared" si="137"/>
        <v>Tier 1</v>
      </c>
    </row>
    <row r="1437" spans="1:22">
      <c r="A1437" t="s">
        <v>2027</v>
      </c>
      <c r="B1437" t="s">
        <v>2000</v>
      </c>
      <c r="C1437" s="2">
        <v>46003</v>
      </c>
      <c r="D1437" t="s">
        <v>2018</v>
      </c>
      <c r="E1437">
        <v>2</v>
      </c>
      <c r="F1437" s="4">
        <v>0</v>
      </c>
      <c r="G1437" s="4">
        <v>0.1</v>
      </c>
      <c r="H1437" s="4">
        <v>24.1</v>
      </c>
      <c r="I1437" s="4">
        <v>75.8</v>
      </c>
      <c r="J1437" s="4">
        <v>34.1</v>
      </c>
      <c r="K1437" s="4">
        <v>29.25</v>
      </c>
      <c r="L1437" t="s">
        <v>85</v>
      </c>
      <c r="M1437" t="s">
        <v>85</v>
      </c>
      <c r="N1437" t="s">
        <v>85</v>
      </c>
      <c r="O1437" s="4" t="str">
        <f t="shared" si="132"/>
        <v>Not measured</v>
      </c>
      <c r="P1437" s="5" t="str">
        <f t="shared" si="133"/>
        <v>Not measured</v>
      </c>
      <c r="Q1437" t="str">
        <f t="shared" si="134"/>
        <v>Not measured</v>
      </c>
      <c r="R1437" t="str">
        <f t="shared" si="135"/>
        <v>Not measured</v>
      </c>
      <c r="S1437" s="4" t="str">
        <f t="shared" si="136"/>
        <v>Not measured</v>
      </c>
      <c r="T1437" t="s">
        <v>86</v>
      </c>
      <c r="U1437" s="8" t="s">
        <v>2020</v>
      </c>
      <c r="V1437" t="str">
        <f t="shared" si="137"/>
        <v>Tier 1</v>
      </c>
    </row>
    <row r="1438" spans="1:22">
      <c r="A1438" t="s">
        <v>2028</v>
      </c>
      <c r="B1438" t="s">
        <v>2000</v>
      </c>
      <c r="C1438" s="3">
        <v>46093.475694444453</v>
      </c>
      <c r="D1438" t="s">
        <v>2014</v>
      </c>
      <c r="E1438">
        <v>3</v>
      </c>
      <c r="F1438" t="s">
        <v>85</v>
      </c>
      <c r="G1438" s="4">
        <v>0.1</v>
      </c>
      <c r="H1438" s="4">
        <v>21.3</v>
      </c>
      <c r="I1438" s="4">
        <v>78.599999999999994</v>
      </c>
      <c r="J1438" s="4">
        <v>46.7</v>
      </c>
      <c r="K1438" s="4">
        <v>29.06</v>
      </c>
      <c r="L1438" t="s">
        <v>85</v>
      </c>
      <c r="M1438" t="s">
        <v>85</v>
      </c>
      <c r="N1438" t="s">
        <v>85</v>
      </c>
      <c r="O1438" s="4" t="str">
        <f t="shared" si="132"/>
        <v>Not measured</v>
      </c>
      <c r="P1438" s="5" t="str">
        <f t="shared" si="133"/>
        <v>Not measured</v>
      </c>
      <c r="Q1438" t="str">
        <f t="shared" si="134"/>
        <v>Not measured</v>
      </c>
      <c r="R1438" t="str">
        <f t="shared" si="135"/>
        <v>Not measured</v>
      </c>
      <c r="S1438" s="4" t="str">
        <f t="shared" si="136"/>
        <v>Not measured</v>
      </c>
      <c r="T1438" t="s">
        <v>86</v>
      </c>
      <c r="U1438" s="8" t="s">
        <v>2029</v>
      </c>
      <c r="V1438" t="str">
        <f t="shared" si="137"/>
        <v>Not Classified</v>
      </c>
    </row>
    <row r="1439" spans="1:22">
      <c r="A1439" t="s">
        <v>2030</v>
      </c>
      <c r="B1439" t="s">
        <v>2000</v>
      </c>
      <c r="C1439" s="3">
        <v>46093.477777777778</v>
      </c>
      <c r="D1439" t="s">
        <v>2018</v>
      </c>
      <c r="E1439">
        <v>3</v>
      </c>
      <c r="F1439" t="s">
        <v>85</v>
      </c>
      <c r="G1439" s="4">
        <v>0.1</v>
      </c>
      <c r="H1439" s="4">
        <v>21.3</v>
      </c>
      <c r="I1439" s="4">
        <v>78.599999999999994</v>
      </c>
      <c r="J1439" s="4">
        <v>37.799999999999997</v>
      </c>
      <c r="K1439" s="4">
        <v>29.09</v>
      </c>
      <c r="L1439" t="s">
        <v>85</v>
      </c>
      <c r="M1439" t="s">
        <v>85</v>
      </c>
      <c r="N1439" t="s">
        <v>85</v>
      </c>
      <c r="O1439" s="4" t="str">
        <f t="shared" si="132"/>
        <v>Not measured</v>
      </c>
      <c r="P1439" s="5" t="str">
        <f t="shared" si="133"/>
        <v>Not measured</v>
      </c>
      <c r="Q1439" t="str">
        <f t="shared" si="134"/>
        <v>Not measured</v>
      </c>
      <c r="R1439" t="str">
        <f t="shared" si="135"/>
        <v>Not measured</v>
      </c>
      <c r="S1439" s="4" t="str">
        <f t="shared" si="136"/>
        <v>Not measured</v>
      </c>
      <c r="T1439" t="s">
        <v>86</v>
      </c>
      <c r="U1439" s="8" t="s">
        <v>2031</v>
      </c>
      <c r="V1439" t="str">
        <f t="shared" si="137"/>
        <v>Not Classified</v>
      </c>
    </row>
    <row r="1440" spans="1:22">
      <c r="A1440" t="s">
        <v>2032</v>
      </c>
      <c r="B1440" t="s">
        <v>2000</v>
      </c>
      <c r="C1440" s="3">
        <v>46093.479861111111</v>
      </c>
      <c r="D1440" t="s">
        <v>2016</v>
      </c>
      <c r="E1440">
        <v>3</v>
      </c>
      <c r="F1440" t="s">
        <v>85</v>
      </c>
      <c r="G1440" s="4">
        <v>0.1</v>
      </c>
      <c r="H1440" s="4">
        <v>21.4</v>
      </c>
      <c r="I1440" s="4">
        <v>78.5</v>
      </c>
      <c r="J1440" s="4">
        <v>37.9</v>
      </c>
      <c r="K1440" s="4">
        <v>29.1</v>
      </c>
      <c r="L1440" t="s">
        <v>85</v>
      </c>
      <c r="M1440" t="s">
        <v>85</v>
      </c>
      <c r="N1440" t="s">
        <v>85</v>
      </c>
      <c r="O1440" s="4" t="str">
        <f t="shared" si="132"/>
        <v>Not measured</v>
      </c>
      <c r="P1440" s="5" t="str">
        <f t="shared" si="133"/>
        <v>Not measured</v>
      </c>
      <c r="Q1440" t="str">
        <f t="shared" si="134"/>
        <v>Not measured</v>
      </c>
      <c r="R1440" t="str">
        <f t="shared" si="135"/>
        <v>Not measured</v>
      </c>
      <c r="S1440" s="4" t="str">
        <f t="shared" si="136"/>
        <v>Not measured</v>
      </c>
      <c r="T1440" t="s">
        <v>86</v>
      </c>
      <c r="U1440" s="8" t="s">
        <v>2033</v>
      </c>
      <c r="V1440" t="str">
        <f t="shared" si="137"/>
        <v>Not Classified</v>
      </c>
    </row>
    <row r="1441" spans="1:22">
      <c r="A1441" t="s">
        <v>2034</v>
      </c>
      <c r="B1441" t="s">
        <v>2000</v>
      </c>
      <c r="C1441" s="3">
        <v>46093.484027777777</v>
      </c>
      <c r="D1441" t="s">
        <v>2001</v>
      </c>
      <c r="E1441">
        <v>3</v>
      </c>
      <c r="F1441" t="s">
        <v>85</v>
      </c>
      <c r="G1441" s="4">
        <v>4.0999999999999996</v>
      </c>
      <c r="H1441" s="4">
        <v>18.3</v>
      </c>
      <c r="I1441" s="4">
        <v>73.099999999999994</v>
      </c>
      <c r="J1441" s="4">
        <v>39.299999999999997</v>
      </c>
      <c r="K1441" s="4">
        <v>29.06</v>
      </c>
      <c r="L1441" t="s">
        <v>85</v>
      </c>
      <c r="M1441" t="s">
        <v>85</v>
      </c>
      <c r="N1441" t="s">
        <v>85</v>
      </c>
      <c r="O1441" s="4" t="str">
        <f t="shared" si="132"/>
        <v>Not measured</v>
      </c>
      <c r="P1441" s="5" t="str">
        <f t="shared" si="133"/>
        <v>Not measured</v>
      </c>
      <c r="Q1441" t="str">
        <f t="shared" si="134"/>
        <v>Not measured</v>
      </c>
      <c r="R1441" t="str">
        <f t="shared" si="135"/>
        <v>Not measured</v>
      </c>
      <c r="S1441" s="4" t="str">
        <f t="shared" si="136"/>
        <v>Not measured</v>
      </c>
      <c r="T1441" t="s">
        <v>86</v>
      </c>
      <c r="U1441" s="8" t="s">
        <v>2029</v>
      </c>
      <c r="V1441" t="str">
        <f t="shared" si="137"/>
        <v>Not Classified</v>
      </c>
    </row>
    <row r="1442" spans="1:22">
      <c r="A1442" t="s">
        <v>2035</v>
      </c>
      <c r="B1442" t="s">
        <v>2000</v>
      </c>
      <c r="C1442" s="3">
        <v>46093.48541666667</v>
      </c>
      <c r="D1442" t="s">
        <v>2006</v>
      </c>
      <c r="E1442">
        <v>3</v>
      </c>
      <c r="F1442" t="s">
        <v>85</v>
      </c>
      <c r="G1442" s="4">
        <v>0.1</v>
      </c>
      <c r="H1442" s="4">
        <v>21.7</v>
      </c>
      <c r="I1442" s="4">
        <v>78.2</v>
      </c>
      <c r="J1442" s="4">
        <v>39.700000000000003</v>
      </c>
      <c r="K1442" s="4">
        <v>29.06</v>
      </c>
      <c r="L1442" t="s">
        <v>85</v>
      </c>
      <c r="M1442" t="s">
        <v>85</v>
      </c>
      <c r="N1442" t="s">
        <v>85</v>
      </c>
      <c r="O1442" s="4" t="str">
        <f t="shared" si="132"/>
        <v>Not measured</v>
      </c>
      <c r="P1442" s="5" t="str">
        <f t="shared" si="133"/>
        <v>Not measured</v>
      </c>
      <c r="Q1442" t="str">
        <f t="shared" si="134"/>
        <v>Not measured</v>
      </c>
      <c r="R1442" t="str">
        <f t="shared" si="135"/>
        <v>Not measured</v>
      </c>
      <c r="S1442" s="4" t="str">
        <f t="shared" si="136"/>
        <v>Not measured</v>
      </c>
      <c r="T1442" t="s">
        <v>86</v>
      </c>
      <c r="U1442" s="8" t="s">
        <v>2029</v>
      </c>
      <c r="V1442" t="str">
        <f t="shared" si="137"/>
        <v>Not Classified</v>
      </c>
    </row>
    <row r="1443" spans="1:22">
      <c r="A1443" t="s">
        <v>2036</v>
      </c>
      <c r="B1443" t="s">
        <v>2000</v>
      </c>
      <c r="C1443" s="3">
        <v>46093.487500000003</v>
      </c>
      <c r="D1443" t="s">
        <v>2008</v>
      </c>
      <c r="E1443">
        <v>3</v>
      </c>
      <c r="F1443" t="s">
        <v>85</v>
      </c>
      <c r="G1443" s="4">
        <v>2.1</v>
      </c>
      <c r="H1443" s="4">
        <v>18.5</v>
      </c>
      <c r="I1443" s="4">
        <v>77.3</v>
      </c>
      <c r="J1443" s="4">
        <v>38.700000000000003</v>
      </c>
      <c r="K1443" s="4">
        <v>29.06</v>
      </c>
      <c r="L1443" t="s">
        <v>85</v>
      </c>
      <c r="M1443" t="s">
        <v>85</v>
      </c>
      <c r="N1443" t="s">
        <v>85</v>
      </c>
      <c r="O1443" s="4" t="str">
        <f t="shared" si="132"/>
        <v>Not measured</v>
      </c>
      <c r="P1443" s="5" t="str">
        <f t="shared" si="133"/>
        <v>Not measured</v>
      </c>
      <c r="Q1443" t="str">
        <f t="shared" si="134"/>
        <v>Not measured</v>
      </c>
      <c r="R1443" t="str">
        <f t="shared" si="135"/>
        <v>Not measured</v>
      </c>
      <c r="S1443" s="4" t="str">
        <f t="shared" si="136"/>
        <v>Not measured</v>
      </c>
      <c r="T1443" t="s">
        <v>86</v>
      </c>
      <c r="U1443" s="8" t="s">
        <v>2029</v>
      </c>
      <c r="V1443" t="str">
        <f t="shared" si="137"/>
        <v>Not Classified</v>
      </c>
    </row>
    <row r="1444" spans="1:22">
      <c r="A1444" t="s">
        <v>2037</v>
      </c>
      <c r="B1444" t="s">
        <v>2000</v>
      </c>
      <c r="C1444" s="3">
        <v>46093.488194444442</v>
      </c>
      <c r="D1444" t="s">
        <v>2010</v>
      </c>
      <c r="E1444">
        <v>3</v>
      </c>
      <c r="F1444" t="s">
        <v>85</v>
      </c>
      <c r="G1444" s="4">
        <v>0.1</v>
      </c>
      <c r="H1444" s="4">
        <v>21.9</v>
      </c>
      <c r="I1444" s="4">
        <v>78</v>
      </c>
      <c r="J1444" s="4">
        <v>38.200000000000003</v>
      </c>
      <c r="K1444" s="4">
        <v>29.07</v>
      </c>
      <c r="L1444" t="s">
        <v>85</v>
      </c>
      <c r="M1444" t="s">
        <v>85</v>
      </c>
      <c r="N1444" t="s">
        <v>85</v>
      </c>
      <c r="O1444" s="4" t="str">
        <f t="shared" si="132"/>
        <v>Not measured</v>
      </c>
      <c r="P1444" s="5" t="str">
        <f t="shared" si="133"/>
        <v>Not measured</v>
      </c>
      <c r="Q1444" t="str">
        <f t="shared" si="134"/>
        <v>Not measured</v>
      </c>
      <c r="R1444" t="str">
        <f t="shared" si="135"/>
        <v>Not measured</v>
      </c>
      <c r="S1444" s="4" t="str">
        <f t="shared" si="136"/>
        <v>Not measured</v>
      </c>
      <c r="T1444" t="s">
        <v>86</v>
      </c>
      <c r="U1444" s="8" t="s">
        <v>2038</v>
      </c>
      <c r="V1444" t="str">
        <f t="shared" si="137"/>
        <v>Not Classified</v>
      </c>
    </row>
    <row r="1445" spans="1:22">
      <c r="A1445" t="s">
        <v>2039</v>
      </c>
      <c r="B1445" t="s">
        <v>2000</v>
      </c>
      <c r="C1445" s="3">
        <v>46093.490277777782</v>
      </c>
      <c r="D1445" t="s">
        <v>2012</v>
      </c>
      <c r="E1445">
        <v>3</v>
      </c>
      <c r="F1445" t="s">
        <v>85</v>
      </c>
      <c r="G1445" s="4">
        <v>0.1</v>
      </c>
      <c r="H1445" s="4">
        <v>22</v>
      </c>
      <c r="I1445" s="4">
        <v>77.900000000000006</v>
      </c>
      <c r="J1445" s="4">
        <v>37.299999999999997</v>
      </c>
      <c r="K1445" s="4">
        <v>29.08</v>
      </c>
      <c r="L1445" t="s">
        <v>85</v>
      </c>
      <c r="M1445" t="s">
        <v>85</v>
      </c>
      <c r="N1445" t="s">
        <v>85</v>
      </c>
      <c r="O1445" s="4" t="str">
        <f t="shared" si="132"/>
        <v>Not measured</v>
      </c>
      <c r="P1445" s="5" t="str">
        <f t="shared" si="133"/>
        <v>Not measured</v>
      </c>
      <c r="Q1445" t="str">
        <f t="shared" si="134"/>
        <v>Not measured</v>
      </c>
      <c r="R1445" t="str">
        <f t="shared" si="135"/>
        <v>Not measured</v>
      </c>
      <c r="S1445" s="4" t="str">
        <f t="shared" si="136"/>
        <v>Not measured</v>
      </c>
      <c r="T1445" t="s">
        <v>86</v>
      </c>
      <c r="U1445" s="8" t="s">
        <v>2040</v>
      </c>
      <c r="V1445" t="str">
        <f t="shared" si="137"/>
        <v>Not Classified</v>
      </c>
    </row>
    <row r="1446" spans="1:22">
      <c r="A1446" t="s">
        <v>2041</v>
      </c>
      <c r="B1446" t="s">
        <v>2000</v>
      </c>
      <c r="C1446" s="2">
        <v>46126</v>
      </c>
      <c r="D1446" t="s">
        <v>2001</v>
      </c>
      <c r="E1446">
        <v>4</v>
      </c>
      <c r="F1446" s="4">
        <v>2.6</v>
      </c>
      <c r="G1446" s="4">
        <v>2.9</v>
      </c>
      <c r="H1446" s="4">
        <v>19.8</v>
      </c>
      <c r="I1446" s="4">
        <v>74.7</v>
      </c>
      <c r="J1446" s="4">
        <v>52.3</v>
      </c>
      <c r="K1446" s="4">
        <v>29.25</v>
      </c>
      <c r="L1446" t="s">
        <v>85</v>
      </c>
      <c r="M1446" t="s">
        <v>85</v>
      </c>
      <c r="N1446" t="s">
        <v>85</v>
      </c>
      <c r="O1446" s="4" t="str">
        <f t="shared" si="132"/>
        <v>Not measured</v>
      </c>
      <c r="P1446" s="5" t="str">
        <f t="shared" si="133"/>
        <v>Not measured</v>
      </c>
      <c r="Q1446" t="str">
        <f t="shared" si="134"/>
        <v>Not measured</v>
      </c>
      <c r="R1446" t="str">
        <f t="shared" si="135"/>
        <v>Not measured</v>
      </c>
      <c r="S1446" s="4" t="str">
        <f t="shared" si="136"/>
        <v>Not measured</v>
      </c>
      <c r="T1446" t="s">
        <v>86</v>
      </c>
      <c r="U1446" s="8" t="s">
        <v>2020</v>
      </c>
      <c r="V1446" t="str">
        <f t="shared" si="137"/>
        <v>Tier 3</v>
      </c>
    </row>
    <row r="1447" spans="1:22">
      <c r="A1447" t="s">
        <v>2042</v>
      </c>
      <c r="B1447" t="s">
        <v>2000</v>
      </c>
      <c r="C1447" s="2">
        <v>46126</v>
      </c>
      <c r="D1447" t="s">
        <v>2006</v>
      </c>
      <c r="E1447">
        <v>4</v>
      </c>
      <c r="F1447" s="4">
        <v>0.1</v>
      </c>
      <c r="G1447" s="4">
        <v>0.1</v>
      </c>
      <c r="H1447" s="4">
        <v>22.1</v>
      </c>
      <c r="I1447" s="4">
        <v>77.7</v>
      </c>
      <c r="J1447" s="4">
        <v>52.7</v>
      </c>
      <c r="K1447" s="4">
        <v>29.25</v>
      </c>
      <c r="L1447" t="s">
        <v>85</v>
      </c>
      <c r="M1447" t="s">
        <v>85</v>
      </c>
      <c r="N1447" t="s">
        <v>85</v>
      </c>
      <c r="O1447" s="4" t="str">
        <f t="shared" si="132"/>
        <v>Not measured</v>
      </c>
      <c r="P1447" s="5" t="str">
        <f t="shared" si="133"/>
        <v>Not measured</v>
      </c>
      <c r="Q1447" t="str">
        <f t="shared" si="134"/>
        <v>Not measured</v>
      </c>
      <c r="R1447" t="str">
        <f t="shared" si="135"/>
        <v>Not measured</v>
      </c>
      <c r="S1447" s="4" t="str">
        <f t="shared" si="136"/>
        <v>Not measured</v>
      </c>
      <c r="T1447" t="s">
        <v>86</v>
      </c>
      <c r="U1447" s="8" t="s">
        <v>2020</v>
      </c>
      <c r="V1447" t="str">
        <f t="shared" si="137"/>
        <v>Tier 1</v>
      </c>
    </row>
    <row r="1448" spans="1:22">
      <c r="A1448" t="s">
        <v>2043</v>
      </c>
      <c r="B1448" t="s">
        <v>2000</v>
      </c>
      <c r="C1448" s="2">
        <v>46126</v>
      </c>
      <c r="D1448" t="s">
        <v>2008</v>
      </c>
      <c r="E1448">
        <v>4</v>
      </c>
      <c r="F1448" s="4">
        <v>7.3</v>
      </c>
      <c r="G1448" s="4">
        <v>12.1</v>
      </c>
      <c r="H1448" s="4">
        <v>7.2</v>
      </c>
      <c r="I1448" s="4">
        <v>73.400000000000006</v>
      </c>
      <c r="J1448" s="4">
        <v>51.7</v>
      </c>
      <c r="K1448" s="4">
        <v>29.25</v>
      </c>
      <c r="L1448" t="s">
        <v>85</v>
      </c>
      <c r="M1448" t="s">
        <v>85</v>
      </c>
      <c r="N1448" t="s">
        <v>85</v>
      </c>
      <c r="O1448" s="4" t="str">
        <f t="shared" si="132"/>
        <v>Not measured</v>
      </c>
      <c r="P1448" s="5" t="str">
        <f t="shared" si="133"/>
        <v>Not measured</v>
      </c>
      <c r="Q1448" t="str">
        <f t="shared" si="134"/>
        <v>Not measured</v>
      </c>
      <c r="R1448" t="str">
        <f t="shared" si="135"/>
        <v>Not measured</v>
      </c>
      <c r="S1448" s="4" t="str">
        <f t="shared" si="136"/>
        <v>Not measured</v>
      </c>
      <c r="T1448" t="s">
        <v>86</v>
      </c>
      <c r="U1448" s="8" t="s">
        <v>2020</v>
      </c>
      <c r="V1448" t="str">
        <f t="shared" si="137"/>
        <v>Tier 3</v>
      </c>
    </row>
    <row r="1449" spans="1:22">
      <c r="A1449" t="s">
        <v>2044</v>
      </c>
      <c r="B1449" t="s">
        <v>2000</v>
      </c>
      <c r="C1449" s="2">
        <v>46126</v>
      </c>
      <c r="D1449" t="s">
        <v>2010</v>
      </c>
      <c r="E1449">
        <v>4</v>
      </c>
      <c r="F1449" s="4">
        <v>0</v>
      </c>
      <c r="G1449" s="4">
        <v>5</v>
      </c>
      <c r="H1449" s="4">
        <v>17.5</v>
      </c>
      <c r="I1449" s="4">
        <v>77.5</v>
      </c>
      <c r="J1449" s="4">
        <v>51.2</v>
      </c>
      <c r="K1449" s="4">
        <v>29.25</v>
      </c>
      <c r="L1449" t="s">
        <v>85</v>
      </c>
      <c r="M1449" t="s">
        <v>85</v>
      </c>
      <c r="N1449" t="s">
        <v>85</v>
      </c>
      <c r="O1449" s="4" t="str">
        <f t="shared" si="132"/>
        <v>Not measured</v>
      </c>
      <c r="P1449" s="5" t="str">
        <f t="shared" si="133"/>
        <v>Not measured</v>
      </c>
      <c r="Q1449" t="str">
        <f t="shared" si="134"/>
        <v>Not measured</v>
      </c>
      <c r="R1449" t="str">
        <f t="shared" si="135"/>
        <v>Not measured</v>
      </c>
      <c r="S1449" s="4" t="str">
        <f t="shared" si="136"/>
        <v>Not measured</v>
      </c>
      <c r="T1449" t="s">
        <v>86</v>
      </c>
      <c r="U1449" s="8" t="s">
        <v>2020</v>
      </c>
      <c r="V1449" t="str">
        <f t="shared" si="137"/>
        <v>Tier 1</v>
      </c>
    </row>
    <row r="1450" spans="1:22">
      <c r="A1450" t="s">
        <v>2045</v>
      </c>
      <c r="B1450" t="s">
        <v>2000</v>
      </c>
      <c r="C1450" s="2">
        <v>46126</v>
      </c>
      <c r="D1450" t="s">
        <v>2012</v>
      </c>
      <c r="E1450">
        <v>4</v>
      </c>
      <c r="F1450" s="4">
        <v>0.7</v>
      </c>
      <c r="G1450" s="4">
        <v>3.3</v>
      </c>
      <c r="H1450" s="4">
        <v>18.399999999999999</v>
      </c>
      <c r="I1450" s="4">
        <v>77.599999999999994</v>
      </c>
      <c r="J1450" s="4">
        <v>50.3</v>
      </c>
      <c r="K1450" s="4">
        <v>29.25</v>
      </c>
      <c r="L1450" t="s">
        <v>85</v>
      </c>
      <c r="M1450" t="s">
        <v>85</v>
      </c>
      <c r="N1450" t="s">
        <v>85</v>
      </c>
      <c r="O1450" s="4" t="str">
        <f t="shared" si="132"/>
        <v>Not measured</v>
      </c>
      <c r="P1450" s="5" t="str">
        <f t="shared" si="133"/>
        <v>Not measured</v>
      </c>
      <c r="Q1450" t="str">
        <f t="shared" si="134"/>
        <v>Not measured</v>
      </c>
      <c r="R1450" t="str">
        <f t="shared" si="135"/>
        <v>Not measured</v>
      </c>
      <c r="S1450" s="4" t="str">
        <f t="shared" si="136"/>
        <v>Not measured</v>
      </c>
      <c r="T1450" t="s">
        <v>86</v>
      </c>
      <c r="U1450" s="8" t="s">
        <v>2020</v>
      </c>
      <c r="V1450" t="str">
        <f t="shared" si="137"/>
        <v>Tier 1</v>
      </c>
    </row>
    <row r="1451" spans="1:22">
      <c r="A1451" t="s">
        <v>2046</v>
      </c>
      <c r="B1451" t="s">
        <v>2000</v>
      </c>
      <c r="C1451" s="2">
        <v>46126</v>
      </c>
      <c r="D1451" t="s">
        <v>2014</v>
      </c>
      <c r="E1451">
        <v>4</v>
      </c>
      <c r="F1451" s="4">
        <v>0.1</v>
      </c>
      <c r="G1451" s="4">
        <v>0</v>
      </c>
      <c r="H1451" s="4">
        <v>21.8</v>
      </c>
      <c r="I1451" s="4">
        <v>78.099999999999994</v>
      </c>
      <c r="J1451" s="4">
        <v>55.6</v>
      </c>
      <c r="K1451" s="4">
        <v>29.25</v>
      </c>
      <c r="L1451" t="s">
        <v>85</v>
      </c>
      <c r="M1451" t="s">
        <v>85</v>
      </c>
      <c r="N1451" t="s">
        <v>85</v>
      </c>
      <c r="O1451" s="4" t="str">
        <f t="shared" si="132"/>
        <v>Not measured</v>
      </c>
      <c r="P1451" s="5" t="str">
        <f t="shared" si="133"/>
        <v>Not measured</v>
      </c>
      <c r="Q1451" t="str">
        <f t="shared" si="134"/>
        <v>Not measured</v>
      </c>
      <c r="R1451" t="str">
        <f t="shared" si="135"/>
        <v>Not measured</v>
      </c>
      <c r="S1451" s="4" t="str">
        <f t="shared" si="136"/>
        <v>Not measured</v>
      </c>
      <c r="T1451" t="s">
        <v>86</v>
      </c>
      <c r="U1451" s="8" t="s">
        <v>2020</v>
      </c>
      <c r="V1451" t="str">
        <f t="shared" si="137"/>
        <v>Tier 1</v>
      </c>
    </row>
    <row r="1452" spans="1:22">
      <c r="A1452" t="s">
        <v>2047</v>
      </c>
      <c r="B1452" t="s">
        <v>2000</v>
      </c>
      <c r="C1452" s="2">
        <v>46126</v>
      </c>
      <c r="D1452" t="s">
        <v>2016</v>
      </c>
      <c r="E1452">
        <v>4</v>
      </c>
      <c r="F1452" s="4">
        <v>0</v>
      </c>
      <c r="G1452" s="4">
        <v>0.2</v>
      </c>
      <c r="H1452" s="4">
        <v>23</v>
      </c>
      <c r="I1452" s="4">
        <v>76.8</v>
      </c>
      <c r="J1452" s="4">
        <v>50.9</v>
      </c>
      <c r="K1452" s="4">
        <v>29.25</v>
      </c>
      <c r="L1452" t="s">
        <v>85</v>
      </c>
      <c r="M1452" t="s">
        <v>85</v>
      </c>
      <c r="N1452" t="s">
        <v>85</v>
      </c>
      <c r="O1452" s="4" t="str">
        <f t="shared" si="132"/>
        <v>Not measured</v>
      </c>
      <c r="P1452" s="5" t="str">
        <f t="shared" si="133"/>
        <v>Not measured</v>
      </c>
      <c r="Q1452" t="str">
        <f t="shared" si="134"/>
        <v>Not measured</v>
      </c>
      <c r="R1452" t="str">
        <f t="shared" si="135"/>
        <v>Not measured</v>
      </c>
      <c r="S1452" s="4" t="str">
        <f t="shared" si="136"/>
        <v>Not measured</v>
      </c>
      <c r="T1452" t="s">
        <v>86</v>
      </c>
      <c r="U1452" s="8" t="s">
        <v>2020</v>
      </c>
      <c r="V1452" t="str">
        <f t="shared" si="137"/>
        <v>Tier 1</v>
      </c>
    </row>
    <row r="1453" spans="1:22">
      <c r="A1453" t="s">
        <v>2048</v>
      </c>
      <c r="B1453" t="s">
        <v>2000</v>
      </c>
      <c r="C1453" s="2">
        <v>46126</v>
      </c>
      <c r="D1453" t="s">
        <v>2018</v>
      </c>
      <c r="E1453">
        <v>4</v>
      </c>
      <c r="F1453" s="4">
        <v>0</v>
      </c>
      <c r="G1453" s="4">
        <v>0.1</v>
      </c>
      <c r="H1453" s="4">
        <v>23.5</v>
      </c>
      <c r="I1453" s="4">
        <v>76.400000000000006</v>
      </c>
      <c r="J1453" s="4">
        <v>50.8</v>
      </c>
      <c r="K1453" s="4">
        <v>29.25</v>
      </c>
      <c r="L1453" t="s">
        <v>85</v>
      </c>
      <c r="M1453" t="s">
        <v>85</v>
      </c>
      <c r="N1453" t="s">
        <v>85</v>
      </c>
      <c r="O1453" s="4" t="str">
        <f t="shared" si="132"/>
        <v>Not measured</v>
      </c>
      <c r="P1453" s="5" t="str">
        <f t="shared" si="133"/>
        <v>Not measured</v>
      </c>
      <c r="Q1453" t="str">
        <f t="shared" si="134"/>
        <v>Not measured</v>
      </c>
      <c r="R1453" t="str">
        <f t="shared" si="135"/>
        <v>Not measured</v>
      </c>
      <c r="S1453" s="4" t="str">
        <f t="shared" si="136"/>
        <v>Not measured</v>
      </c>
      <c r="T1453" t="s">
        <v>86</v>
      </c>
      <c r="U1453" s="8" t="s">
        <v>2020</v>
      </c>
      <c r="V1453" t="str">
        <f t="shared" si="137"/>
        <v>Tier 1</v>
      </c>
    </row>
    <row r="1454" spans="1:22">
      <c r="A1454" t="s">
        <v>2049</v>
      </c>
      <c r="B1454" t="s">
        <v>2000</v>
      </c>
      <c r="C1454" s="3">
        <v>46157.55972222222</v>
      </c>
      <c r="D1454" t="s">
        <v>2001</v>
      </c>
      <c r="E1454">
        <v>5</v>
      </c>
      <c r="F1454" s="4">
        <v>2</v>
      </c>
      <c r="G1454" s="4">
        <v>0.1</v>
      </c>
      <c r="H1454" s="4">
        <v>20.9</v>
      </c>
      <c r="I1454" s="4">
        <v>78</v>
      </c>
      <c r="J1454" s="4">
        <v>64.3</v>
      </c>
      <c r="K1454" s="4">
        <v>29.86</v>
      </c>
      <c r="L1454" s="4">
        <v>-0.05</v>
      </c>
      <c r="M1454" s="4">
        <v>-0.01</v>
      </c>
      <c r="N1454" t="s">
        <v>85</v>
      </c>
      <c r="O1454" s="4">
        <f t="shared" si="132"/>
        <v>0.38</v>
      </c>
      <c r="P1454" s="5">
        <f t="shared" si="133"/>
        <v>8.0000000000000002E-3</v>
      </c>
      <c r="Q1454" t="str">
        <f t="shared" si="134"/>
        <v>Negative ΔP</v>
      </c>
      <c r="R1454" t="str">
        <f t="shared" si="135"/>
        <v>Within Model #180 range</v>
      </c>
      <c r="S1454" s="4" t="str">
        <f t="shared" si="136"/>
        <v>Not measured</v>
      </c>
      <c r="T1454" t="s">
        <v>86</v>
      </c>
      <c r="U1454" s="8" t="s">
        <v>962</v>
      </c>
      <c r="V1454" t="str">
        <f t="shared" si="137"/>
        <v>Tier 2</v>
      </c>
    </row>
    <row r="1455" spans="1:22">
      <c r="A1455" t="s">
        <v>2050</v>
      </c>
      <c r="B1455" t="s">
        <v>2000</v>
      </c>
      <c r="C1455" s="3">
        <v>46157.560416666667</v>
      </c>
      <c r="D1455" t="s">
        <v>2006</v>
      </c>
      <c r="E1455">
        <v>5</v>
      </c>
      <c r="F1455" s="4">
        <v>0</v>
      </c>
      <c r="G1455" s="4">
        <v>0.1</v>
      </c>
      <c r="H1455" s="4">
        <v>20.8</v>
      </c>
      <c r="I1455" s="4">
        <v>79.099999999999994</v>
      </c>
      <c r="J1455" s="4">
        <v>64.7</v>
      </c>
      <c r="K1455" s="4">
        <v>29.86</v>
      </c>
      <c r="L1455" s="4">
        <v>-0.06</v>
      </c>
      <c r="M1455" s="4">
        <v>-0.01</v>
      </c>
      <c r="N1455" t="s">
        <v>85</v>
      </c>
      <c r="O1455" s="4">
        <f t="shared" si="132"/>
        <v>0.38</v>
      </c>
      <c r="P1455" s="5">
        <f t="shared" si="133"/>
        <v>0</v>
      </c>
      <c r="Q1455" t="str">
        <f t="shared" si="134"/>
        <v>Negative ΔP</v>
      </c>
      <c r="R1455" t="str">
        <f t="shared" si="135"/>
        <v>Within Model #180 range</v>
      </c>
      <c r="S1455" s="4" t="str">
        <f t="shared" si="136"/>
        <v>Not measured</v>
      </c>
      <c r="T1455" t="s">
        <v>86</v>
      </c>
      <c r="U1455" s="8" t="s">
        <v>962</v>
      </c>
      <c r="V1455" t="str">
        <f t="shared" si="137"/>
        <v>Tier 1</v>
      </c>
    </row>
    <row r="1456" spans="1:22">
      <c r="A1456" t="s">
        <v>2051</v>
      </c>
      <c r="B1456" t="s">
        <v>2000</v>
      </c>
      <c r="C1456" s="3">
        <v>46157.561805555553</v>
      </c>
      <c r="D1456" t="s">
        <v>2008</v>
      </c>
      <c r="E1456">
        <v>5</v>
      </c>
      <c r="F1456" s="4">
        <v>1</v>
      </c>
      <c r="G1456" s="4">
        <v>0.1</v>
      </c>
      <c r="H1456" s="4">
        <v>20.8</v>
      </c>
      <c r="I1456" s="4">
        <v>79.099999999999994</v>
      </c>
      <c r="J1456" s="4">
        <v>63.7</v>
      </c>
      <c r="K1456" s="4">
        <v>29.85</v>
      </c>
      <c r="L1456" s="4">
        <v>-0.05</v>
      </c>
      <c r="M1456" s="4">
        <v>-0.01</v>
      </c>
      <c r="N1456" t="s">
        <v>85</v>
      </c>
      <c r="O1456" s="4">
        <f t="shared" si="132"/>
        <v>0.38</v>
      </c>
      <c r="P1456" s="5">
        <f t="shared" si="133"/>
        <v>4.0000000000000001E-3</v>
      </c>
      <c r="Q1456" t="str">
        <f t="shared" si="134"/>
        <v>Negative ΔP</v>
      </c>
      <c r="R1456" t="str">
        <f t="shared" si="135"/>
        <v>Within Model #180 range</v>
      </c>
      <c r="S1456" s="4" t="str">
        <f t="shared" si="136"/>
        <v>Not measured</v>
      </c>
      <c r="T1456" t="s">
        <v>86</v>
      </c>
      <c r="U1456" s="8" t="s">
        <v>964</v>
      </c>
      <c r="V1456" t="str">
        <f t="shared" si="137"/>
        <v>Tier 1</v>
      </c>
    </row>
    <row r="1457" spans="1:22">
      <c r="A1457" t="s">
        <v>2052</v>
      </c>
      <c r="B1457" t="s">
        <v>2000</v>
      </c>
      <c r="C1457" s="3">
        <v>46157.563194444447</v>
      </c>
      <c r="D1457" t="s">
        <v>2010</v>
      </c>
      <c r="E1457">
        <v>5</v>
      </c>
      <c r="F1457" s="4">
        <v>0</v>
      </c>
      <c r="G1457" s="4">
        <v>0.1</v>
      </c>
      <c r="H1457" s="4">
        <v>20.8</v>
      </c>
      <c r="I1457" s="4">
        <v>79.099999999999994</v>
      </c>
      <c r="J1457" s="4">
        <v>63.2</v>
      </c>
      <c r="K1457" s="4">
        <v>29.85</v>
      </c>
      <c r="L1457" s="4">
        <v>-0.06</v>
      </c>
      <c r="M1457" s="4">
        <v>-0.01</v>
      </c>
      <c r="N1457" t="s">
        <v>85</v>
      </c>
      <c r="O1457" s="4">
        <f t="shared" si="132"/>
        <v>0.38</v>
      </c>
      <c r="P1457" s="5">
        <f t="shared" si="133"/>
        <v>0</v>
      </c>
      <c r="Q1457" t="str">
        <f t="shared" si="134"/>
        <v>Negative ΔP</v>
      </c>
      <c r="R1457" t="str">
        <f t="shared" si="135"/>
        <v>Within Model #180 range</v>
      </c>
      <c r="S1457" s="4" t="str">
        <f t="shared" si="136"/>
        <v>Not measured</v>
      </c>
      <c r="T1457" t="s">
        <v>86</v>
      </c>
      <c r="U1457" s="8" t="s">
        <v>964</v>
      </c>
      <c r="V1457" t="str">
        <f t="shared" si="137"/>
        <v>Tier 1</v>
      </c>
    </row>
    <row r="1458" spans="1:22">
      <c r="A1458" t="s">
        <v>2053</v>
      </c>
      <c r="B1458" t="s">
        <v>2000</v>
      </c>
      <c r="C1458" s="3">
        <v>46157.564583333333</v>
      </c>
      <c r="D1458" t="s">
        <v>2012</v>
      </c>
      <c r="E1458">
        <v>5</v>
      </c>
      <c r="F1458" s="4">
        <v>0</v>
      </c>
      <c r="G1458" s="4">
        <v>0.1</v>
      </c>
      <c r="H1458" s="4">
        <v>20.8</v>
      </c>
      <c r="I1458" s="4">
        <v>79.099999999999994</v>
      </c>
      <c r="J1458" s="4">
        <v>62.3</v>
      </c>
      <c r="K1458" s="4">
        <v>29.84</v>
      </c>
      <c r="L1458" s="4">
        <v>-0.06</v>
      </c>
      <c r="M1458" s="4">
        <v>-0.01</v>
      </c>
      <c r="N1458" t="s">
        <v>85</v>
      </c>
      <c r="O1458" s="4">
        <f t="shared" si="132"/>
        <v>0.38</v>
      </c>
      <c r="P1458" s="5">
        <f t="shared" si="133"/>
        <v>0</v>
      </c>
      <c r="Q1458" t="str">
        <f t="shared" si="134"/>
        <v>Negative ΔP</v>
      </c>
      <c r="R1458" t="str">
        <f t="shared" si="135"/>
        <v>Within Model #180 range</v>
      </c>
      <c r="S1458" s="4" t="str">
        <f t="shared" si="136"/>
        <v>Not measured</v>
      </c>
      <c r="T1458" t="s">
        <v>86</v>
      </c>
      <c r="U1458" s="8" t="s">
        <v>967</v>
      </c>
      <c r="V1458" t="str">
        <f t="shared" si="137"/>
        <v>Tier 1</v>
      </c>
    </row>
    <row r="1459" spans="1:22">
      <c r="A1459" t="s">
        <v>2054</v>
      </c>
      <c r="B1459" t="s">
        <v>2000</v>
      </c>
      <c r="C1459" s="3">
        <v>46157.566666666673</v>
      </c>
      <c r="D1459" t="s">
        <v>2014</v>
      </c>
      <c r="E1459">
        <v>5</v>
      </c>
      <c r="F1459" s="4">
        <v>0</v>
      </c>
      <c r="G1459" s="4">
        <v>0.1</v>
      </c>
      <c r="H1459" s="4">
        <v>20.8</v>
      </c>
      <c r="I1459" s="4">
        <v>79.099999999999994</v>
      </c>
      <c r="J1459" s="4">
        <v>66.099999999999994</v>
      </c>
      <c r="K1459" s="4">
        <v>29.84</v>
      </c>
      <c r="L1459" s="4">
        <v>-0.06</v>
      </c>
      <c r="M1459" s="4">
        <v>-0.01</v>
      </c>
      <c r="N1459" t="s">
        <v>85</v>
      </c>
      <c r="O1459" s="4">
        <f t="shared" si="132"/>
        <v>0.38</v>
      </c>
      <c r="P1459" s="5">
        <f t="shared" si="133"/>
        <v>0</v>
      </c>
      <c r="Q1459" t="str">
        <f t="shared" si="134"/>
        <v>Negative ΔP</v>
      </c>
      <c r="R1459" t="str">
        <f t="shared" si="135"/>
        <v>Within Model #180 range</v>
      </c>
      <c r="S1459" s="4" t="str">
        <f t="shared" si="136"/>
        <v>Not measured</v>
      </c>
      <c r="T1459" t="s">
        <v>86</v>
      </c>
      <c r="U1459" s="8" t="s">
        <v>967</v>
      </c>
      <c r="V1459" t="str">
        <f t="shared" si="137"/>
        <v>Tier 1</v>
      </c>
    </row>
    <row r="1460" spans="1:22">
      <c r="A1460" t="s">
        <v>2055</v>
      </c>
      <c r="B1460" t="s">
        <v>2000</v>
      </c>
      <c r="C1460" s="3">
        <v>46157.568055555559</v>
      </c>
      <c r="D1460" t="s">
        <v>2016</v>
      </c>
      <c r="E1460">
        <v>5</v>
      </c>
      <c r="F1460" s="4">
        <v>0</v>
      </c>
      <c r="G1460" s="4">
        <v>0.1</v>
      </c>
      <c r="H1460" s="4">
        <v>20.9</v>
      </c>
      <c r="I1460" s="4">
        <v>79</v>
      </c>
      <c r="J1460" s="4">
        <v>62.9</v>
      </c>
      <c r="K1460" s="4">
        <v>29.83</v>
      </c>
      <c r="L1460" s="4">
        <v>-0.06</v>
      </c>
      <c r="M1460" s="4">
        <v>-0.01</v>
      </c>
      <c r="N1460" t="s">
        <v>85</v>
      </c>
      <c r="O1460" s="4">
        <f t="shared" si="132"/>
        <v>0.38</v>
      </c>
      <c r="P1460" s="5">
        <f t="shared" si="133"/>
        <v>0</v>
      </c>
      <c r="Q1460" t="str">
        <f t="shared" si="134"/>
        <v>Negative ΔP</v>
      </c>
      <c r="R1460" t="str">
        <f t="shared" si="135"/>
        <v>Within Model #180 range</v>
      </c>
      <c r="S1460" s="4" t="str">
        <f t="shared" si="136"/>
        <v>Not measured</v>
      </c>
      <c r="T1460" t="s">
        <v>86</v>
      </c>
      <c r="U1460" s="8" t="s">
        <v>2056</v>
      </c>
      <c r="V1460" t="str">
        <f t="shared" si="137"/>
        <v>Tier 1</v>
      </c>
    </row>
    <row r="1461" spans="1:22">
      <c r="A1461" t="s">
        <v>2057</v>
      </c>
      <c r="B1461" t="s">
        <v>2000</v>
      </c>
      <c r="C1461" s="3">
        <v>46157.570833333331</v>
      </c>
      <c r="D1461" t="s">
        <v>2018</v>
      </c>
      <c r="E1461">
        <v>5</v>
      </c>
      <c r="F1461" s="4">
        <v>0</v>
      </c>
      <c r="G1461" s="4">
        <v>0.1</v>
      </c>
      <c r="H1461" s="4">
        <v>20.9</v>
      </c>
      <c r="I1461" s="4">
        <v>79</v>
      </c>
      <c r="J1461" s="4">
        <v>62.8</v>
      </c>
      <c r="K1461" s="4">
        <v>29.83</v>
      </c>
      <c r="L1461" s="4">
        <v>-0.06</v>
      </c>
      <c r="M1461" s="4">
        <v>-0.01</v>
      </c>
      <c r="N1461" t="s">
        <v>85</v>
      </c>
      <c r="O1461" s="4">
        <f t="shared" si="132"/>
        <v>0.38</v>
      </c>
      <c r="P1461" s="5">
        <f t="shared" si="133"/>
        <v>0</v>
      </c>
      <c r="Q1461" t="str">
        <f t="shared" si="134"/>
        <v>Negative ΔP</v>
      </c>
      <c r="R1461" t="str">
        <f t="shared" si="135"/>
        <v>Within Model #180 range</v>
      </c>
      <c r="S1461" s="4" t="str">
        <f t="shared" si="136"/>
        <v>Not measured</v>
      </c>
      <c r="T1461" t="s">
        <v>86</v>
      </c>
      <c r="U1461" s="8" t="s">
        <v>2056</v>
      </c>
      <c r="V1461" t="str">
        <f t="shared" si="137"/>
        <v>Tier 1</v>
      </c>
    </row>
    <row r="1462" spans="1:22">
      <c r="A1462" t="s">
        <v>2058</v>
      </c>
      <c r="B1462" t="s">
        <v>2000</v>
      </c>
      <c r="C1462" s="3">
        <v>46176.500694444447</v>
      </c>
      <c r="D1462" t="s">
        <v>2001</v>
      </c>
      <c r="E1462">
        <v>6</v>
      </c>
      <c r="F1462" s="4">
        <v>2.7</v>
      </c>
      <c r="G1462" s="4">
        <v>3</v>
      </c>
      <c r="H1462" s="4">
        <v>19.399999999999999</v>
      </c>
      <c r="I1462" s="4">
        <v>74.900000000000006</v>
      </c>
      <c r="J1462" s="4">
        <v>75.3</v>
      </c>
      <c r="K1462" t="s">
        <v>85</v>
      </c>
      <c r="L1462" s="4">
        <v>-0.04</v>
      </c>
      <c r="M1462" s="4">
        <v>-0.01</v>
      </c>
      <c r="N1462" t="s">
        <v>85</v>
      </c>
      <c r="O1462" s="4">
        <f t="shared" si="132"/>
        <v>0.38</v>
      </c>
      <c r="P1462" s="5">
        <f t="shared" si="133"/>
        <v>0.01</v>
      </c>
      <c r="Q1462" t="str">
        <f t="shared" si="134"/>
        <v>Negative ΔP</v>
      </c>
      <c r="R1462" t="str">
        <f t="shared" si="135"/>
        <v>Within Model #180 range</v>
      </c>
      <c r="S1462" s="4" t="str">
        <f t="shared" si="136"/>
        <v>Not measured</v>
      </c>
      <c r="T1462" t="s">
        <v>86</v>
      </c>
      <c r="U1462" s="8"/>
      <c r="V1462" t="str">
        <f t="shared" si="137"/>
        <v>Tier 3</v>
      </c>
    </row>
    <row r="1463" spans="1:22">
      <c r="A1463" t="s">
        <v>2059</v>
      </c>
      <c r="B1463" t="s">
        <v>2000</v>
      </c>
      <c r="C1463" s="3">
        <v>46176.502083333333</v>
      </c>
      <c r="D1463" t="s">
        <v>2006</v>
      </c>
      <c r="E1463">
        <v>6</v>
      </c>
      <c r="F1463" s="4">
        <v>0.1</v>
      </c>
      <c r="G1463" s="4">
        <v>0.1</v>
      </c>
      <c r="H1463" s="4">
        <v>22</v>
      </c>
      <c r="I1463" s="4">
        <v>77.8</v>
      </c>
      <c r="J1463" s="4">
        <v>75.7</v>
      </c>
      <c r="K1463" t="s">
        <v>85</v>
      </c>
      <c r="L1463" s="4">
        <v>-0.06</v>
      </c>
      <c r="M1463" s="4">
        <v>-0.01</v>
      </c>
      <c r="N1463" t="s">
        <v>85</v>
      </c>
      <c r="O1463" s="4">
        <f t="shared" si="132"/>
        <v>0.38</v>
      </c>
      <c r="P1463" s="5">
        <f t="shared" si="133"/>
        <v>0</v>
      </c>
      <c r="Q1463" t="str">
        <f t="shared" si="134"/>
        <v>Negative ΔP</v>
      </c>
      <c r="R1463" t="str">
        <f t="shared" si="135"/>
        <v>Within Model #180 range</v>
      </c>
      <c r="S1463" s="4" t="str">
        <f t="shared" si="136"/>
        <v>Not measured</v>
      </c>
      <c r="T1463" t="s">
        <v>86</v>
      </c>
      <c r="U1463" s="8"/>
      <c r="V1463" t="str">
        <f t="shared" si="137"/>
        <v>Tier 1</v>
      </c>
    </row>
    <row r="1464" spans="1:22">
      <c r="A1464" t="s">
        <v>2060</v>
      </c>
      <c r="B1464" t="s">
        <v>2000</v>
      </c>
      <c r="C1464" s="3">
        <v>46176.504166666673</v>
      </c>
      <c r="D1464" t="s">
        <v>2008</v>
      </c>
      <c r="E1464">
        <v>6</v>
      </c>
      <c r="F1464" s="4">
        <v>8.1</v>
      </c>
      <c r="G1464" s="4">
        <v>13.7</v>
      </c>
      <c r="H1464" s="4">
        <v>5.8</v>
      </c>
      <c r="I1464" s="4">
        <v>72.400000000000006</v>
      </c>
      <c r="J1464" s="4">
        <v>74.7</v>
      </c>
      <c r="K1464" t="s">
        <v>85</v>
      </c>
      <c r="L1464" s="4">
        <v>0.04</v>
      </c>
      <c r="M1464" s="4">
        <v>0.01</v>
      </c>
      <c r="N1464" t="s">
        <v>85</v>
      </c>
      <c r="O1464" s="4">
        <f t="shared" si="132"/>
        <v>0.38</v>
      </c>
      <c r="P1464" s="5">
        <f t="shared" si="133"/>
        <v>3.1E-2</v>
      </c>
      <c r="Q1464" t="str">
        <f t="shared" si="134"/>
        <v>Positive ΔP</v>
      </c>
      <c r="R1464" t="str">
        <f t="shared" si="135"/>
        <v>Within Model #180 range</v>
      </c>
      <c r="S1464" s="4" t="str">
        <f t="shared" si="136"/>
        <v>Not measured</v>
      </c>
      <c r="T1464" t="s">
        <v>86</v>
      </c>
      <c r="U1464" s="8"/>
      <c r="V1464" t="str">
        <f t="shared" si="137"/>
        <v>Tier 3</v>
      </c>
    </row>
    <row r="1465" spans="1:22">
      <c r="A1465" t="s">
        <v>2061</v>
      </c>
      <c r="B1465" t="s">
        <v>2000</v>
      </c>
      <c r="C1465" s="3">
        <v>46176.505555555559</v>
      </c>
      <c r="D1465" t="s">
        <v>2010</v>
      </c>
      <c r="E1465">
        <v>6</v>
      </c>
      <c r="F1465" s="4">
        <v>0</v>
      </c>
      <c r="G1465" s="4">
        <v>5.7</v>
      </c>
      <c r="H1465" s="4">
        <v>17.100000000000001</v>
      </c>
      <c r="I1465" s="4">
        <v>77.2</v>
      </c>
      <c r="J1465" s="4">
        <v>74.2</v>
      </c>
      <c r="K1465" t="s">
        <v>85</v>
      </c>
      <c r="L1465" s="4">
        <v>-0.04</v>
      </c>
      <c r="M1465" s="4">
        <v>-0.01</v>
      </c>
      <c r="N1465" t="s">
        <v>85</v>
      </c>
      <c r="O1465" s="4">
        <f t="shared" si="132"/>
        <v>0.38</v>
      </c>
      <c r="P1465" s="5">
        <f t="shared" si="133"/>
        <v>0</v>
      </c>
      <c r="Q1465" t="str">
        <f t="shared" si="134"/>
        <v>Negative ΔP</v>
      </c>
      <c r="R1465" t="str">
        <f t="shared" si="135"/>
        <v>Within Model #180 range</v>
      </c>
      <c r="S1465" s="4" t="str">
        <f t="shared" si="136"/>
        <v>Not measured</v>
      </c>
      <c r="T1465" t="s">
        <v>86</v>
      </c>
      <c r="U1465" s="8"/>
      <c r="V1465" t="str">
        <f t="shared" si="137"/>
        <v>Tier 1</v>
      </c>
    </row>
    <row r="1466" spans="1:22">
      <c r="A1466" t="s">
        <v>2062</v>
      </c>
      <c r="B1466" t="s">
        <v>2000</v>
      </c>
      <c r="C1466" s="3">
        <v>46176.508333333331</v>
      </c>
      <c r="D1466" t="s">
        <v>2012</v>
      </c>
      <c r="E1466">
        <v>6</v>
      </c>
      <c r="F1466" s="4">
        <v>0.8</v>
      </c>
      <c r="G1466" s="4">
        <v>3.5</v>
      </c>
      <c r="H1466" s="4">
        <v>18</v>
      </c>
      <c r="I1466" s="4">
        <v>77.7</v>
      </c>
      <c r="J1466" s="4">
        <v>73.3</v>
      </c>
      <c r="K1466" t="s">
        <v>85</v>
      </c>
      <c r="L1466" s="4">
        <v>-0.04</v>
      </c>
      <c r="M1466" s="4">
        <v>-0.01</v>
      </c>
      <c r="N1466" t="s">
        <v>85</v>
      </c>
      <c r="O1466" s="4">
        <f t="shared" si="132"/>
        <v>0.38</v>
      </c>
      <c r="P1466" s="5">
        <f t="shared" si="133"/>
        <v>3.0000000000000001E-3</v>
      </c>
      <c r="Q1466" t="str">
        <f t="shared" si="134"/>
        <v>Negative ΔP</v>
      </c>
      <c r="R1466" t="str">
        <f t="shared" si="135"/>
        <v>Within Model #180 range</v>
      </c>
      <c r="S1466" s="4" t="str">
        <f t="shared" si="136"/>
        <v>Not measured</v>
      </c>
      <c r="T1466" t="s">
        <v>86</v>
      </c>
      <c r="U1466" s="8"/>
      <c r="V1466" t="str">
        <f t="shared" si="137"/>
        <v>Tier 1</v>
      </c>
    </row>
    <row r="1467" spans="1:22">
      <c r="A1467" t="s">
        <v>2063</v>
      </c>
      <c r="B1467" t="s">
        <v>2000</v>
      </c>
      <c r="C1467" s="3">
        <v>46176.510416666657</v>
      </c>
      <c r="D1467" t="s">
        <v>2014</v>
      </c>
      <c r="E1467">
        <v>6</v>
      </c>
      <c r="F1467" s="4">
        <v>2.1</v>
      </c>
      <c r="G1467" s="4">
        <v>0</v>
      </c>
      <c r="H1467" s="4">
        <v>19.7</v>
      </c>
      <c r="I1467" s="4">
        <v>78.2</v>
      </c>
      <c r="J1467" s="4">
        <v>78.8</v>
      </c>
      <c r="K1467" t="s">
        <v>85</v>
      </c>
      <c r="L1467" s="4">
        <v>-0.04</v>
      </c>
      <c r="M1467" s="4">
        <v>-0.01</v>
      </c>
      <c r="N1467" t="s">
        <v>85</v>
      </c>
      <c r="O1467" s="4">
        <f t="shared" si="132"/>
        <v>0.38</v>
      </c>
      <c r="P1467" s="5">
        <f t="shared" si="133"/>
        <v>8.0000000000000002E-3</v>
      </c>
      <c r="Q1467" t="str">
        <f t="shared" si="134"/>
        <v>Negative ΔP</v>
      </c>
      <c r="R1467" t="str">
        <f t="shared" si="135"/>
        <v>Within Model #180 range</v>
      </c>
      <c r="S1467" s="4" t="str">
        <f t="shared" si="136"/>
        <v>Not measured</v>
      </c>
      <c r="T1467" t="s">
        <v>86</v>
      </c>
      <c r="U1467" s="8"/>
      <c r="V1467" t="str">
        <f t="shared" si="137"/>
        <v>Tier 2</v>
      </c>
    </row>
    <row r="1468" spans="1:22">
      <c r="A1468" t="s">
        <v>2064</v>
      </c>
      <c r="B1468" t="s">
        <v>2000</v>
      </c>
      <c r="C1468" s="3">
        <v>46176.511805555558</v>
      </c>
      <c r="D1468" t="s">
        <v>2016</v>
      </c>
      <c r="E1468">
        <v>6</v>
      </c>
      <c r="F1468" s="4">
        <v>0</v>
      </c>
      <c r="G1468" s="4">
        <v>0.3</v>
      </c>
      <c r="H1468" s="4">
        <v>22.8</v>
      </c>
      <c r="I1468" s="4">
        <v>76.900000000000006</v>
      </c>
      <c r="J1468" s="4">
        <v>73.900000000000006</v>
      </c>
      <c r="K1468" t="s">
        <v>85</v>
      </c>
      <c r="L1468" s="4">
        <v>-7.0000000000000007E-2</v>
      </c>
      <c r="M1468" s="4">
        <v>-0.02</v>
      </c>
      <c r="N1468" t="s">
        <v>85</v>
      </c>
      <c r="O1468" s="4">
        <f t="shared" si="132"/>
        <v>0.54</v>
      </c>
      <c r="P1468" s="5">
        <f t="shared" si="133"/>
        <v>0</v>
      </c>
      <c r="Q1468" t="str">
        <f t="shared" si="134"/>
        <v>Negative ΔP</v>
      </c>
      <c r="R1468" t="str">
        <f t="shared" si="135"/>
        <v>Within Model #180 range</v>
      </c>
      <c r="S1468" s="4" t="str">
        <f t="shared" si="136"/>
        <v>Not measured</v>
      </c>
      <c r="T1468" t="s">
        <v>86</v>
      </c>
      <c r="U1468" s="8"/>
      <c r="V1468" t="str">
        <f t="shared" si="137"/>
        <v>Tier 1</v>
      </c>
    </row>
    <row r="1469" spans="1:22">
      <c r="A1469" t="s">
        <v>2065</v>
      </c>
      <c r="B1469" t="s">
        <v>2000</v>
      </c>
      <c r="C1469" s="3">
        <v>46176.513194444437</v>
      </c>
      <c r="D1469" t="s">
        <v>2018</v>
      </c>
      <c r="E1469">
        <v>6</v>
      </c>
      <c r="F1469" s="4">
        <v>0</v>
      </c>
      <c r="G1469" s="4">
        <v>0.1</v>
      </c>
      <c r="H1469" s="4">
        <v>23.2</v>
      </c>
      <c r="I1469" s="4">
        <v>76.7</v>
      </c>
      <c r="J1469" s="4">
        <v>73.8</v>
      </c>
      <c r="K1469" t="s">
        <v>85</v>
      </c>
      <c r="L1469" s="4">
        <v>-7.0000000000000007E-2</v>
      </c>
      <c r="M1469" s="4">
        <v>-0.02</v>
      </c>
      <c r="N1469" t="s">
        <v>85</v>
      </c>
      <c r="O1469" s="4">
        <f t="shared" si="132"/>
        <v>0.54</v>
      </c>
      <c r="P1469" s="5">
        <f t="shared" si="133"/>
        <v>0</v>
      </c>
      <c r="Q1469" t="str">
        <f t="shared" si="134"/>
        <v>Negative ΔP</v>
      </c>
      <c r="R1469" t="str">
        <f t="shared" si="135"/>
        <v>Within Model #180 range</v>
      </c>
      <c r="S1469" s="4" t="str">
        <f t="shared" si="136"/>
        <v>Not measured</v>
      </c>
      <c r="T1469" t="s">
        <v>86</v>
      </c>
      <c r="U1469" s="8"/>
      <c r="V1469" t="str">
        <f t="shared" si="137"/>
        <v>Tier 1</v>
      </c>
    </row>
    <row r="1470" spans="1:22">
      <c r="A1470" t="s">
        <v>2066</v>
      </c>
      <c r="B1470" t="s">
        <v>2000</v>
      </c>
      <c r="C1470" s="3">
        <v>46212.461111111108</v>
      </c>
      <c r="D1470" t="s">
        <v>2012</v>
      </c>
      <c r="E1470">
        <v>7</v>
      </c>
      <c r="F1470" s="4">
        <v>0.8</v>
      </c>
      <c r="G1470" s="4">
        <v>3.5</v>
      </c>
      <c r="H1470" s="4">
        <v>17.7</v>
      </c>
      <c r="I1470" s="4">
        <v>78</v>
      </c>
      <c r="J1470" s="4">
        <v>82.9</v>
      </c>
      <c r="K1470" s="4">
        <v>29.23</v>
      </c>
      <c r="L1470" s="4">
        <v>-0.04</v>
      </c>
      <c r="M1470" s="4">
        <v>-0.01</v>
      </c>
      <c r="N1470" t="s">
        <v>85</v>
      </c>
      <c r="O1470" s="4">
        <f t="shared" si="132"/>
        <v>0.38</v>
      </c>
      <c r="P1470" s="5">
        <f t="shared" si="133"/>
        <v>3.0000000000000001E-3</v>
      </c>
      <c r="Q1470" t="str">
        <f t="shared" si="134"/>
        <v>Negative ΔP</v>
      </c>
      <c r="R1470" t="str">
        <f t="shared" si="135"/>
        <v>Within Model #180 range</v>
      </c>
      <c r="S1470" s="4" t="str">
        <f t="shared" si="136"/>
        <v>Not measured</v>
      </c>
      <c r="T1470" t="s">
        <v>86</v>
      </c>
      <c r="U1470" s="8" t="s">
        <v>103</v>
      </c>
      <c r="V1470" t="str">
        <f t="shared" si="137"/>
        <v>Tier 1</v>
      </c>
    </row>
    <row r="1471" spans="1:22">
      <c r="A1471" t="s">
        <v>2067</v>
      </c>
      <c r="B1471" t="s">
        <v>2000</v>
      </c>
      <c r="C1471" s="3">
        <v>46212.479166666657</v>
      </c>
      <c r="D1471" t="s">
        <v>2001</v>
      </c>
      <c r="E1471">
        <v>7</v>
      </c>
      <c r="F1471" s="4">
        <v>2.9</v>
      </c>
      <c r="G1471" s="4">
        <v>3.2</v>
      </c>
      <c r="H1471" s="4">
        <v>19</v>
      </c>
      <c r="I1471" s="4">
        <v>74.900000000000006</v>
      </c>
      <c r="J1471" s="4">
        <v>81.099999999999994</v>
      </c>
      <c r="K1471" s="4">
        <v>29.23</v>
      </c>
      <c r="L1471" s="4">
        <v>-0.04</v>
      </c>
      <c r="M1471" s="4">
        <v>-0.01</v>
      </c>
      <c r="N1471" t="s">
        <v>85</v>
      </c>
      <c r="O1471" s="4">
        <f t="shared" si="132"/>
        <v>0.38</v>
      </c>
      <c r="P1471" s="5">
        <f t="shared" si="133"/>
        <v>1.0999999999999999E-2</v>
      </c>
      <c r="Q1471" t="str">
        <f t="shared" si="134"/>
        <v>Negative ΔP</v>
      </c>
      <c r="R1471" t="str">
        <f t="shared" si="135"/>
        <v>Within Model #180 range</v>
      </c>
      <c r="S1471" s="4" t="str">
        <f t="shared" si="136"/>
        <v>Not measured</v>
      </c>
      <c r="T1471" t="s">
        <v>86</v>
      </c>
      <c r="U1471" s="8" t="s">
        <v>103</v>
      </c>
      <c r="V1471" t="str">
        <f t="shared" si="137"/>
        <v>Tier 3</v>
      </c>
    </row>
    <row r="1472" spans="1:22">
      <c r="A1472" t="s">
        <v>2068</v>
      </c>
      <c r="B1472" t="s">
        <v>2000</v>
      </c>
      <c r="C1472" s="3">
        <v>46212.480555555558</v>
      </c>
      <c r="D1472" t="s">
        <v>2006</v>
      </c>
      <c r="E1472">
        <v>7</v>
      </c>
      <c r="F1472" s="4">
        <v>0.1</v>
      </c>
      <c r="G1472" s="4">
        <v>0.1</v>
      </c>
      <c r="H1472" s="4">
        <v>21.7</v>
      </c>
      <c r="I1472" s="4">
        <v>78.099999999999994</v>
      </c>
      <c r="J1472" s="4">
        <v>81.599999999999994</v>
      </c>
      <c r="K1472" s="4">
        <v>29.23</v>
      </c>
      <c r="L1472" s="4">
        <v>-0.06</v>
      </c>
      <c r="M1472" s="4">
        <v>-0.01</v>
      </c>
      <c r="N1472" t="s">
        <v>85</v>
      </c>
      <c r="O1472" s="4">
        <f t="shared" si="132"/>
        <v>0.38</v>
      </c>
      <c r="P1472" s="5">
        <f t="shared" si="133"/>
        <v>0</v>
      </c>
      <c r="Q1472" t="str">
        <f t="shared" si="134"/>
        <v>Negative ΔP</v>
      </c>
      <c r="R1472" t="str">
        <f t="shared" si="135"/>
        <v>Within Model #180 range</v>
      </c>
      <c r="S1472" s="4" t="str">
        <f t="shared" si="136"/>
        <v>Not measured</v>
      </c>
      <c r="T1472" t="s">
        <v>86</v>
      </c>
      <c r="U1472" s="8" t="s">
        <v>103</v>
      </c>
      <c r="V1472" t="str">
        <f t="shared" si="137"/>
        <v>Tier 1</v>
      </c>
    </row>
    <row r="1473" spans="1:22">
      <c r="A1473" t="s">
        <v>2069</v>
      </c>
      <c r="B1473" t="s">
        <v>2000</v>
      </c>
      <c r="C1473" s="3">
        <v>46212.481249999997</v>
      </c>
      <c r="D1473" t="s">
        <v>2008</v>
      </c>
      <c r="E1473">
        <v>7</v>
      </c>
      <c r="F1473" s="4">
        <v>5.4</v>
      </c>
      <c r="G1473" s="4">
        <v>14</v>
      </c>
      <c r="H1473" s="4">
        <v>5.4</v>
      </c>
      <c r="I1473" s="4">
        <v>72.2</v>
      </c>
      <c r="J1473" s="4">
        <v>82</v>
      </c>
      <c r="K1473" s="4">
        <v>29.2</v>
      </c>
      <c r="L1473" s="4">
        <v>0.03</v>
      </c>
      <c r="M1473" s="4">
        <v>0.01</v>
      </c>
      <c r="N1473" t="s">
        <v>85</v>
      </c>
      <c r="O1473" s="4">
        <f t="shared" si="132"/>
        <v>0.38</v>
      </c>
      <c r="P1473" s="5">
        <f t="shared" si="133"/>
        <v>2.1000000000000001E-2</v>
      </c>
      <c r="Q1473" t="str">
        <f t="shared" si="134"/>
        <v>Positive ΔP</v>
      </c>
      <c r="R1473" t="str">
        <f t="shared" si="135"/>
        <v>Within Model #180 range</v>
      </c>
      <c r="S1473" s="4" t="str">
        <f t="shared" si="136"/>
        <v>Not measured</v>
      </c>
      <c r="T1473" t="s">
        <v>86</v>
      </c>
      <c r="U1473" s="8" t="s">
        <v>2070</v>
      </c>
      <c r="V1473" t="str">
        <f t="shared" si="137"/>
        <v>Tier 3</v>
      </c>
    </row>
    <row r="1474" spans="1:22">
      <c r="A1474" t="s">
        <v>2071</v>
      </c>
      <c r="B1474" t="s">
        <v>2000</v>
      </c>
      <c r="C1474" s="3">
        <v>46212.486111111109</v>
      </c>
      <c r="D1474" t="s">
        <v>2014</v>
      </c>
      <c r="E1474">
        <v>7</v>
      </c>
      <c r="F1474" s="4">
        <v>0.1</v>
      </c>
      <c r="G1474" s="4">
        <v>0</v>
      </c>
      <c r="H1474" s="4">
        <v>21.4</v>
      </c>
      <c r="I1474" s="4">
        <v>78.5</v>
      </c>
      <c r="J1474" s="4">
        <v>83.4</v>
      </c>
      <c r="K1474" s="4">
        <v>29.23</v>
      </c>
      <c r="L1474" s="4">
        <v>-0.06</v>
      </c>
      <c r="M1474" s="4">
        <v>-0.01</v>
      </c>
      <c r="N1474" t="s">
        <v>85</v>
      </c>
      <c r="O1474" s="4">
        <f t="shared" ref="O1474:O1537" si="138">IF(NOT(ISNUMBER(M1474)),"Not measured",IF(ABS(M1474)=0,0,IF(OR(ABS(M1474)&lt;0.01,ABS(M1474)&gt;24),"Not calculated",ROUND(3.8*SQRT(ABS(M1474)),2))))</f>
        <v>0.38</v>
      </c>
      <c r="P1474" s="5">
        <f t="shared" ref="P1474:P1537" si="139">IF(AND(ISNUMBER(O1474),ISNUMBER(F1474)),ROUND(O1474*F1474/100,3),IF(O1474="Not calculated","Not calculated","Not measured"))</f>
        <v>0</v>
      </c>
      <c r="Q1474" t="str">
        <f t="shared" ref="Q1474:Q1537" si="140">IF(NOT(ISNUMBER(M1474)),"Not measured",IF(M1474&gt;0,"Positive ΔP",IF(M1474&lt;0,"Negative ΔP","Zero ΔP")))</f>
        <v>Negative ΔP</v>
      </c>
      <c r="R1474" t="str">
        <f t="shared" ref="R1474:R1537" si="141">IF(NOT(ISNUMBER(M1474)),"Not measured",IF(ABS(M1474)=0,"Zero / below detection",IF(ABS(M1474)&lt;0.01,"Below table minimum",IF(ABS(M1474)&gt;24,"Above table maximum",IF(3.8*SQRT(ABS(M1474))&gt;10,"Above recommended range","Within Model #180 range")))))</f>
        <v>Within Model #180 range</v>
      </c>
      <c r="S1474" s="4" t="str">
        <f t="shared" ref="S1474:S1537" si="142">IF(AND(ISNUMBER(N1474),ISNUMBER(O1474)),ROUND(N1474-O1474,2),IF(O1474="Not calculated","Not calculated","Not measured"))</f>
        <v>Not measured</v>
      </c>
      <c r="T1474" t="s">
        <v>86</v>
      </c>
      <c r="U1474" s="8" t="s">
        <v>103</v>
      </c>
      <c r="V1474" t="str">
        <f t="shared" ref="V1474:V1537" si="143">IF(NOT(ISNUMBER(F1474)),"Not Classified",IF(F1474&lt;=1.25,"Tier 1",IF(F1474&lt;2.5,"Tier 2","Tier 3")))</f>
        <v>Tier 1</v>
      </c>
    </row>
    <row r="1475" spans="1:22">
      <c r="A1475" t="s">
        <v>2072</v>
      </c>
      <c r="B1475" t="s">
        <v>2000</v>
      </c>
      <c r="C1475" s="3">
        <v>46212.486111111109</v>
      </c>
      <c r="D1475" t="s">
        <v>2016</v>
      </c>
      <c r="E1475">
        <v>7</v>
      </c>
      <c r="F1475" s="4">
        <v>0</v>
      </c>
      <c r="G1475" s="4">
        <v>0.3</v>
      </c>
      <c r="H1475" s="4">
        <v>22.5</v>
      </c>
      <c r="I1475" s="4">
        <v>77.2</v>
      </c>
      <c r="J1475" s="4">
        <v>83.8</v>
      </c>
      <c r="K1475" s="4">
        <v>29.19</v>
      </c>
      <c r="L1475" s="4">
        <v>-7.0000000000000007E-2</v>
      </c>
      <c r="M1475" s="4">
        <v>-0.02</v>
      </c>
      <c r="N1475" t="s">
        <v>85</v>
      </c>
      <c r="O1475" s="4">
        <f t="shared" si="138"/>
        <v>0.54</v>
      </c>
      <c r="P1475" s="5">
        <f t="shared" si="139"/>
        <v>0</v>
      </c>
      <c r="Q1475" t="str">
        <f t="shared" si="140"/>
        <v>Negative ΔP</v>
      </c>
      <c r="R1475" t="str">
        <f t="shared" si="141"/>
        <v>Within Model #180 range</v>
      </c>
      <c r="S1475" s="4" t="str">
        <f t="shared" si="142"/>
        <v>Not measured</v>
      </c>
      <c r="T1475" t="s">
        <v>86</v>
      </c>
      <c r="U1475" s="8" t="s">
        <v>2073</v>
      </c>
      <c r="V1475" t="str">
        <f t="shared" si="143"/>
        <v>Tier 1</v>
      </c>
    </row>
    <row r="1476" spans="1:22">
      <c r="A1476" t="s">
        <v>2074</v>
      </c>
      <c r="B1476" t="s">
        <v>2000</v>
      </c>
      <c r="C1476" s="3">
        <v>46212.486111111109</v>
      </c>
      <c r="D1476" t="s">
        <v>2018</v>
      </c>
      <c r="E1476">
        <v>7</v>
      </c>
      <c r="F1476" s="4">
        <v>0</v>
      </c>
      <c r="G1476" s="4">
        <v>0.1</v>
      </c>
      <c r="H1476" s="4">
        <v>22.9</v>
      </c>
      <c r="I1476" s="4">
        <v>77</v>
      </c>
      <c r="J1476" s="4">
        <v>84.3</v>
      </c>
      <c r="K1476" s="4">
        <v>29.18</v>
      </c>
      <c r="L1476" s="4">
        <v>-7.0000000000000007E-2</v>
      </c>
      <c r="M1476" s="4">
        <v>-0.02</v>
      </c>
      <c r="N1476" t="s">
        <v>85</v>
      </c>
      <c r="O1476" s="4">
        <f t="shared" si="138"/>
        <v>0.54</v>
      </c>
      <c r="P1476" s="5">
        <f t="shared" si="139"/>
        <v>0</v>
      </c>
      <c r="Q1476" t="str">
        <f t="shared" si="140"/>
        <v>Negative ΔP</v>
      </c>
      <c r="R1476" t="str">
        <f t="shared" si="141"/>
        <v>Within Model #180 range</v>
      </c>
      <c r="S1476" s="4" t="str">
        <f t="shared" si="142"/>
        <v>Not measured</v>
      </c>
      <c r="T1476" t="s">
        <v>86</v>
      </c>
      <c r="U1476" s="8" t="s">
        <v>2075</v>
      </c>
      <c r="V1476" t="str">
        <f t="shared" si="143"/>
        <v>Tier 1</v>
      </c>
    </row>
    <row r="1477" spans="1:22">
      <c r="A1477" t="s">
        <v>2076</v>
      </c>
      <c r="B1477" t="s">
        <v>2000</v>
      </c>
      <c r="C1477" s="3">
        <v>46212.488888888889</v>
      </c>
      <c r="D1477" t="s">
        <v>2010</v>
      </c>
      <c r="E1477">
        <v>7</v>
      </c>
      <c r="F1477" s="4">
        <v>0</v>
      </c>
      <c r="G1477" s="4">
        <v>5.9</v>
      </c>
      <c r="H1477" s="4">
        <v>16.7</v>
      </c>
      <c r="I1477" s="4">
        <v>77.400000000000006</v>
      </c>
      <c r="J1477" s="4">
        <v>82.5</v>
      </c>
      <c r="K1477" s="4">
        <v>29.2</v>
      </c>
      <c r="L1477" s="4">
        <v>-0.04</v>
      </c>
      <c r="M1477" s="4">
        <v>-0.01</v>
      </c>
      <c r="N1477" t="s">
        <v>85</v>
      </c>
      <c r="O1477" s="4">
        <f t="shared" si="138"/>
        <v>0.38</v>
      </c>
      <c r="P1477" s="5">
        <f t="shared" si="139"/>
        <v>0</v>
      </c>
      <c r="Q1477" t="str">
        <f t="shared" si="140"/>
        <v>Negative ΔP</v>
      </c>
      <c r="R1477" t="str">
        <f t="shared" si="141"/>
        <v>Within Model #180 range</v>
      </c>
      <c r="S1477" s="4" t="str">
        <f t="shared" si="142"/>
        <v>Not measured</v>
      </c>
      <c r="T1477" t="s">
        <v>86</v>
      </c>
      <c r="U1477" s="8" t="s">
        <v>2070</v>
      </c>
      <c r="V1477" t="str">
        <f t="shared" si="143"/>
        <v>Tier 1</v>
      </c>
    </row>
    <row r="1478" spans="1:22">
      <c r="A1478" t="s">
        <v>2077</v>
      </c>
      <c r="B1478" t="s">
        <v>2078</v>
      </c>
      <c r="C1478" s="3">
        <v>46112.39166666667</v>
      </c>
      <c r="D1478" t="s">
        <v>2079</v>
      </c>
      <c r="E1478">
        <v>1</v>
      </c>
      <c r="F1478" s="4">
        <v>24.4</v>
      </c>
      <c r="G1478" s="4">
        <v>18.100000000000001</v>
      </c>
      <c r="H1478" s="4">
        <v>7.7</v>
      </c>
      <c r="I1478" s="4">
        <v>49.8</v>
      </c>
      <c r="J1478" s="4">
        <v>61.3</v>
      </c>
      <c r="K1478" s="4">
        <v>30.05</v>
      </c>
      <c r="L1478" t="s">
        <v>85</v>
      </c>
      <c r="M1478" t="s">
        <v>85</v>
      </c>
      <c r="N1478" t="s">
        <v>85</v>
      </c>
      <c r="O1478" s="4" t="str">
        <f t="shared" si="138"/>
        <v>Not measured</v>
      </c>
      <c r="P1478" s="5" t="str">
        <f t="shared" si="139"/>
        <v>Not measured</v>
      </c>
      <c r="Q1478" t="str">
        <f t="shared" si="140"/>
        <v>Not measured</v>
      </c>
      <c r="R1478" t="str">
        <f t="shared" si="141"/>
        <v>Not measured</v>
      </c>
      <c r="S1478" s="4" t="str">
        <f t="shared" si="142"/>
        <v>Not measured</v>
      </c>
      <c r="T1478" t="s">
        <v>86</v>
      </c>
      <c r="U1478" s="8" t="s">
        <v>309</v>
      </c>
      <c r="V1478" t="str">
        <f t="shared" si="143"/>
        <v>Tier 3</v>
      </c>
    </row>
    <row r="1479" spans="1:22">
      <c r="A1479" t="s">
        <v>2081</v>
      </c>
      <c r="B1479" t="s">
        <v>2078</v>
      </c>
      <c r="C1479" s="3">
        <v>46112.393055555563</v>
      </c>
      <c r="D1479" t="s">
        <v>2082</v>
      </c>
      <c r="E1479">
        <v>1</v>
      </c>
      <c r="F1479" s="4">
        <v>0.4</v>
      </c>
      <c r="G1479" s="4">
        <v>1.9</v>
      </c>
      <c r="H1479" s="4">
        <v>18.100000000000001</v>
      </c>
      <c r="I1479" s="4">
        <v>79.599999999999994</v>
      </c>
      <c r="J1479" s="4">
        <v>63.3</v>
      </c>
      <c r="K1479" s="4">
        <v>30.02</v>
      </c>
      <c r="L1479" t="s">
        <v>85</v>
      </c>
      <c r="M1479" t="s">
        <v>85</v>
      </c>
      <c r="N1479" t="s">
        <v>85</v>
      </c>
      <c r="O1479" s="4" t="str">
        <f t="shared" si="138"/>
        <v>Not measured</v>
      </c>
      <c r="P1479" s="5" t="str">
        <f t="shared" si="139"/>
        <v>Not measured</v>
      </c>
      <c r="Q1479" t="str">
        <f t="shared" si="140"/>
        <v>Not measured</v>
      </c>
      <c r="R1479" t="str">
        <f t="shared" si="141"/>
        <v>Not measured</v>
      </c>
      <c r="S1479" s="4" t="str">
        <f t="shared" si="142"/>
        <v>Not measured</v>
      </c>
      <c r="T1479" t="s">
        <v>86</v>
      </c>
      <c r="U1479" s="8" t="s">
        <v>303</v>
      </c>
      <c r="V1479" t="str">
        <f t="shared" si="143"/>
        <v>Tier 1</v>
      </c>
    </row>
    <row r="1480" spans="1:22">
      <c r="A1480" t="s">
        <v>2083</v>
      </c>
      <c r="B1480" t="s">
        <v>2078</v>
      </c>
      <c r="C1480" s="3">
        <v>46112.395833333343</v>
      </c>
      <c r="D1480" t="s">
        <v>2084</v>
      </c>
      <c r="E1480">
        <v>1</v>
      </c>
      <c r="F1480" s="4">
        <v>0</v>
      </c>
      <c r="G1480" s="4">
        <v>0.1</v>
      </c>
      <c r="H1480" s="4">
        <v>20.5</v>
      </c>
      <c r="I1480" s="4">
        <v>79.400000000000006</v>
      </c>
      <c r="J1480" s="4">
        <v>65.2</v>
      </c>
      <c r="K1480" s="4">
        <v>30.01</v>
      </c>
      <c r="L1480" t="s">
        <v>85</v>
      </c>
      <c r="M1480" t="s">
        <v>85</v>
      </c>
      <c r="N1480" t="s">
        <v>85</v>
      </c>
      <c r="O1480" s="4" t="str">
        <f t="shared" si="138"/>
        <v>Not measured</v>
      </c>
      <c r="P1480" s="5" t="str">
        <f t="shared" si="139"/>
        <v>Not measured</v>
      </c>
      <c r="Q1480" t="str">
        <f t="shared" si="140"/>
        <v>Not measured</v>
      </c>
      <c r="R1480" t="str">
        <f t="shared" si="141"/>
        <v>Not measured</v>
      </c>
      <c r="S1480" s="4" t="str">
        <f t="shared" si="142"/>
        <v>Not measured</v>
      </c>
      <c r="T1480" t="s">
        <v>86</v>
      </c>
      <c r="U1480" s="8" t="s">
        <v>317</v>
      </c>
      <c r="V1480" t="str">
        <f t="shared" si="143"/>
        <v>Tier 1</v>
      </c>
    </row>
    <row r="1481" spans="1:22">
      <c r="A1481" t="s">
        <v>2085</v>
      </c>
      <c r="B1481" t="s">
        <v>2078</v>
      </c>
      <c r="C1481" s="3">
        <v>46112.407638888893</v>
      </c>
      <c r="D1481" t="s">
        <v>2086</v>
      </c>
      <c r="E1481">
        <v>1</v>
      </c>
      <c r="F1481" s="4">
        <v>0</v>
      </c>
      <c r="G1481" s="4">
        <v>0.1</v>
      </c>
      <c r="H1481" s="4">
        <v>20.6</v>
      </c>
      <c r="I1481" s="4">
        <v>79.3</v>
      </c>
      <c r="J1481" s="4">
        <v>61.8</v>
      </c>
      <c r="K1481" s="4">
        <v>30.03</v>
      </c>
      <c r="L1481" t="s">
        <v>85</v>
      </c>
      <c r="M1481" t="s">
        <v>85</v>
      </c>
      <c r="N1481" t="s">
        <v>85</v>
      </c>
      <c r="O1481" s="4" t="str">
        <f t="shared" si="138"/>
        <v>Not measured</v>
      </c>
      <c r="P1481" s="5" t="str">
        <f t="shared" si="139"/>
        <v>Not measured</v>
      </c>
      <c r="Q1481" t="str">
        <f t="shared" si="140"/>
        <v>Not measured</v>
      </c>
      <c r="R1481" t="str">
        <f t="shared" si="141"/>
        <v>Not measured</v>
      </c>
      <c r="S1481" s="4" t="str">
        <f t="shared" si="142"/>
        <v>Not measured</v>
      </c>
      <c r="T1481" t="s">
        <v>86</v>
      </c>
      <c r="U1481" s="8" t="s">
        <v>305</v>
      </c>
      <c r="V1481" t="str">
        <f t="shared" si="143"/>
        <v>Tier 1</v>
      </c>
    </row>
    <row r="1482" spans="1:22">
      <c r="A1482" t="s">
        <v>2087</v>
      </c>
      <c r="B1482" t="s">
        <v>2078</v>
      </c>
      <c r="C1482" s="3">
        <v>46112.411805555559</v>
      </c>
      <c r="D1482" t="s">
        <v>2088</v>
      </c>
      <c r="E1482">
        <v>1</v>
      </c>
      <c r="F1482" s="4">
        <v>0</v>
      </c>
      <c r="G1482" s="4">
        <v>0.1</v>
      </c>
      <c r="H1482" s="4">
        <v>20.6</v>
      </c>
      <c r="I1482" s="4">
        <v>79.3</v>
      </c>
      <c r="J1482" s="4">
        <v>62.5</v>
      </c>
      <c r="K1482" s="4">
        <v>30.02</v>
      </c>
      <c r="L1482" t="s">
        <v>85</v>
      </c>
      <c r="M1482" t="s">
        <v>85</v>
      </c>
      <c r="N1482" t="s">
        <v>85</v>
      </c>
      <c r="O1482" s="4" t="str">
        <f t="shared" si="138"/>
        <v>Not measured</v>
      </c>
      <c r="P1482" s="5" t="str">
        <f t="shared" si="139"/>
        <v>Not measured</v>
      </c>
      <c r="Q1482" t="str">
        <f t="shared" si="140"/>
        <v>Not measured</v>
      </c>
      <c r="R1482" t="str">
        <f t="shared" si="141"/>
        <v>Not measured</v>
      </c>
      <c r="S1482" s="4" t="str">
        <f t="shared" si="142"/>
        <v>Not measured</v>
      </c>
      <c r="T1482" t="s">
        <v>86</v>
      </c>
      <c r="U1482" s="8" t="s">
        <v>303</v>
      </c>
      <c r="V1482" t="str">
        <f t="shared" si="143"/>
        <v>Tier 1</v>
      </c>
    </row>
    <row r="1483" spans="1:22">
      <c r="A1483" t="s">
        <v>2089</v>
      </c>
      <c r="B1483" t="s">
        <v>2078</v>
      </c>
      <c r="C1483" s="3">
        <v>46112.413194444453</v>
      </c>
      <c r="D1483" t="s">
        <v>2090</v>
      </c>
      <c r="E1483">
        <v>1</v>
      </c>
      <c r="F1483" s="4">
        <v>0</v>
      </c>
      <c r="G1483" s="4">
        <v>1.1000000000000001</v>
      </c>
      <c r="H1483" s="4">
        <v>19</v>
      </c>
      <c r="I1483" s="4">
        <v>79.900000000000006</v>
      </c>
      <c r="J1483" s="4">
        <v>62.7</v>
      </c>
      <c r="K1483" s="4">
        <v>30.01</v>
      </c>
      <c r="L1483" t="s">
        <v>85</v>
      </c>
      <c r="M1483" t="s">
        <v>85</v>
      </c>
      <c r="N1483" t="s">
        <v>85</v>
      </c>
      <c r="O1483" s="4" t="str">
        <f t="shared" si="138"/>
        <v>Not measured</v>
      </c>
      <c r="P1483" s="5" t="str">
        <f t="shared" si="139"/>
        <v>Not measured</v>
      </c>
      <c r="Q1483" t="str">
        <f t="shared" si="140"/>
        <v>Not measured</v>
      </c>
      <c r="R1483" t="str">
        <f t="shared" si="141"/>
        <v>Not measured</v>
      </c>
      <c r="S1483" s="4" t="str">
        <f t="shared" si="142"/>
        <v>Not measured</v>
      </c>
      <c r="T1483" t="s">
        <v>86</v>
      </c>
      <c r="U1483" s="8" t="s">
        <v>317</v>
      </c>
      <c r="V1483" t="str">
        <f t="shared" si="143"/>
        <v>Tier 1</v>
      </c>
    </row>
    <row r="1484" spans="1:22">
      <c r="A1484" t="s">
        <v>2091</v>
      </c>
      <c r="B1484" t="s">
        <v>2078</v>
      </c>
      <c r="C1484" s="3">
        <v>46112.414583333331</v>
      </c>
      <c r="D1484" t="s">
        <v>2092</v>
      </c>
      <c r="E1484">
        <v>1</v>
      </c>
      <c r="F1484" s="4">
        <v>0</v>
      </c>
      <c r="G1484" s="4">
        <v>0.1</v>
      </c>
      <c r="H1484" s="4">
        <v>20.6</v>
      </c>
      <c r="I1484" s="4">
        <v>79.3</v>
      </c>
      <c r="J1484" s="4">
        <v>61.2</v>
      </c>
      <c r="K1484" s="4">
        <v>30.01</v>
      </c>
      <c r="L1484" t="s">
        <v>85</v>
      </c>
      <c r="M1484" t="s">
        <v>85</v>
      </c>
      <c r="N1484" t="s">
        <v>85</v>
      </c>
      <c r="O1484" s="4" t="str">
        <f t="shared" si="138"/>
        <v>Not measured</v>
      </c>
      <c r="P1484" s="5" t="str">
        <f t="shared" si="139"/>
        <v>Not measured</v>
      </c>
      <c r="Q1484" t="str">
        <f t="shared" si="140"/>
        <v>Not measured</v>
      </c>
      <c r="R1484" t="str">
        <f t="shared" si="141"/>
        <v>Not measured</v>
      </c>
      <c r="S1484" s="4" t="str">
        <f t="shared" si="142"/>
        <v>Not measured</v>
      </c>
      <c r="T1484" t="s">
        <v>86</v>
      </c>
      <c r="U1484" s="8" t="s">
        <v>317</v>
      </c>
      <c r="V1484" t="str">
        <f t="shared" si="143"/>
        <v>Tier 1</v>
      </c>
    </row>
    <row r="1485" spans="1:22">
      <c r="A1485" t="s">
        <v>2093</v>
      </c>
      <c r="B1485" t="s">
        <v>2078</v>
      </c>
      <c r="C1485" s="3">
        <v>46112.415972222218</v>
      </c>
      <c r="D1485" t="s">
        <v>2094</v>
      </c>
      <c r="E1485">
        <v>1</v>
      </c>
      <c r="F1485" s="4">
        <v>0</v>
      </c>
      <c r="G1485" s="4">
        <v>0.3</v>
      </c>
      <c r="H1485" s="4">
        <v>20.399999999999999</v>
      </c>
      <c r="I1485" s="4">
        <v>79.3</v>
      </c>
      <c r="J1485" s="4">
        <v>61.4</v>
      </c>
      <c r="K1485" s="4">
        <v>30.02</v>
      </c>
      <c r="L1485" t="s">
        <v>85</v>
      </c>
      <c r="M1485" t="s">
        <v>85</v>
      </c>
      <c r="N1485" t="s">
        <v>85</v>
      </c>
      <c r="O1485" s="4" t="str">
        <f t="shared" si="138"/>
        <v>Not measured</v>
      </c>
      <c r="P1485" s="5" t="str">
        <f t="shared" si="139"/>
        <v>Not measured</v>
      </c>
      <c r="Q1485" t="str">
        <f t="shared" si="140"/>
        <v>Not measured</v>
      </c>
      <c r="R1485" t="str">
        <f t="shared" si="141"/>
        <v>Not measured</v>
      </c>
      <c r="S1485" s="4" t="str">
        <f t="shared" si="142"/>
        <v>Not measured</v>
      </c>
      <c r="T1485" t="s">
        <v>86</v>
      </c>
      <c r="U1485" s="8" t="s">
        <v>303</v>
      </c>
      <c r="V1485" t="str">
        <f t="shared" si="143"/>
        <v>Tier 1</v>
      </c>
    </row>
    <row r="1486" spans="1:22">
      <c r="A1486" t="s">
        <v>2095</v>
      </c>
      <c r="B1486" t="s">
        <v>2078</v>
      </c>
      <c r="C1486" s="3">
        <v>46141.445138888892</v>
      </c>
      <c r="D1486" t="s">
        <v>2079</v>
      </c>
      <c r="E1486">
        <v>2</v>
      </c>
      <c r="F1486" s="4">
        <v>20.8</v>
      </c>
      <c r="G1486" s="4">
        <v>12.4</v>
      </c>
      <c r="H1486" s="4">
        <v>8.5</v>
      </c>
      <c r="I1486" s="4">
        <v>58.3</v>
      </c>
      <c r="J1486" s="4">
        <v>64.5</v>
      </c>
      <c r="K1486" s="4">
        <v>29.9</v>
      </c>
      <c r="L1486" t="s">
        <v>85</v>
      </c>
      <c r="M1486" t="s">
        <v>85</v>
      </c>
      <c r="N1486" t="s">
        <v>85</v>
      </c>
      <c r="O1486" s="4" t="str">
        <f t="shared" si="138"/>
        <v>Not measured</v>
      </c>
      <c r="P1486" s="5" t="str">
        <f t="shared" si="139"/>
        <v>Not measured</v>
      </c>
      <c r="Q1486" t="str">
        <f t="shared" si="140"/>
        <v>Not measured</v>
      </c>
      <c r="R1486" t="str">
        <f t="shared" si="141"/>
        <v>Not measured</v>
      </c>
      <c r="S1486" s="4" t="str">
        <f t="shared" si="142"/>
        <v>Not measured</v>
      </c>
      <c r="T1486" t="s">
        <v>86</v>
      </c>
      <c r="U1486" s="8" t="s">
        <v>2096</v>
      </c>
      <c r="V1486" t="str">
        <f t="shared" si="143"/>
        <v>Tier 3</v>
      </c>
    </row>
    <row r="1487" spans="1:22">
      <c r="A1487" t="s">
        <v>2097</v>
      </c>
      <c r="B1487" t="s">
        <v>2078</v>
      </c>
      <c r="C1487" s="3">
        <v>46141.447916666657</v>
      </c>
      <c r="D1487" t="s">
        <v>2082</v>
      </c>
      <c r="E1487">
        <v>2</v>
      </c>
      <c r="F1487" s="4">
        <v>0.4</v>
      </c>
      <c r="G1487" s="4">
        <v>1.2</v>
      </c>
      <c r="H1487" s="4">
        <v>18.600000000000001</v>
      </c>
      <c r="I1487" s="4">
        <v>79.8</v>
      </c>
      <c r="J1487" s="4">
        <v>64.5</v>
      </c>
      <c r="K1487" s="4">
        <v>29.9</v>
      </c>
      <c r="L1487" t="s">
        <v>85</v>
      </c>
      <c r="M1487" t="s">
        <v>85</v>
      </c>
      <c r="N1487" t="s">
        <v>85</v>
      </c>
      <c r="O1487" s="4" t="str">
        <f t="shared" si="138"/>
        <v>Not measured</v>
      </c>
      <c r="P1487" s="5" t="str">
        <f t="shared" si="139"/>
        <v>Not measured</v>
      </c>
      <c r="Q1487" t="str">
        <f t="shared" si="140"/>
        <v>Not measured</v>
      </c>
      <c r="R1487" t="str">
        <f t="shared" si="141"/>
        <v>Not measured</v>
      </c>
      <c r="S1487" s="4" t="str">
        <f t="shared" si="142"/>
        <v>Not measured</v>
      </c>
      <c r="T1487" t="s">
        <v>86</v>
      </c>
      <c r="U1487" s="8" t="s">
        <v>2096</v>
      </c>
      <c r="V1487" t="str">
        <f t="shared" si="143"/>
        <v>Tier 1</v>
      </c>
    </row>
    <row r="1488" spans="1:22">
      <c r="A1488" t="s">
        <v>2098</v>
      </c>
      <c r="B1488" t="s">
        <v>2078</v>
      </c>
      <c r="C1488" s="3">
        <v>46141.45</v>
      </c>
      <c r="D1488" t="s">
        <v>2084</v>
      </c>
      <c r="E1488">
        <v>2</v>
      </c>
      <c r="F1488" s="4">
        <v>0.2</v>
      </c>
      <c r="G1488" s="4">
        <v>1.5</v>
      </c>
      <c r="H1488" s="4">
        <v>20.5</v>
      </c>
      <c r="I1488" s="4">
        <v>77.8</v>
      </c>
      <c r="J1488" s="4">
        <v>64.5</v>
      </c>
      <c r="K1488" s="4">
        <v>29.9</v>
      </c>
      <c r="L1488" t="s">
        <v>85</v>
      </c>
      <c r="M1488" t="s">
        <v>85</v>
      </c>
      <c r="N1488" t="s">
        <v>85</v>
      </c>
      <c r="O1488" s="4" t="str">
        <f t="shared" si="138"/>
        <v>Not measured</v>
      </c>
      <c r="P1488" s="5" t="str">
        <f t="shared" si="139"/>
        <v>Not measured</v>
      </c>
      <c r="Q1488" t="str">
        <f t="shared" si="140"/>
        <v>Not measured</v>
      </c>
      <c r="R1488" t="str">
        <f t="shared" si="141"/>
        <v>Not measured</v>
      </c>
      <c r="S1488" s="4" t="str">
        <f t="shared" si="142"/>
        <v>Not measured</v>
      </c>
      <c r="T1488" t="s">
        <v>86</v>
      </c>
      <c r="U1488" s="8" t="s">
        <v>2096</v>
      </c>
      <c r="V1488" t="str">
        <f t="shared" si="143"/>
        <v>Tier 1</v>
      </c>
    </row>
    <row r="1489" spans="1:22">
      <c r="A1489" t="s">
        <v>2099</v>
      </c>
      <c r="B1489" t="s">
        <v>2078</v>
      </c>
      <c r="C1489" s="3">
        <v>46141.452777777777</v>
      </c>
      <c r="D1489" t="s">
        <v>2086</v>
      </c>
      <c r="E1489">
        <v>2</v>
      </c>
      <c r="F1489" s="4">
        <v>0</v>
      </c>
      <c r="G1489" s="4">
        <v>1</v>
      </c>
      <c r="H1489" s="4">
        <v>20.6</v>
      </c>
      <c r="I1489" s="4">
        <v>78.400000000000006</v>
      </c>
      <c r="J1489" s="4">
        <v>64.5</v>
      </c>
      <c r="K1489" s="4">
        <v>29.9</v>
      </c>
      <c r="L1489" t="s">
        <v>85</v>
      </c>
      <c r="M1489" t="s">
        <v>85</v>
      </c>
      <c r="N1489" t="s">
        <v>85</v>
      </c>
      <c r="O1489" s="4" t="str">
        <f t="shared" si="138"/>
        <v>Not measured</v>
      </c>
      <c r="P1489" s="5" t="str">
        <f t="shared" si="139"/>
        <v>Not measured</v>
      </c>
      <c r="Q1489" t="str">
        <f t="shared" si="140"/>
        <v>Not measured</v>
      </c>
      <c r="R1489" t="str">
        <f t="shared" si="141"/>
        <v>Not measured</v>
      </c>
      <c r="S1489" s="4" t="str">
        <f t="shared" si="142"/>
        <v>Not measured</v>
      </c>
      <c r="T1489" t="s">
        <v>86</v>
      </c>
      <c r="U1489" s="8" t="s">
        <v>2096</v>
      </c>
      <c r="V1489" t="str">
        <f t="shared" si="143"/>
        <v>Tier 1</v>
      </c>
    </row>
    <row r="1490" spans="1:22">
      <c r="A1490" t="s">
        <v>2100</v>
      </c>
      <c r="B1490" t="s">
        <v>2078</v>
      </c>
      <c r="C1490" s="3">
        <v>46141.456944444442</v>
      </c>
      <c r="D1490" t="s">
        <v>2088</v>
      </c>
      <c r="E1490">
        <v>2</v>
      </c>
      <c r="F1490" s="4">
        <v>0</v>
      </c>
      <c r="G1490" s="4">
        <v>1</v>
      </c>
      <c r="H1490" s="4">
        <v>20.6</v>
      </c>
      <c r="I1490" s="4">
        <v>78.400000000000006</v>
      </c>
      <c r="J1490" s="4">
        <v>64.5</v>
      </c>
      <c r="K1490" s="4">
        <v>29.9</v>
      </c>
      <c r="L1490" t="s">
        <v>85</v>
      </c>
      <c r="M1490" t="s">
        <v>85</v>
      </c>
      <c r="N1490" t="s">
        <v>85</v>
      </c>
      <c r="O1490" s="4" t="str">
        <f t="shared" si="138"/>
        <v>Not measured</v>
      </c>
      <c r="P1490" s="5" t="str">
        <f t="shared" si="139"/>
        <v>Not measured</v>
      </c>
      <c r="Q1490" t="str">
        <f t="shared" si="140"/>
        <v>Not measured</v>
      </c>
      <c r="R1490" t="str">
        <f t="shared" si="141"/>
        <v>Not measured</v>
      </c>
      <c r="S1490" s="4" t="str">
        <f t="shared" si="142"/>
        <v>Not measured</v>
      </c>
      <c r="T1490" t="s">
        <v>86</v>
      </c>
      <c r="U1490" s="8" t="s">
        <v>2096</v>
      </c>
      <c r="V1490" t="str">
        <f t="shared" si="143"/>
        <v>Tier 1</v>
      </c>
    </row>
    <row r="1491" spans="1:22">
      <c r="A1491" t="s">
        <v>2101</v>
      </c>
      <c r="B1491" t="s">
        <v>2078</v>
      </c>
      <c r="C1491" s="3">
        <v>46141.459027777782</v>
      </c>
      <c r="D1491" t="s">
        <v>2090</v>
      </c>
      <c r="E1491">
        <v>2</v>
      </c>
      <c r="F1491" s="4">
        <v>0</v>
      </c>
      <c r="G1491" s="4">
        <v>0.4</v>
      </c>
      <c r="H1491" s="4">
        <v>20.9</v>
      </c>
      <c r="I1491" s="4">
        <v>78.7</v>
      </c>
      <c r="J1491" s="4">
        <v>64.5</v>
      </c>
      <c r="K1491" s="4">
        <v>29.9</v>
      </c>
      <c r="L1491" t="s">
        <v>85</v>
      </c>
      <c r="M1491" t="s">
        <v>85</v>
      </c>
      <c r="N1491" t="s">
        <v>85</v>
      </c>
      <c r="O1491" s="4" t="str">
        <f t="shared" si="138"/>
        <v>Not measured</v>
      </c>
      <c r="P1491" s="5" t="str">
        <f t="shared" si="139"/>
        <v>Not measured</v>
      </c>
      <c r="Q1491" t="str">
        <f t="shared" si="140"/>
        <v>Not measured</v>
      </c>
      <c r="R1491" t="str">
        <f t="shared" si="141"/>
        <v>Not measured</v>
      </c>
      <c r="S1491" s="4" t="str">
        <f t="shared" si="142"/>
        <v>Not measured</v>
      </c>
      <c r="T1491" t="s">
        <v>86</v>
      </c>
      <c r="U1491" s="8" t="s">
        <v>2096</v>
      </c>
      <c r="V1491" t="str">
        <f t="shared" si="143"/>
        <v>Tier 1</v>
      </c>
    </row>
    <row r="1492" spans="1:22">
      <c r="A1492" t="s">
        <v>2102</v>
      </c>
      <c r="B1492" t="s">
        <v>2078</v>
      </c>
      <c r="C1492" s="3">
        <v>46141.461111111108</v>
      </c>
      <c r="D1492" t="s">
        <v>2092</v>
      </c>
      <c r="E1492">
        <v>2</v>
      </c>
      <c r="F1492" s="4">
        <v>0</v>
      </c>
      <c r="G1492" s="4">
        <v>0.1</v>
      </c>
      <c r="H1492" s="4">
        <v>20.6</v>
      </c>
      <c r="I1492" s="4">
        <v>79.3</v>
      </c>
      <c r="J1492" s="4">
        <v>64.5</v>
      </c>
      <c r="K1492" s="4">
        <v>29.9</v>
      </c>
      <c r="L1492" t="s">
        <v>85</v>
      </c>
      <c r="M1492" t="s">
        <v>85</v>
      </c>
      <c r="N1492" t="s">
        <v>85</v>
      </c>
      <c r="O1492" s="4" t="str">
        <f t="shared" si="138"/>
        <v>Not measured</v>
      </c>
      <c r="P1492" s="5" t="str">
        <f t="shared" si="139"/>
        <v>Not measured</v>
      </c>
      <c r="Q1492" t="str">
        <f t="shared" si="140"/>
        <v>Not measured</v>
      </c>
      <c r="R1492" t="str">
        <f t="shared" si="141"/>
        <v>Not measured</v>
      </c>
      <c r="S1492" s="4" t="str">
        <f t="shared" si="142"/>
        <v>Not measured</v>
      </c>
      <c r="T1492" t="s">
        <v>86</v>
      </c>
      <c r="U1492" s="8" t="s">
        <v>2096</v>
      </c>
      <c r="V1492" t="str">
        <f t="shared" si="143"/>
        <v>Tier 1</v>
      </c>
    </row>
    <row r="1493" spans="1:22">
      <c r="A1493" t="s">
        <v>2103</v>
      </c>
      <c r="B1493" t="s">
        <v>2078</v>
      </c>
      <c r="C1493" s="3">
        <v>46141.463194444441</v>
      </c>
      <c r="D1493" t="s">
        <v>2094</v>
      </c>
      <c r="E1493">
        <v>2</v>
      </c>
      <c r="F1493" s="4">
        <v>0</v>
      </c>
      <c r="G1493" s="4">
        <v>0.1</v>
      </c>
      <c r="H1493" s="4">
        <v>20.399999999999999</v>
      </c>
      <c r="I1493" s="4">
        <v>79.5</v>
      </c>
      <c r="J1493" s="4">
        <v>64.5</v>
      </c>
      <c r="K1493" s="4">
        <v>29.9</v>
      </c>
      <c r="L1493" t="s">
        <v>85</v>
      </c>
      <c r="M1493" t="s">
        <v>85</v>
      </c>
      <c r="N1493" t="s">
        <v>85</v>
      </c>
      <c r="O1493" s="4" t="str">
        <f t="shared" si="138"/>
        <v>Not measured</v>
      </c>
      <c r="P1493" s="5" t="str">
        <f t="shared" si="139"/>
        <v>Not measured</v>
      </c>
      <c r="Q1493" t="str">
        <f t="shared" si="140"/>
        <v>Not measured</v>
      </c>
      <c r="R1493" t="str">
        <f t="shared" si="141"/>
        <v>Not measured</v>
      </c>
      <c r="S1493" s="4" t="str">
        <f t="shared" si="142"/>
        <v>Not measured</v>
      </c>
      <c r="T1493" t="s">
        <v>86</v>
      </c>
      <c r="U1493" s="8" t="s">
        <v>2096</v>
      </c>
      <c r="V1493" t="str">
        <f t="shared" si="143"/>
        <v>Tier 1</v>
      </c>
    </row>
    <row r="1494" spans="1:22">
      <c r="A1494" t="s">
        <v>2104</v>
      </c>
      <c r="B1494" t="s">
        <v>2078</v>
      </c>
      <c r="C1494" s="3">
        <v>46171.438888888893</v>
      </c>
      <c r="D1494" t="s">
        <v>2079</v>
      </c>
      <c r="E1494">
        <v>3</v>
      </c>
      <c r="F1494" s="4">
        <v>20.2</v>
      </c>
      <c r="G1494" s="4">
        <v>12.4</v>
      </c>
      <c r="H1494" s="4">
        <v>8.5</v>
      </c>
      <c r="I1494" s="4">
        <v>56.8</v>
      </c>
      <c r="J1494" s="4">
        <v>68.400000000000006</v>
      </c>
      <c r="K1494" s="4">
        <v>30.08</v>
      </c>
      <c r="L1494" s="4">
        <v>0.08</v>
      </c>
      <c r="M1494" s="4">
        <v>0.02</v>
      </c>
      <c r="N1494" t="s">
        <v>85</v>
      </c>
      <c r="O1494" s="4">
        <f t="shared" si="138"/>
        <v>0.54</v>
      </c>
      <c r="P1494" s="5">
        <f t="shared" si="139"/>
        <v>0.109</v>
      </c>
      <c r="Q1494" t="str">
        <f t="shared" si="140"/>
        <v>Positive ΔP</v>
      </c>
      <c r="R1494" t="str">
        <f t="shared" si="141"/>
        <v>Within Model #180 range</v>
      </c>
      <c r="S1494" s="4" t="str">
        <f t="shared" si="142"/>
        <v>Not measured</v>
      </c>
      <c r="T1494" t="s">
        <v>86</v>
      </c>
      <c r="U1494" s="8" t="s">
        <v>2105</v>
      </c>
      <c r="V1494" t="str">
        <f t="shared" si="143"/>
        <v>Tier 3</v>
      </c>
    </row>
    <row r="1495" spans="1:22">
      <c r="A1495" t="s">
        <v>2106</v>
      </c>
      <c r="B1495" t="s">
        <v>2078</v>
      </c>
      <c r="C1495" s="3">
        <v>46171.44027777778</v>
      </c>
      <c r="D1495" t="s">
        <v>2082</v>
      </c>
      <c r="E1495">
        <v>3</v>
      </c>
      <c r="F1495" s="4">
        <v>1</v>
      </c>
      <c r="G1495" s="4">
        <v>1.2</v>
      </c>
      <c r="H1495" s="4">
        <v>18.600000000000001</v>
      </c>
      <c r="I1495" s="4">
        <v>79</v>
      </c>
      <c r="J1495" s="4">
        <v>69.400000000000006</v>
      </c>
      <c r="K1495" s="4">
        <v>30.08</v>
      </c>
      <c r="L1495" s="4">
        <v>-0.04</v>
      </c>
      <c r="M1495" s="4">
        <v>-0.01</v>
      </c>
      <c r="N1495" t="s">
        <v>85</v>
      </c>
      <c r="O1495" s="4">
        <f t="shared" si="138"/>
        <v>0.38</v>
      </c>
      <c r="P1495" s="5">
        <f t="shared" si="139"/>
        <v>4.0000000000000001E-3</v>
      </c>
      <c r="Q1495" t="str">
        <f t="shared" si="140"/>
        <v>Negative ΔP</v>
      </c>
      <c r="R1495" t="str">
        <f t="shared" si="141"/>
        <v>Within Model #180 range</v>
      </c>
      <c r="S1495" s="4" t="str">
        <f t="shared" si="142"/>
        <v>Not measured</v>
      </c>
      <c r="T1495" t="s">
        <v>86</v>
      </c>
      <c r="U1495" s="8" t="s">
        <v>2107</v>
      </c>
      <c r="V1495" t="str">
        <f t="shared" si="143"/>
        <v>Tier 1</v>
      </c>
    </row>
    <row r="1496" spans="1:22">
      <c r="A1496" t="s">
        <v>2108</v>
      </c>
      <c r="B1496" t="s">
        <v>2078</v>
      </c>
      <c r="C1496" s="3">
        <v>46171.440972222219</v>
      </c>
      <c r="D1496" t="s">
        <v>2084</v>
      </c>
      <c r="E1496">
        <v>3</v>
      </c>
      <c r="F1496" s="4">
        <v>0.4</v>
      </c>
      <c r="G1496" s="4">
        <v>1.5</v>
      </c>
      <c r="H1496" s="4">
        <v>20.5</v>
      </c>
      <c r="I1496" s="4">
        <v>77.599999999999994</v>
      </c>
      <c r="J1496" s="4">
        <v>68.7</v>
      </c>
      <c r="K1496" s="4">
        <v>30.08</v>
      </c>
      <c r="L1496" s="4">
        <v>-0.06</v>
      </c>
      <c r="M1496" s="4">
        <v>-0.01</v>
      </c>
      <c r="N1496" t="s">
        <v>85</v>
      </c>
      <c r="O1496" s="4">
        <f t="shared" si="138"/>
        <v>0.38</v>
      </c>
      <c r="P1496" s="5">
        <f t="shared" si="139"/>
        <v>2E-3</v>
      </c>
      <c r="Q1496" t="str">
        <f t="shared" si="140"/>
        <v>Negative ΔP</v>
      </c>
      <c r="R1496" t="str">
        <f t="shared" si="141"/>
        <v>Within Model #180 range</v>
      </c>
      <c r="S1496" s="4" t="str">
        <f t="shared" si="142"/>
        <v>Not measured</v>
      </c>
      <c r="T1496" t="s">
        <v>86</v>
      </c>
      <c r="U1496" s="8" t="s">
        <v>2107</v>
      </c>
      <c r="V1496" t="str">
        <f t="shared" si="143"/>
        <v>Tier 1</v>
      </c>
    </row>
    <row r="1497" spans="1:22">
      <c r="A1497" t="s">
        <v>2109</v>
      </c>
      <c r="B1497" t="s">
        <v>2078</v>
      </c>
      <c r="C1497" s="3">
        <v>46171.443055555559</v>
      </c>
      <c r="D1497" t="s">
        <v>2086</v>
      </c>
      <c r="E1497">
        <v>3</v>
      </c>
      <c r="F1497" s="4">
        <v>0.2</v>
      </c>
      <c r="G1497" s="4">
        <v>1</v>
      </c>
      <c r="H1497" s="4">
        <v>20.6</v>
      </c>
      <c r="I1497" s="4">
        <v>78.2</v>
      </c>
      <c r="J1497" s="4">
        <v>68.400000000000006</v>
      </c>
      <c r="K1497" s="4">
        <v>30.08</v>
      </c>
      <c r="L1497" s="4">
        <v>-0.06</v>
      </c>
      <c r="M1497" s="4">
        <v>-0.01</v>
      </c>
      <c r="N1497" t="s">
        <v>85</v>
      </c>
      <c r="O1497" s="4">
        <f t="shared" si="138"/>
        <v>0.38</v>
      </c>
      <c r="P1497" s="5">
        <f t="shared" si="139"/>
        <v>1E-3</v>
      </c>
      <c r="Q1497" t="str">
        <f t="shared" si="140"/>
        <v>Negative ΔP</v>
      </c>
      <c r="R1497" t="str">
        <f t="shared" si="141"/>
        <v>Within Model #180 range</v>
      </c>
      <c r="S1497" s="4" t="str">
        <f t="shared" si="142"/>
        <v>Not measured</v>
      </c>
      <c r="T1497" t="s">
        <v>86</v>
      </c>
      <c r="U1497" s="8" t="s">
        <v>2107</v>
      </c>
      <c r="V1497" t="str">
        <f t="shared" si="143"/>
        <v>Tier 1</v>
      </c>
    </row>
    <row r="1498" spans="1:22">
      <c r="A1498" t="s">
        <v>2110</v>
      </c>
      <c r="B1498" t="s">
        <v>2078</v>
      </c>
      <c r="C1498" s="3">
        <v>46171.445138888892</v>
      </c>
      <c r="D1498" t="s">
        <v>2088</v>
      </c>
      <c r="E1498">
        <v>3</v>
      </c>
      <c r="F1498" s="4">
        <v>0.1</v>
      </c>
      <c r="G1498" s="4">
        <v>1</v>
      </c>
      <c r="H1498" s="4">
        <v>20.6</v>
      </c>
      <c r="I1498" s="4">
        <v>78.3</v>
      </c>
      <c r="J1498" s="4">
        <v>68.400000000000006</v>
      </c>
      <c r="K1498" s="4">
        <v>30.08</v>
      </c>
      <c r="L1498" s="4">
        <v>-0.06</v>
      </c>
      <c r="M1498" s="4">
        <v>-0.01</v>
      </c>
      <c r="N1498" t="s">
        <v>85</v>
      </c>
      <c r="O1498" s="4">
        <f t="shared" si="138"/>
        <v>0.38</v>
      </c>
      <c r="P1498" s="5">
        <f t="shared" si="139"/>
        <v>0</v>
      </c>
      <c r="Q1498" t="str">
        <f t="shared" si="140"/>
        <v>Negative ΔP</v>
      </c>
      <c r="R1498" t="str">
        <f t="shared" si="141"/>
        <v>Within Model #180 range</v>
      </c>
      <c r="S1498" s="4" t="str">
        <f t="shared" si="142"/>
        <v>Not measured</v>
      </c>
      <c r="T1498" t="s">
        <v>86</v>
      </c>
      <c r="U1498" s="8" t="s">
        <v>2107</v>
      </c>
      <c r="V1498" t="str">
        <f t="shared" si="143"/>
        <v>Tier 1</v>
      </c>
    </row>
    <row r="1499" spans="1:22">
      <c r="A1499" t="s">
        <v>2111</v>
      </c>
      <c r="B1499" t="s">
        <v>2078</v>
      </c>
      <c r="C1499" s="3">
        <v>46171.447916666657</v>
      </c>
      <c r="D1499" t="s">
        <v>2090</v>
      </c>
      <c r="E1499">
        <v>3</v>
      </c>
      <c r="F1499" s="4">
        <v>0.3</v>
      </c>
      <c r="G1499" s="4">
        <v>0.4</v>
      </c>
      <c r="H1499" s="4">
        <v>20.9</v>
      </c>
      <c r="I1499" s="4">
        <v>78.400000000000006</v>
      </c>
      <c r="J1499" s="4">
        <v>68.400000000000006</v>
      </c>
      <c r="K1499" s="4">
        <v>30.08</v>
      </c>
      <c r="L1499" s="4">
        <v>-0.06</v>
      </c>
      <c r="M1499" s="4">
        <v>-0.01</v>
      </c>
      <c r="N1499" t="s">
        <v>85</v>
      </c>
      <c r="O1499" s="4">
        <f t="shared" si="138"/>
        <v>0.38</v>
      </c>
      <c r="P1499" s="5">
        <f t="shared" si="139"/>
        <v>1E-3</v>
      </c>
      <c r="Q1499" t="str">
        <f t="shared" si="140"/>
        <v>Negative ΔP</v>
      </c>
      <c r="R1499" t="str">
        <f t="shared" si="141"/>
        <v>Within Model #180 range</v>
      </c>
      <c r="S1499" s="4" t="str">
        <f t="shared" si="142"/>
        <v>Not measured</v>
      </c>
      <c r="T1499" t="s">
        <v>86</v>
      </c>
      <c r="U1499" s="8" t="s">
        <v>2107</v>
      </c>
      <c r="V1499" t="str">
        <f t="shared" si="143"/>
        <v>Tier 1</v>
      </c>
    </row>
    <row r="1500" spans="1:22">
      <c r="A1500" t="s">
        <v>2112</v>
      </c>
      <c r="B1500" t="s">
        <v>2078</v>
      </c>
      <c r="C1500" s="3">
        <v>46171.450694444437</v>
      </c>
      <c r="D1500" t="s">
        <v>2092</v>
      </c>
      <c r="E1500">
        <v>3</v>
      </c>
      <c r="F1500" s="4">
        <v>0</v>
      </c>
      <c r="G1500" s="4">
        <v>0.1</v>
      </c>
      <c r="H1500" s="4">
        <v>20.6</v>
      </c>
      <c r="I1500" s="4">
        <v>79</v>
      </c>
      <c r="J1500" s="4">
        <v>68.400000000000006</v>
      </c>
      <c r="K1500" s="4">
        <v>30.08</v>
      </c>
      <c r="L1500" s="4">
        <v>-0.06</v>
      </c>
      <c r="M1500" s="4">
        <v>-0.01</v>
      </c>
      <c r="N1500" t="s">
        <v>85</v>
      </c>
      <c r="O1500" s="4">
        <f t="shared" si="138"/>
        <v>0.38</v>
      </c>
      <c r="P1500" s="5">
        <f t="shared" si="139"/>
        <v>0</v>
      </c>
      <c r="Q1500" t="str">
        <f t="shared" si="140"/>
        <v>Negative ΔP</v>
      </c>
      <c r="R1500" t="str">
        <f t="shared" si="141"/>
        <v>Within Model #180 range</v>
      </c>
      <c r="S1500" s="4" t="str">
        <f t="shared" si="142"/>
        <v>Not measured</v>
      </c>
      <c r="T1500" t="s">
        <v>86</v>
      </c>
      <c r="U1500" s="8" t="s">
        <v>2107</v>
      </c>
      <c r="V1500" t="str">
        <f t="shared" si="143"/>
        <v>Tier 1</v>
      </c>
    </row>
    <row r="1501" spans="1:22">
      <c r="A1501" t="s">
        <v>2113</v>
      </c>
      <c r="B1501" t="s">
        <v>2078</v>
      </c>
      <c r="C1501" s="3">
        <v>46171.453472222223</v>
      </c>
      <c r="D1501" t="s">
        <v>2094</v>
      </c>
      <c r="E1501">
        <v>3</v>
      </c>
      <c r="F1501" s="4">
        <v>0</v>
      </c>
      <c r="G1501" s="4">
        <v>0.1</v>
      </c>
      <c r="H1501" s="4">
        <v>20.399999999999999</v>
      </c>
      <c r="I1501" s="4">
        <v>79</v>
      </c>
      <c r="J1501" s="4">
        <v>72.400000000000006</v>
      </c>
      <c r="K1501" s="4">
        <v>30.08</v>
      </c>
      <c r="L1501" s="4">
        <v>-0.06</v>
      </c>
      <c r="M1501" s="4">
        <v>-0.01</v>
      </c>
      <c r="N1501" t="s">
        <v>85</v>
      </c>
      <c r="O1501" s="4">
        <f t="shared" si="138"/>
        <v>0.38</v>
      </c>
      <c r="P1501" s="5">
        <f t="shared" si="139"/>
        <v>0</v>
      </c>
      <c r="Q1501" t="str">
        <f t="shared" si="140"/>
        <v>Negative ΔP</v>
      </c>
      <c r="R1501" t="str">
        <f t="shared" si="141"/>
        <v>Within Model #180 range</v>
      </c>
      <c r="S1501" s="4" t="str">
        <f t="shared" si="142"/>
        <v>Not measured</v>
      </c>
      <c r="T1501" t="s">
        <v>86</v>
      </c>
      <c r="U1501" s="8" t="s">
        <v>2107</v>
      </c>
      <c r="V1501" t="str">
        <f t="shared" si="143"/>
        <v>Tier 1</v>
      </c>
    </row>
    <row r="1502" spans="1:22">
      <c r="A1502" t="s">
        <v>2114</v>
      </c>
      <c r="B1502" t="s">
        <v>2078</v>
      </c>
      <c r="C1502" s="3">
        <v>46219.440972222219</v>
      </c>
      <c r="D1502" t="s">
        <v>2079</v>
      </c>
      <c r="E1502">
        <v>4</v>
      </c>
      <c r="F1502" s="4">
        <v>16.399999999999999</v>
      </c>
      <c r="G1502" s="4">
        <v>10.199999999999999</v>
      </c>
      <c r="H1502" s="4">
        <v>9.1</v>
      </c>
      <c r="I1502" s="4">
        <v>64.3</v>
      </c>
      <c r="J1502" s="4">
        <v>79.400000000000006</v>
      </c>
      <c r="K1502" s="4">
        <v>29.78</v>
      </c>
      <c r="L1502" s="4">
        <v>0.06</v>
      </c>
      <c r="M1502" s="4">
        <v>0.03</v>
      </c>
      <c r="N1502" t="s">
        <v>85</v>
      </c>
      <c r="O1502" s="4">
        <f t="shared" si="138"/>
        <v>0.66</v>
      </c>
      <c r="P1502" s="5">
        <f t="shared" si="139"/>
        <v>0.108</v>
      </c>
      <c r="Q1502" t="str">
        <f t="shared" si="140"/>
        <v>Positive ΔP</v>
      </c>
      <c r="R1502" t="str">
        <f t="shared" si="141"/>
        <v>Within Model #180 range</v>
      </c>
      <c r="S1502" s="4" t="str">
        <f t="shared" si="142"/>
        <v>Not measured</v>
      </c>
      <c r="T1502" t="s">
        <v>86</v>
      </c>
      <c r="U1502" s="8" t="s">
        <v>2115</v>
      </c>
      <c r="V1502" t="str">
        <f t="shared" si="143"/>
        <v>Tier 3</v>
      </c>
    </row>
    <row r="1503" spans="1:22">
      <c r="A1503" t="s">
        <v>2116</v>
      </c>
      <c r="B1503" t="s">
        <v>2078</v>
      </c>
      <c r="C1503" s="3">
        <v>46219.445833333331</v>
      </c>
      <c r="D1503" t="s">
        <v>2082</v>
      </c>
      <c r="E1503">
        <v>4</v>
      </c>
      <c r="F1503" s="4">
        <v>0.8</v>
      </c>
      <c r="G1503" s="4">
        <v>1.5</v>
      </c>
      <c r="H1503" s="4">
        <v>18.899999999999999</v>
      </c>
      <c r="I1503" s="4">
        <v>78.8</v>
      </c>
      <c r="J1503" s="4">
        <v>79.7</v>
      </c>
      <c r="K1503" s="4">
        <v>29.79</v>
      </c>
      <c r="L1503" s="4">
        <v>-0.05</v>
      </c>
      <c r="M1503" s="4">
        <v>-0.01</v>
      </c>
      <c r="N1503" t="s">
        <v>85</v>
      </c>
      <c r="O1503" s="4">
        <f t="shared" si="138"/>
        <v>0.38</v>
      </c>
      <c r="P1503" s="5">
        <f t="shared" si="139"/>
        <v>3.0000000000000001E-3</v>
      </c>
      <c r="Q1503" t="str">
        <f t="shared" si="140"/>
        <v>Negative ΔP</v>
      </c>
      <c r="R1503" t="str">
        <f t="shared" si="141"/>
        <v>Within Model #180 range</v>
      </c>
      <c r="S1503" s="4" t="str">
        <f t="shared" si="142"/>
        <v>Not measured</v>
      </c>
      <c r="T1503" t="s">
        <v>86</v>
      </c>
      <c r="U1503" s="8" t="s">
        <v>2117</v>
      </c>
      <c r="V1503" t="str">
        <f t="shared" si="143"/>
        <v>Tier 1</v>
      </c>
    </row>
    <row r="1504" spans="1:22">
      <c r="A1504" t="s">
        <v>2118</v>
      </c>
      <c r="B1504" t="s">
        <v>2078</v>
      </c>
      <c r="C1504" s="3">
        <v>46219.447222222218</v>
      </c>
      <c r="D1504" t="s">
        <v>2084</v>
      </c>
      <c r="E1504">
        <v>4</v>
      </c>
      <c r="F1504" s="4">
        <v>0.5</v>
      </c>
      <c r="G1504" s="4">
        <v>1.3</v>
      </c>
      <c r="H1504" s="4">
        <v>20.2</v>
      </c>
      <c r="I1504" s="4">
        <v>78</v>
      </c>
      <c r="J1504" s="4">
        <v>79.8</v>
      </c>
      <c r="K1504" s="4">
        <v>29.8</v>
      </c>
      <c r="L1504" s="4">
        <v>-0.05</v>
      </c>
      <c r="M1504" s="4">
        <v>-0.01</v>
      </c>
      <c r="N1504" t="s">
        <v>85</v>
      </c>
      <c r="O1504" s="4">
        <f t="shared" si="138"/>
        <v>0.38</v>
      </c>
      <c r="P1504" s="5">
        <f t="shared" si="139"/>
        <v>2E-3</v>
      </c>
      <c r="Q1504" t="str">
        <f t="shared" si="140"/>
        <v>Negative ΔP</v>
      </c>
      <c r="R1504" t="str">
        <f t="shared" si="141"/>
        <v>Within Model #180 range</v>
      </c>
      <c r="S1504" s="4" t="str">
        <f t="shared" si="142"/>
        <v>Not measured</v>
      </c>
      <c r="T1504" t="s">
        <v>86</v>
      </c>
      <c r="U1504" s="8" t="s">
        <v>2119</v>
      </c>
      <c r="V1504" t="str">
        <f t="shared" si="143"/>
        <v>Tier 1</v>
      </c>
    </row>
    <row r="1505" spans="1:22">
      <c r="A1505" t="s">
        <v>2120</v>
      </c>
      <c r="B1505" t="s">
        <v>2078</v>
      </c>
      <c r="C1505" s="3">
        <v>46219.447916666657</v>
      </c>
      <c r="D1505" t="s">
        <v>2086</v>
      </c>
      <c r="E1505">
        <v>4</v>
      </c>
      <c r="F1505" s="4">
        <v>0.3</v>
      </c>
      <c r="G1505" s="4">
        <v>0.8</v>
      </c>
      <c r="H1505" s="4">
        <v>20.9</v>
      </c>
      <c r="I1505" s="4">
        <v>78</v>
      </c>
      <c r="J1505" s="4">
        <v>79.8</v>
      </c>
      <c r="K1505" s="4">
        <v>29.81</v>
      </c>
      <c r="L1505" s="4">
        <v>-0.06</v>
      </c>
      <c r="M1505" s="4">
        <v>-0.01</v>
      </c>
      <c r="N1505" t="s">
        <v>85</v>
      </c>
      <c r="O1505" s="4">
        <f t="shared" si="138"/>
        <v>0.38</v>
      </c>
      <c r="P1505" s="5">
        <f t="shared" si="139"/>
        <v>1E-3</v>
      </c>
      <c r="Q1505" t="str">
        <f t="shared" si="140"/>
        <v>Negative ΔP</v>
      </c>
      <c r="R1505" t="str">
        <f t="shared" si="141"/>
        <v>Within Model #180 range</v>
      </c>
      <c r="S1505" s="4" t="str">
        <f t="shared" si="142"/>
        <v>Not measured</v>
      </c>
      <c r="T1505" t="s">
        <v>86</v>
      </c>
      <c r="U1505" s="8" t="s">
        <v>2121</v>
      </c>
      <c r="V1505" t="str">
        <f t="shared" si="143"/>
        <v>Tier 1</v>
      </c>
    </row>
    <row r="1506" spans="1:22">
      <c r="A1506" t="s">
        <v>2122</v>
      </c>
      <c r="B1506" t="s">
        <v>2078</v>
      </c>
      <c r="C1506" s="3">
        <v>46219.449305555558</v>
      </c>
      <c r="D1506" t="s">
        <v>2088</v>
      </c>
      <c r="E1506">
        <v>4</v>
      </c>
      <c r="F1506" s="4">
        <v>0.1</v>
      </c>
      <c r="G1506" s="4">
        <v>1.2</v>
      </c>
      <c r="H1506" s="4">
        <v>20.3</v>
      </c>
      <c r="I1506" s="4">
        <v>78.400000000000006</v>
      </c>
      <c r="J1506" s="4">
        <v>79.900000000000006</v>
      </c>
      <c r="K1506" s="4">
        <v>29.82</v>
      </c>
      <c r="L1506" s="4">
        <v>-0.06</v>
      </c>
      <c r="M1506" s="4">
        <v>-0.01</v>
      </c>
      <c r="N1506" t="s">
        <v>85</v>
      </c>
      <c r="O1506" s="4">
        <f t="shared" si="138"/>
        <v>0.38</v>
      </c>
      <c r="P1506" s="5">
        <f t="shared" si="139"/>
        <v>0</v>
      </c>
      <c r="Q1506" t="str">
        <f t="shared" si="140"/>
        <v>Negative ΔP</v>
      </c>
      <c r="R1506" t="str">
        <f t="shared" si="141"/>
        <v>Within Model #180 range</v>
      </c>
      <c r="S1506" s="4" t="str">
        <f t="shared" si="142"/>
        <v>Not measured</v>
      </c>
      <c r="T1506" t="s">
        <v>86</v>
      </c>
      <c r="U1506" s="8" t="s">
        <v>2123</v>
      </c>
      <c r="V1506" t="str">
        <f t="shared" si="143"/>
        <v>Tier 1</v>
      </c>
    </row>
    <row r="1507" spans="1:22">
      <c r="A1507" t="s">
        <v>2124</v>
      </c>
      <c r="B1507" t="s">
        <v>2078</v>
      </c>
      <c r="C1507" s="3">
        <v>46219.45</v>
      </c>
      <c r="D1507" t="s">
        <v>2090</v>
      </c>
      <c r="E1507">
        <v>4</v>
      </c>
      <c r="F1507" s="4">
        <v>0.2</v>
      </c>
      <c r="G1507" s="4">
        <v>0.5</v>
      </c>
      <c r="H1507" s="4">
        <v>21.1</v>
      </c>
      <c r="I1507" s="4">
        <v>78.2</v>
      </c>
      <c r="J1507" s="4">
        <v>79.900000000000006</v>
      </c>
      <c r="K1507" s="4">
        <v>29.83</v>
      </c>
      <c r="L1507" s="4">
        <v>-0.06</v>
      </c>
      <c r="M1507" s="4">
        <v>-0.01</v>
      </c>
      <c r="N1507" t="s">
        <v>85</v>
      </c>
      <c r="O1507" s="4">
        <f t="shared" si="138"/>
        <v>0.38</v>
      </c>
      <c r="P1507" s="5">
        <f t="shared" si="139"/>
        <v>1E-3</v>
      </c>
      <c r="Q1507" t="str">
        <f t="shared" si="140"/>
        <v>Negative ΔP</v>
      </c>
      <c r="R1507" t="str">
        <f t="shared" si="141"/>
        <v>Within Model #180 range</v>
      </c>
      <c r="S1507" s="4" t="str">
        <f t="shared" si="142"/>
        <v>Not measured</v>
      </c>
      <c r="T1507" t="s">
        <v>86</v>
      </c>
      <c r="U1507" s="8" t="s">
        <v>2125</v>
      </c>
      <c r="V1507" t="str">
        <f t="shared" si="143"/>
        <v>Tier 1</v>
      </c>
    </row>
    <row r="1508" spans="1:22">
      <c r="A1508" t="s">
        <v>2126</v>
      </c>
      <c r="B1508" t="s">
        <v>2078</v>
      </c>
      <c r="C1508" s="3">
        <v>46219.451388888891</v>
      </c>
      <c r="D1508" t="s">
        <v>2092</v>
      </c>
      <c r="E1508">
        <v>4</v>
      </c>
      <c r="F1508" s="4">
        <v>0</v>
      </c>
      <c r="G1508" s="4">
        <v>0.1</v>
      </c>
      <c r="H1508" s="4">
        <v>20.3</v>
      </c>
      <c r="I1508" s="4">
        <v>79.599999999999994</v>
      </c>
      <c r="J1508" s="4">
        <v>80</v>
      </c>
      <c r="K1508" s="4">
        <v>29.84</v>
      </c>
      <c r="L1508" s="4">
        <v>-0.06</v>
      </c>
      <c r="M1508" s="4">
        <v>-0.02</v>
      </c>
      <c r="N1508" t="s">
        <v>85</v>
      </c>
      <c r="O1508" s="4">
        <f t="shared" si="138"/>
        <v>0.54</v>
      </c>
      <c r="P1508" s="5">
        <f t="shared" si="139"/>
        <v>0</v>
      </c>
      <c r="Q1508" t="str">
        <f t="shared" si="140"/>
        <v>Negative ΔP</v>
      </c>
      <c r="R1508" t="str">
        <f t="shared" si="141"/>
        <v>Within Model #180 range</v>
      </c>
      <c r="S1508" s="4" t="str">
        <f t="shared" si="142"/>
        <v>Not measured</v>
      </c>
      <c r="T1508" t="s">
        <v>86</v>
      </c>
      <c r="U1508" s="8" t="s">
        <v>2127</v>
      </c>
      <c r="V1508" t="str">
        <f t="shared" si="143"/>
        <v>Tier 1</v>
      </c>
    </row>
    <row r="1509" spans="1:22">
      <c r="A1509" t="s">
        <v>2128</v>
      </c>
      <c r="B1509" t="s">
        <v>2078</v>
      </c>
      <c r="C1509" s="3">
        <v>46219.45208333333</v>
      </c>
      <c r="D1509" t="s">
        <v>2094</v>
      </c>
      <c r="E1509">
        <v>4</v>
      </c>
      <c r="F1509" s="4">
        <v>0</v>
      </c>
      <c r="G1509" s="4">
        <v>0.1</v>
      </c>
      <c r="H1509" s="4">
        <v>20.7</v>
      </c>
      <c r="I1509" s="4">
        <v>79.2</v>
      </c>
      <c r="J1509" s="4">
        <v>80</v>
      </c>
      <c r="K1509" s="4">
        <v>29.85</v>
      </c>
      <c r="L1509" s="4">
        <v>-0.06</v>
      </c>
      <c r="M1509" s="4">
        <v>-0.01</v>
      </c>
      <c r="N1509" t="s">
        <v>85</v>
      </c>
      <c r="O1509" s="4">
        <f t="shared" si="138"/>
        <v>0.38</v>
      </c>
      <c r="P1509" s="5">
        <f t="shared" si="139"/>
        <v>0</v>
      </c>
      <c r="Q1509" t="str">
        <f t="shared" si="140"/>
        <v>Negative ΔP</v>
      </c>
      <c r="R1509" t="str">
        <f t="shared" si="141"/>
        <v>Within Model #180 range</v>
      </c>
      <c r="S1509" s="4" t="str">
        <f t="shared" si="142"/>
        <v>Not measured</v>
      </c>
      <c r="T1509" t="s">
        <v>86</v>
      </c>
      <c r="U1509" s="8" t="s">
        <v>2129</v>
      </c>
      <c r="V1509" t="str">
        <f t="shared" si="143"/>
        <v>Tier 1</v>
      </c>
    </row>
    <row r="1510" spans="1:22">
      <c r="A1510" t="s">
        <v>2130</v>
      </c>
      <c r="B1510" t="s">
        <v>2131</v>
      </c>
      <c r="C1510" s="3">
        <v>46099.432638888888</v>
      </c>
      <c r="D1510" t="s">
        <v>2132</v>
      </c>
      <c r="E1510">
        <v>1</v>
      </c>
      <c r="F1510" s="4">
        <v>0</v>
      </c>
      <c r="G1510" s="4">
        <v>0.1</v>
      </c>
      <c r="H1510" s="4">
        <v>21.2</v>
      </c>
      <c r="I1510" s="4">
        <v>78.7</v>
      </c>
      <c r="J1510" s="4">
        <v>29.5</v>
      </c>
      <c r="K1510" s="4">
        <v>29.09</v>
      </c>
      <c r="L1510" t="s">
        <v>85</v>
      </c>
      <c r="M1510" t="s">
        <v>85</v>
      </c>
      <c r="N1510" t="s">
        <v>85</v>
      </c>
      <c r="O1510" s="4" t="str">
        <f t="shared" si="138"/>
        <v>Not measured</v>
      </c>
      <c r="P1510" s="5" t="str">
        <f t="shared" si="139"/>
        <v>Not measured</v>
      </c>
      <c r="Q1510" t="str">
        <f t="shared" si="140"/>
        <v>Not measured</v>
      </c>
      <c r="R1510" t="str">
        <f t="shared" si="141"/>
        <v>Not measured</v>
      </c>
      <c r="S1510" s="4" t="str">
        <f t="shared" si="142"/>
        <v>Not measured</v>
      </c>
      <c r="T1510" t="s">
        <v>86</v>
      </c>
      <c r="U1510" s="8" t="s">
        <v>2133</v>
      </c>
      <c r="V1510" t="str">
        <f t="shared" si="143"/>
        <v>Tier 1</v>
      </c>
    </row>
    <row r="1511" spans="1:22">
      <c r="A1511" t="s">
        <v>2135</v>
      </c>
      <c r="B1511" t="s">
        <v>2131</v>
      </c>
      <c r="C1511" s="3">
        <v>46099.435416666667</v>
      </c>
      <c r="D1511" t="s">
        <v>2136</v>
      </c>
      <c r="E1511">
        <v>1</v>
      </c>
      <c r="F1511" s="4">
        <v>0</v>
      </c>
      <c r="G1511" s="4">
        <v>0.1</v>
      </c>
      <c r="H1511" s="4">
        <v>21.6</v>
      </c>
      <c r="I1511" s="4">
        <v>78.3</v>
      </c>
      <c r="J1511" s="4">
        <v>27.9</v>
      </c>
      <c r="K1511" s="4">
        <v>29.1</v>
      </c>
      <c r="L1511" t="s">
        <v>85</v>
      </c>
      <c r="M1511" t="s">
        <v>85</v>
      </c>
      <c r="N1511" t="s">
        <v>85</v>
      </c>
      <c r="O1511" s="4" t="str">
        <f t="shared" si="138"/>
        <v>Not measured</v>
      </c>
      <c r="P1511" s="5" t="str">
        <f t="shared" si="139"/>
        <v>Not measured</v>
      </c>
      <c r="Q1511" t="str">
        <f t="shared" si="140"/>
        <v>Not measured</v>
      </c>
      <c r="R1511" t="str">
        <f t="shared" si="141"/>
        <v>Not measured</v>
      </c>
      <c r="S1511" s="4" t="str">
        <f t="shared" si="142"/>
        <v>Not measured</v>
      </c>
      <c r="T1511" t="s">
        <v>86</v>
      </c>
      <c r="U1511" s="8" t="s">
        <v>2137</v>
      </c>
      <c r="V1511" t="str">
        <f t="shared" si="143"/>
        <v>Tier 1</v>
      </c>
    </row>
    <row r="1512" spans="1:22">
      <c r="A1512" t="s">
        <v>2138</v>
      </c>
      <c r="B1512" t="s">
        <v>2131</v>
      </c>
      <c r="C1512" s="3">
        <v>46099.436805555553</v>
      </c>
      <c r="D1512" t="s">
        <v>2139</v>
      </c>
      <c r="E1512">
        <v>1</v>
      </c>
      <c r="F1512" s="4">
        <v>0</v>
      </c>
      <c r="G1512" s="4">
        <v>0.1</v>
      </c>
      <c r="H1512" s="4">
        <v>21.8</v>
      </c>
      <c r="I1512" s="4">
        <v>78.099999999999994</v>
      </c>
      <c r="J1512" s="4">
        <v>29.1</v>
      </c>
      <c r="K1512" s="4">
        <v>29.11</v>
      </c>
      <c r="L1512" t="s">
        <v>85</v>
      </c>
      <c r="M1512" t="s">
        <v>85</v>
      </c>
      <c r="N1512" t="s">
        <v>85</v>
      </c>
      <c r="O1512" s="4" t="str">
        <f t="shared" si="138"/>
        <v>Not measured</v>
      </c>
      <c r="P1512" s="5" t="str">
        <f t="shared" si="139"/>
        <v>Not measured</v>
      </c>
      <c r="Q1512" t="str">
        <f t="shared" si="140"/>
        <v>Not measured</v>
      </c>
      <c r="R1512" t="str">
        <f t="shared" si="141"/>
        <v>Not measured</v>
      </c>
      <c r="S1512" s="4" t="str">
        <f t="shared" si="142"/>
        <v>Not measured</v>
      </c>
      <c r="T1512" t="s">
        <v>86</v>
      </c>
      <c r="U1512" s="8" t="s">
        <v>2140</v>
      </c>
      <c r="V1512" t="str">
        <f t="shared" si="143"/>
        <v>Tier 1</v>
      </c>
    </row>
    <row r="1513" spans="1:22">
      <c r="A1513" t="s">
        <v>2141</v>
      </c>
      <c r="B1513" t="s">
        <v>2131</v>
      </c>
      <c r="C1513" s="3">
        <v>46099.438194444447</v>
      </c>
      <c r="D1513" t="s">
        <v>2142</v>
      </c>
      <c r="E1513">
        <v>1</v>
      </c>
      <c r="F1513" s="4">
        <v>0</v>
      </c>
      <c r="G1513" s="4">
        <v>0.2</v>
      </c>
      <c r="H1513" s="4">
        <v>21.9</v>
      </c>
      <c r="I1513" s="4">
        <v>77.900000000000006</v>
      </c>
      <c r="J1513" s="4">
        <v>28.8</v>
      </c>
      <c r="K1513" s="4">
        <v>29.12</v>
      </c>
      <c r="L1513" t="s">
        <v>85</v>
      </c>
      <c r="M1513" t="s">
        <v>85</v>
      </c>
      <c r="N1513" t="s">
        <v>85</v>
      </c>
      <c r="O1513" s="4" t="str">
        <f t="shared" si="138"/>
        <v>Not measured</v>
      </c>
      <c r="P1513" s="5" t="str">
        <f t="shared" si="139"/>
        <v>Not measured</v>
      </c>
      <c r="Q1513" t="str">
        <f t="shared" si="140"/>
        <v>Not measured</v>
      </c>
      <c r="R1513" t="str">
        <f t="shared" si="141"/>
        <v>Not measured</v>
      </c>
      <c r="S1513" s="4" t="str">
        <f t="shared" si="142"/>
        <v>Not measured</v>
      </c>
      <c r="T1513" t="s">
        <v>86</v>
      </c>
      <c r="U1513" s="8" t="s">
        <v>2143</v>
      </c>
      <c r="V1513" t="str">
        <f t="shared" si="143"/>
        <v>Tier 1</v>
      </c>
    </row>
    <row r="1514" spans="1:22">
      <c r="A1514" t="s">
        <v>2144</v>
      </c>
      <c r="B1514" t="s">
        <v>2131</v>
      </c>
      <c r="C1514" s="3">
        <v>46099.439583333333</v>
      </c>
      <c r="D1514" t="s">
        <v>2145</v>
      </c>
      <c r="E1514">
        <v>1</v>
      </c>
      <c r="F1514" s="4">
        <v>0</v>
      </c>
      <c r="G1514" s="4">
        <v>0.1</v>
      </c>
      <c r="H1514" s="4">
        <v>22.1</v>
      </c>
      <c r="I1514" s="4">
        <v>77.8</v>
      </c>
      <c r="J1514" s="4">
        <v>27.2</v>
      </c>
      <c r="K1514" s="4">
        <v>29.12</v>
      </c>
      <c r="L1514" t="s">
        <v>85</v>
      </c>
      <c r="M1514" t="s">
        <v>85</v>
      </c>
      <c r="N1514" t="s">
        <v>85</v>
      </c>
      <c r="O1514" s="4" t="str">
        <f t="shared" si="138"/>
        <v>Not measured</v>
      </c>
      <c r="P1514" s="5" t="str">
        <f t="shared" si="139"/>
        <v>Not measured</v>
      </c>
      <c r="Q1514" t="str">
        <f t="shared" si="140"/>
        <v>Not measured</v>
      </c>
      <c r="R1514" t="str">
        <f t="shared" si="141"/>
        <v>Not measured</v>
      </c>
      <c r="S1514" s="4" t="str">
        <f t="shared" si="142"/>
        <v>Not measured</v>
      </c>
      <c r="T1514" t="s">
        <v>86</v>
      </c>
      <c r="U1514" s="8" t="s">
        <v>2143</v>
      </c>
      <c r="V1514" t="str">
        <f t="shared" si="143"/>
        <v>Tier 1</v>
      </c>
    </row>
    <row r="1515" spans="1:22">
      <c r="A1515" t="s">
        <v>2146</v>
      </c>
      <c r="B1515" t="s">
        <v>2131</v>
      </c>
      <c r="C1515" s="3">
        <v>46099.440972222219</v>
      </c>
      <c r="D1515" t="s">
        <v>2147</v>
      </c>
      <c r="E1515">
        <v>1</v>
      </c>
      <c r="F1515" s="4">
        <v>0</v>
      </c>
      <c r="G1515" s="4">
        <v>0.3</v>
      </c>
      <c r="H1515" s="4">
        <v>22.1</v>
      </c>
      <c r="I1515" s="4">
        <v>77.599999999999994</v>
      </c>
      <c r="J1515" s="4">
        <v>27.3</v>
      </c>
      <c r="K1515" s="4">
        <v>29.12</v>
      </c>
      <c r="L1515" t="s">
        <v>85</v>
      </c>
      <c r="M1515" t="s">
        <v>85</v>
      </c>
      <c r="N1515" t="s">
        <v>85</v>
      </c>
      <c r="O1515" s="4" t="str">
        <f t="shared" si="138"/>
        <v>Not measured</v>
      </c>
      <c r="P1515" s="5" t="str">
        <f t="shared" si="139"/>
        <v>Not measured</v>
      </c>
      <c r="Q1515" t="str">
        <f t="shared" si="140"/>
        <v>Not measured</v>
      </c>
      <c r="R1515" t="str">
        <f t="shared" si="141"/>
        <v>Not measured</v>
      </c>
      <c r="S1515" s="4" t="str">
        <f t="shared" si="142"/>
        <v>Not measured</v>
      </c>
      <c r="T1515" t="s">
        <v>86</v>
      </c>
      <c r="U1515" s="8" t="s">
        <v>2143</v>
      </c>
      <c r="V1515" t="str">
        <f t="shared" si="143"/>
        <v>Tier 1</v>
      </c>
    </row>
    <row r="1516" spans="1:22">
      <c r="A1516" t="s">
        <v>2148</v>
      </c>
      <c r="B1516" t="s">
        <v>2131</v>
      </c>
      <c r="C1516" s="3">
        <v>46099.441666666673</v>
      </c>
      <c r="D1516" t="s">
        <v>2149</v>
      </c>
      <c r="E1516">
        <v>1</v>
      </c>
      <c r="F1516" s="4">
        <v>0</v>
      </c>
      <c r="G1516" s="4">
        <v>0.2</v>
      </c>
      <c r="H1516" s="4">
        <v>22.2</v>
      </c>
      <c r="I1516" s="4">
        <v>77.599999999999994</v>
      </c>
      <c r="J1516" s="4">
        <v>27.5</v>
      </c>
      <c r="K1516" s="4">
        <v>29.13</v>
      </c>
      <c r="L1516" t="s">
        <v>85</v>
      </c>
      <c r="M1516" t="s">
        <v>85</v>
      </c>
      <c r="N1516" t="s">
        <v>85</v>
      </c>
      <c r="O1516" s="4" t="str">
        <f t="shared" si="138"/>
        <v>Not measured</v>
      </c>
      <c r="P1516" s="5" t="str">
        <f t="shared" si="139"/>
        <v>Not measured</v>
      </c>
      <c r="Q1516" t="str">
        <f t="shared" si="140"/>
        <v>Not measured</v>
      </c>
      <c r="R1516" t="str">
        <f t="shared" si="141"/>
        <v>Not measured</v>
      </c>
      <c r="S1516" s="4" t="str">
        <f t="shared" si="142"/>
        <v>Not measured</v>
      </c>
      <c r="T1516" t="s">
        <v>86</v>
      </c>
      <c r="U1516" s="8" t="s">
        <v>2150</v>
      </c>
      <c r="V1516" t="str">
        <f t="shared" si="143"/>
        <v>Tier 1</v>
      </c>
    </row>
    <row r="1517" spans="1:22">
      <c r="A1517" t="s">
        <v>2151</v>
      </c>
      <c r="B1517" t="s">
        <v>2131</v>
      </c>
      <c r="C1517" s="3">
        <v>46099.443749999999</v>
      </c>
      <c r="D1517" t="s">
        <v>2152</v>
      </c>
      <c r="E1517">
        <v>1</v>
      </c>
      <c r="F1517" s="4">
        <v>0</v>
      </c>
      <c r="G1517" s="4">
        <v>4</v>
      </c>
      <c r="H1517" s="4">
        <v>17.2</v>
      </c>
      <c r="I1517" s="4">
        <v>78.8</v>
      </c>
      <c r="J1517" s="4">
        <v>29.3</v>
      </c>
      <c r="K1517" s="4">
        <v>29.13</v>
      </c>
      <c r="L1517" t="s">
        <v>85</v>
      </c>
      <c r="M1517" t="s">
        <v>85</v>
      </c>
      <c r="N1517" t="s">
        <v>85</v>
      </c>
      <c r="O1517" s="4" t="str">
        <f t="shared" si="138"/>
        <v>Not measured</v>
      </c>
      <c r="P1517" s="5" t="str">
        <f t="shared" si="139"/>
        <v>Not measured</v>
      </c>
      <c r="Q1517" t="str">
        <f t="shared" si="140"/>
        <v>Not measured</v>
      </c>
      <c r="R1517" t="str">
        <f t="shared" si="141"/>
        <v>Not measured</v>
      </c>
      <c r="S1517" s="4" t="str">
        <f t="shared" si="142"/>
        <v>Not measured</v>
      </c>
      <c r="T1517" t="s">
        <v>86</v>
      </c>
      <c r="U1517" s="8" t="s">
        <v>2150</v>
      </c>
      <c r="V1517" t="str">
        <f t="shared" si="143"/>
        <v>Tier 1</v>
      </c>
    </row>
    <row r="1518" spans="1:22">
      <c r="A1518" t="s">
        <v>2153</v>
      </c>
      <c r="B1518" t="s">
        <v>2131</v>
      </c>
      <c r="C1518" s="3">
        <v>46099.445138888892</v>
      </c>
      <c r="D1518" t="s">
        <v>2154</v>
      </c>
      <c r="E1518">
        <v>1</v>
      </c>
      <c r="F1518" s="4">
        <v>0</v>
      </c>
      <c r="G1518" s="4">
        <v>1.4</v>
      </c>
      <c r="H1518" s="4">
        <v>21</v>
      </c>
      <c r="I1518" s="4">
        <v>77.599999999999994</v>
      </c>
      <c r="J1518" s="4">
        <v>27.8</v>
      </c>
      <c r="K1518" s="4">
        <v>29.13</v>
      </c>
      <c r="L1518" t="s">
        <v>85</v>
      </c>
      <c r="M1518" t="s">
        <v>85</v>
      </c>
      <c r="N1518" t="s">
        <v>85</v>
      </c>
      <c r="O1518" s="4" t="str">
        <f t="shared" si="138"/>
        <v>Not measured</v>
      </c>
      <c r="P1518" s="5" t="str">
        <f t="shared" si="139"/>
        <v>Not measured</v>
      </c>
      <c r="Q1518" t="str">
        <f t="shared" si="140"/>
        <v>Not measured</v>
      </c>
      <c r="R1518" t="str">
        <f t="shared" si="141"/>
        <v>Not measured</v>
      </c>
      <c r="S1518" s="4" t="str">
        <f t="shared" si="142"/>
        <v>Not measured</v>
      </c>
      <c r="T1518" t="s">
        <v>86</v>
      </c>
      <c r="U1518" s="8" t="s">
        <v>2150</v>
      </c>
      <c r="V1518" t="str">
        <f t="shared" si="143"/>
        <v>Tier 1</v>
      </c>
    </row>
    <row r="1519" spans="1:22">
      <c r="A1519" t="s">
        <v>2155</v>
      </c>
      <c r="B1519" t="s">
        <v>2131</v>
      </c>
      <c r="C1519" s="3">
        <v>46099.447222222218</v>
      </c>
      <c r="D1519" t="s">
        <v>2156</v>
      </c>
      <c r="E1519">
        <v>1</v>
      </c>
      <c r="F1519" s="4">
        <v>0</v>
      </c>
      <c r="G1519" s="4">
        <v>0.1</v>
      </c>
      <c r="H1519" s="4">
        <v>22.8</v>
      </c>
      <c r="I1519" s="4">
        <v>77.099999999999994</v>
      </c>
      <c r="J1519" s="4">
        <v>29.5</v>
      </c>
      <c r="K1519" s="4">
        <v>29.12</v>
      </c>
      <c r="L1519" t="s">
        <v>85</v>
      </c>
      <c r="M1519" t="s">
        <v>85</v>
      </c>
      <c r="N1519" t="s">
        <v>85</v>
      </c>
      <c r="O1519" s="4" t="str">
        <f t="shared" si="138"/>
        <v>Not measured</v>
      </c>
      <c r="P1519" s="5" t="str">
        <f t="shared" si="139"/>
        <v>Not measured</v>
      </c>
      <c r="Q1519" t="str">
        <f t="shared" si="140"/>
        <v>Not measured</v>
      </c>
      <c r="R1519" t="str">
        <f t="shared" si="141"/>
        <v>Not measured</v>
      </c>
      <c r="S1519" s="4" t="str">
        <f t="shared" si="142"/>
        <v>Not measured</v>
      </c>
      <c r="T1519" t="s">
        <v>86</v>
      </c>
      <c r="U1519" s="8" t="s">
        <v>2143</v>
      </c>
      <c r="V1519" t="str">
        <f t="shared" si="143"/>
        <v>Tier 1</v>
      </c>
    </row>
    <row r="1520" spans="1:22">
      <c r="A1520" t="s">
        <v>2157</v>
      </c>
      <c r="B1520" t="s">
        <v>2131</v>
      </c>
      <c r="C1520" s="3">
        <v>46099.448611111111</v>
      </c>
      <c r="D1520" t="s">
        <v>2158</v>
      </c>
      <c r="E1520">
        <v>1</v>
      </c>
      <c r="F1520" s="4">
        <v>0</v>
      </c>
      <c r="G1520" s="4">
        <v>0.3</v>
      </c>
      <c r="H1520" s="4">
        <v>22.7</v>
      </c>
      <c r="I1520" s="4">
        <v>77</v>
      </c>
      <c r="J1520" s="4">
        <v>26.4</v>
      </c>
      <c r="K1520" s="4">
        <v>29.12</v>
      </c>
      <c r="L1520" t="s">
        <v>85</v>
      </c>
      <c r="M1520" t="s">
        <v>85</v>
      </c>
      <c r="N1520" t="s">
        <v>85</v>
      </c>
      <c r="O1520" s="4" t="str">
        <f t="shared" si="138"/>
        <v>Not measured</v>
      </c>
      <c r="P1520" s="5" t="str">
        <f t="shared" si="139"/>
        <v>Not measured</v>
      </c>
      <c r="Q1520" t="str">
        <f t="shared" si="140"/>
        <v>Not measured</v>
      </c>
      <c r="R1520" t="str">
        <f t="shared" si="141"/>
        <v>Not measured</v>
      </c>
      <c r="S1520" s="4" t="str">
        <f t="shared" si="142"/>
        <v>Not measured</v>
      </c>
      <c r="T1520" t="s">
        <v>86</v>
      </c>
      <c r="U1520" s="8" t="s">
        <v>2143</v>
      </c>
      <c r="V1520" t="str">
        <f t="shared" si="143"/>
        <v>Tier 1</v>
      </c>
    </row>
    <row r="1521" spans="1:22">
      <c r="A1521" t="s">
        <v>2159</v>
      </c>
      <c r="B1521" t="s">
        <v>2131</v>
      </c>
      <c r="C1521" s="3">
        <v>46099.450694444437</v>
      </c>
      <c r="D1521" t="s">
        <v>2160</v>
      </c>
      <c r="E1521">
        <v>1</v>
      </c>
      <c r="F1521" s="4">
        <v>0</v>
      </c>
      <c r="G1521" s="4">
        <v>0.2</v>
      </c>
      <c r="H1521" s="4">
        <v>22.9</v>
      </c>
      <c r="I1521" s="4">
        <v>76.900000000000006</v>
      </c>
      <c r="J1521" s="4">
        <v>29</v>
      </c>
      <c r="K1521" s="4">
        <v>29.11</v>
      </c>
      <c r="L1521" t="s">
        <v>85</v>
      </c>
      <c r="M1521" t="s">
        <v>85</v>
      </c>
      <c r="N1521" t="s">
        <v>85</v>
      </c>
      <c r="O1521" s="4" t="str">
        <f t="shared" si="138"/>
        <v>Not measured</v>
      </c>
      <c r="P1521" s="5" t="str">
        <f t="shared" si="139"/>
        <v>Not measured</v>
      </c>
      <c r="Q1521" t="str">
        <f t="shared" si="140"/>
        <v>Not measured</v>
      </c>
      <c r="R1521" t="str">
        <f t="shared" si="141"/>
        <v>Not measured</v>
      </c>
      <c r="S1521" s="4" t="str">
        <f t="shared" si="142"/>
        <v>Not measured</v>
      </c>
      <c r="T1521" t="s">
        <v>86</v>
      </c>
      <c r="U1521" s="8" t="s">
        <v>2140</v>
      </c>
      <c r="V1521" t="str">
        <f t="shared" si="143"/>
        <v>Tier 1</v>
      </c>
    </row>
    <row r="1522" spans="1:22">
      <c r="A1522" t="s">
        <v>2161</v>
      </c>
      <c r="B1522" t="s">
        <v>2131</v>
      </c>
      <c r="C1522" s="3">
        <v>46099.453472222223</v>
      </c>
      <c r="D1522" t="s">
        <v>2162</v>
      </c>
      <c r="E1522">
        <v>1</v>
      </c>
      <c r="F1522" s="4">
        <v>0</v>
      </c>
      <c r="G1522" s="4">
        <v>0.4</v>
      </c>
      <c r="H1522" s="4">
        <v>22.2</v>
      </c>
      <c r="I1522" s="4">
        <v>77.400000000000006</v>
      </c>
      <c r="J1522" s="4">
        <v>30.1</v>
      </c>
      <c r="K1522" s="4">
        <v>29.12</v>
      </c>
      <c r="L1522" t="s">
        <v>85</v>
      </c>
      <c r="M1522" t="s">
        <v>85</v>
      </c>
      <c r="N1522" t="s">
        <v>85</v>
      </c>
      <c r="O1522" s="4" t="str">
        <f t="shared" si="138"/>
        <v>Not measured</v>
      </c>
      <c r="P1522" s="5" t="str">
        <f t="shared" si="139"/>
        <v>Not measured</v>
      </c>
      <c r="Q1522" t="str">
        <f t="shared" si="140"/>
        <v>Not measured</v>
      </c>
      <c r="R1522" t="str">
        <f t="shared" si="141"/>
        <v>Not measured</v>
      </c>
      <c r="S1522" s="4" t="str">
        <f t="shared" si="142"/>
        <v>Not measured</v>
      </c>
      <c r="T1522" t="s">
        <v>86</v>
      </c>
      <c r="U1522" s="8" t="s">
        <v>2143</v>
      </c>
      <c r="V1522" t="str">
        <f t="shared" si="143"/>
        <v>Tier 1</v>
      </c>
    </row>
    <row r="1523" spans="1:22">
      <c r="A1523" t="s">
        <v>2163</v>
      </c>
      <c r="B1523" t="s">
        <v>2131</v>
      </c>
      <c r="C1523" s="3">
        <v>46099.454861111109</v>
      </c>
      <c r="D1523" t="s">
        <v>2164</v>
      </c>
      <c r="E1523">
        <v>1</v>
      </c>
      <c r="F1523" s="4">
        <v>0</v>
      </c>
      <c r="G1523" s="4">
        <v>0.3</v>
      </c>
      <c r="H1523" s="4">
        <v>23</v>
      </c>
      <c r="I1523" s="4">
        <v>76.7</v>
      </c>
      <c r="J1523" s="4">
        <v>28.1</v>
      </c>
      <c r="K1523" s="4">
        <v>29.11</v>
      </c>
      <c r="L1523" t="s">
        <v>85</v>
      </c>
      <c r="M1523" t="s">
        <v>85</v>
      </c>
      <c r="N1523" t="s">
        <v>85</v>
      </c>
      <c r="O1523" s="4" t="str">
        <f t="shared" si="138"/>
        <v>Not measured</v>
      </c>
      <c r="P1523" s="5" t="str">
        <f t="shared" si="139"/>
        <v>Not measured</v>
      </c>
      <c r="Q1523" t="str">
        <f t="shared" si="140"/>
        <v>Not measured</v>
      </c>
      <c r="R1523" t="str">
        <f t="shared" si="141"/>
        <v>Not measured</v>
      </c>
      <c r="S1523" s="4" t="str">
        <f t="shared" si="142"/>
        <v>Not measured</v>
      </c>
      <c r="T1523" t="s">
        <v>86</v>
      </c>
      <c r="U1523" s="8" t="s">
        <v>2140</v>
      </c>
      <c r="V1523" t="str">
        <f t="shared" si="143"/>
        <v>Tier 1</v>
      </c>
    </row>
    <row r="1524" spans="1:22">
      <c r="A1524" t="s">
        <v>2165</v>
      </c>
      <c r="B1524" t="s">
        <v>2131</v>
      </c>
      <c r="C1524" s="3">
        <v>46099.456250000003</v>
      </c>
      <c r="D1524" t="s">
        <v>2166</v>
      </c>
      <c r="E1524">
        <v>1</v>
      </c>
      <c r="F1524" s="4">
        <v>0</v>
      </c>
      <c r="G1524" s="4">
        <v>0.2</v>
      </c>
      <c r="H1524" s="4">
        <v>23</v>
      </c>
      <c r="I1524" s="4">
        <v>76.8</v>
      </c>
      <c r="J1524" s="4">
        <v>28.8</v>
      </c>
      <c r="K1524" s="4">
        <v>29.12</v>
      </c>
      <c r="L1524" t="s">
        <v>85</v>
      </c>
      <c r="M1524" t="s">
        <v>85</v>
      </c>
      <c r="N1524" t="s">
        <v>85</v>
      </c>
      <c r="O1524" s="4" t="str">
        <f t="shared" si="138"/>
        <v>Not measured</v>
      </c>
      <c r="P1524" s="5" t="str">
        <f t="shared" si="139"/>
        <v>Not measured</v>
      </c>
      <c r="Q1524" t="str">
        <f t="shared" si="140"/>
        <v>Not measured</v>
      </c>
      <c r="R1524" t="str">
        <f t="shared" si="141"/>
        <v>Not measured</v>
      </c>
      <c r="S1524" s="4" t="str">
        <f t="shared" si="142"/>
        <v>Not measured</v>
      </c>
      <c r="T1524" t="s">
        <v>86</v>
      </c>
      <c r="U1524" s="8" t="s">
        <v>2143</v>
      </c>
      <c r="V1524" t="str">
        <f t="shared" si="143"/>
        <v>Tier 1</v>
      </c>
    </row>
    <row r="1525" spans="1:22">
      <c r="A1525" t="s">
        <v>2167</v>
      </c>
      <c r="B1525" t="s">
        <v>2131</v>
      </c>
      <c r="C1525" s="3">
        <v>46099.458333333343</v>
      </c>
      <c r="D1525" t="s">
        <v>2168</v>
      </c>
      <c r="E1525">
        <v>1</v>
      </c>
      <c r="F1525" s="4">
        <v>0</v>
      </c>
      <c r="G1525" s="4">
        <v>0.4</v>
      </c>
      <c r="H1525" s="4">
        <v>22.4</v>
      </c>
      <c r="I1525" s="4">
        <v>77.2</v>
      </c>
      <c r="J1525" s="4">
        <v>29</v>
      </c>
      <c r="K1525" s="4">
        <v>29.11</v>
      </c>
      <c r="L1525" t="s">
        <v>85</v>
      </c>
      <c r="M1525" t="s">
        <v>85</v>
      </c>
      <c r="N1525" t="s">
        <v>85</v>
      </c>
      <c r="O1525" s="4" t="str">
        <f t="shared" si="138"/>
        <v>Not measured</v>
      </c>
      <c r="P1525" s="5" t="str">
        <f t="shared" si="139"/>
        <v>Not measured</v>
      </c>
      <c r="Q1525" t="str">
        <f t="shared" si="140"/>
        <v>Not measured</v>
      </c>
      <c r="R1525" t="str">
        <f t="shared" si="141"/>
        <v>Not measured</v>
      </c>
      <c r="S1525" s="4" t="str">
        <f t="shared" si="142"/>
        <v>Not measured</v>
      </c>
      <c r="T1525" t="s">
        <v>86</v>
      </c>
      <c r="U1525" s="8" t="s">
        <v>2140</v>
      </c>
      <c r="V1525" t="str">
        <f t="shared" si="143"/>
        <v>Tier 1</v>
      </c>
    </row>
    <row r="1526" spans="1:22">
      <c r="A1526" t="s">
        <v>2169</v>
      </c>
      <c r="B1526" t="s">
        <v>2131</v>
      </c>
      <c r="C1526" s="3">
        <v>46099.459027777782</v>
      </c>
      <c r="D1526" t="s">
        <v>2170</v>
      </c>
      <c r="E1526">
        <v>1</v>
      </c>
      <c r="F1526" s="4">
        <v>0</v>
      </c>
      <c r="G1526" s="4">
        <v>0.2</v>
      </c>
      <c r="H1526" s="4">
        <v>22.9</v>
      </c>
      <c r="I1526" s="4">
        <v>76.900000000000006</v>
      </c>
      <c r="J1526" s="4">
        <v>29.1</v>
      </c>
      <c r="K1526" s="4">
        <v>29.1</v>
      </c>
      <c r="L1526" t="s">
        <v>85</v>
      </c>
      <c r="M1526" t="s">
        <v>85</v>
      </c>
      <c r="N1526" t="s">
        <v>85</v>
      </c>
      <c r="O1526" s="4" t="str">
        <f t="shared" si="138"/>
        <v>Not measured</v>
      </c>
      <c r="P1526" s="5" t="str">
        <f t="shared" si="139"/>
        <v>Not measured</v>
      </c>
      <c r="Q1526" t="str">
        <f t="shared" si="140"/>
        <v>Not measured</v>
      </c>
      <c r="R1526" t="str">
        <f t="shared" si="141"/>
        <v>Not measured</v>
      </c>
      <c r="S1526" s="4" t="str">
        <f t="shared" si="142"/>
        <v>Not measured</v>
      </c>
      <c r="T1526" t="s">
        <v>86</v>
      </c>
      <c r="U1526" s="8" t="s">
        <v>2137</v>
      </c>
      <c r="V1526" t="str">
        <f t="shared" si="143"/>
        <v>Tier 1</v>
      </c>
    </row>
    <row r="1527" spans="1:22">
      <c r="A1527" t="s">
        <v>2171</v>
      </c>
      <c r="B1527" t="s">
        <v>2131</v>
      </c>
      <c r="C1527" s="3">
        <v>46099.461805555547</v>
      </c>
      <c r="D1527" t="s">
        <v>2172</v>
      </c>
      <c r="E1527">
        <v>1</v>
      </c>
      <c r="F1527" s="4">
        <v>0</v>
      </c>
      <c r="G1527" s="4">
        <v>0.1</v>
      </c>
      <c r="H1527" s="4">
        <v>22.9</v>
      </c>
      <c r="I1527" s="4">
        <v>77</v>
      </c>
      <c r="J1527" s="4">
        <v>29.9</v>
      </c>
      <c r="K1527" s="4">
        <v>29.08</v>
      </c>
      <c r="L1527" t="s">
        <v>85</v>
      </c>
      <c r="M1527" t="s">
        <v>85</v>
      </c>
      <c r="N1527" t="s">
        <v>85</v>
      </c>
      <c r="O1527" s="4" t="str">
        <f t="shared" si="138"/>
        <v>Not measured</v>
      </c>
      <c r="P1527" s="5" t="str">
        <f t="shared" si="139"/>
        <v>Not measured</v>
      </c>
      <c r="Q1527" t="str">
        <f t="shared" si="140"/>
        <v>Not measured</v>
      </c>
      <c r="R1527" t="str">
        <f t="shared" si="141"/>
        <v>Not measured</v>
      </c>
      <c r="S1527" s="4" t="str">
        <f t="shared" si="142"/>
        <v>Not measured</v>
      </c>
      <c r="T1527" t="s">
        <v>86</v>
      </c>
      <c r="U1527" s="8" t="s">
        <v>2173</v>
      </c>
      <c r="V1527" t="str">
        <f t="shared" si="143"/>
        <v>Tier 1</v>
      </c>
    </row>
    <row r="1528" spans="1:22">
      <c r="A1528" t="s">
        <v>2174</v>
      </c>
      <c r="B1528" t="s">
        <v>2131</v>
      </c>
      <c r="C1528" s="3">
        <v>46099.463888888888</v>
      </c>
      <c r="D1528" t="s">
        <v>2175</v>
      </c>
      <c r="E1528">
        <v>1</v>
      </c>
      <c r="F1528" s="4">
        <v>0</v>
      </c>
      <c r="G1528" s="4">
        <v>0.1</v>
      </c>
      <c r="H1528" s="4">
        <v>23.2</v>
      </c>
      <c r="I1528" s="4">
        <v>76.7</v>
      </c>
      <c r="J1528" s="4">
        <v>27.8</v>
      </c>
      <c r="K1528" s="4">
        <v>29.1</v>
      </c>
      <c r="L1528" t="s">
        <v>85</v>
      </c>
      <c r="M1528" t="s">
        <v>85</v>
      </c>
      <c r="N1528" t="s">
        <v>85</v>
      </c>
      <c r="O1528" s="4" t="str">
        <f t="shared" si="138"/>
        <v>Not measured</v>
      </c>
      <c r="P1528" s="5" t="str">
        <f t="shared" si="139"/>
        <v>Not measured</v>
      </c>
      <c r="Q1528" t="str">
        <f t="shared" si="140"/>
        <v>Not measured</v>
      </c>
      <c r="R1528" t="str">
        <f t="shared" si="141"/>
        <v>Not measured</v>
      </c>
      <c r="S1528" s="4" t="str">
        <f t="shared" si="142"/>
        <v>Not measured</v>
      </c>
      <c r="T1528" t="s">
        <v>86</v>
      </c>
      <c r="U1528" s="8" t="s">
        <v>2137</v>
      </c>
      <c r="V1528" t="str">
        <f t="shared" si="143"/>
        <v>Tier 1</v>
      </c>
    </row>
    <row r="1529" spans="1:22">
      <c r="A1529" t="s">
        <v>2176</v>
      </c>
      <c r="B1529" t="s">
        <v>2131</v>
      </c>
      <c r="C1529" s="3">
        <v>46099.465277777781</v>
      </c>
      <c r="D1529" t="s">
        <v>2177</v>
      </c>
      <c r="E1529">
        <v>1</v>
      </c>
      <c r="F1529" s="4">
        <v>0</v>
      </c>
      <c r="G1529" s="4">
        <v>0.1</v>
      </c>
      <c r="H1529" s="4">
        <v>23.2</v>
      </c>
      <c r="I1529" s="4">
        <v>76.7</v>
      </c>
      <c r="J1529" s="4">
        <v>24.8</v>
      </c>
      <c r="K1529" s="4">
        <v>29.11</v>
      </c>
      <c r="L1529" t="s">
        <v>85</v>
      </c>
      <c r="M1529" t="s">
        <v>85</v>
      </c>
      <c r="N1529" t="s">
        <v>85</v>
      </c>
      <c r="O1529" s="4" t="str">
        <f t="shared" si="138"/>
        <v>Not measured</v>
      </c>
      <c r="P1529" s="5" t="str">
        <f t="shared" si="139"/>
        <v>Not measured</v>
      </c>
      <c r="Q1529" t="str">
        <f t="shared" si="140"/>
        <v>Not measured</v>
      </c>
      <c r="R1529" t="str">
        <f t="shared" si="141"/>
        <v>Not measured</v>
      </c>
      <c r="S1529" s="4" t="str">
        <f t="shared" si="142"/>
        <v>Not measured</v>
      </c>
      <c r="T1529" t="s">
        <v>86</v>
      </c>
      <c r="U1529" s="8" t="s">
        <v>2140</v>
      </c>
      <c r="V1529" t="str">
        <f t="shared" si="143"/>
        <v>Tier 1</v>
      </c>
    </row>
    <row r="1530" spans="1:22">
      <c r="A1530" t="s">
        <v>2178</v>
      </c>
      <c r="B1530" t="s">
        <v>2131</v>
      </c>
      <c r="C1530" s="3">
        <v>46099.466666666667</v>
      </c>
      <c r="D1530" t="s">
        <v>2179</v>
      </c>
      <c r="E1530">
        <v>1</v>
      </c>
      <c r="F1530" s="4">
        <v>0</v>
      </c>
      <c r="G1530" s="4">
        <v>0.3</v>
      </c>
      <c r="H1530" s="4">
        <v>22.4</v>
      </c>
      <c r="I1530" s="4">
        <v>77.3</v>
      </c>
      <c r="J1530" s="4">
        <v>31.2</v>
      </c>
      <c r="K1530" s="4">
        <v>29.1</v>
      </c>
      <c r="L1530" t="s">
        <v>85</v>
      </c>
      <c r="M1530" t="s">
        <v>85</v>
      </c>
      <c r="N1530" t="s">
        <v>85</v>
      </c>
      <c r="O1530" s="4" t="str">
        <f t="shared" si="138"/>
        <v>Not measured</v>
      </c>
      <c r="P1530" s="5" t="str">
        <f t="shared" si="139"/>
        <v>Not measured</v>
      </c>
      <c r="Q1530" t="str">
        <f t="shared" si="140"/>
        <v>Not measured</v>
      </c>
      <c r="R1530" t="str">
        <f t="shared" si="141"/>
        <v>Not measured</v>
      </c>
      <c r="S1530" s="4" t="str">
        <f t="shared" si="142"/>
        <v>Not measured</v>
      </c>
      <c r="T1530" t="s">
        <v>86</v>
      </c>
      <c r="U1530" s="8" t="s">
        <v>2137</v>
      </c>
      <c r="V1530" t="str">
        <f t="shared" si="143"/>
        <v>Tier 1</v>
      </c>
    </row>
    <row r="1531" spans="1:22">
      <c r="A1531" t="s">
        <v>2180</v>
      </c>
      <c r="B1531" t="s">
        <v>2131</v>
      </c>
      <c r="C1531" s="3">
        <v>46099.468055555553</v>
      </c>
      <c r="D1531" t="s">
        <v>2181</v>
      </c>
      <c r="E1531">
        <v>1</v>
      </c>
      <c r="F1531" s="4">
        <v>0</v>
      </c>
      <c r="G1531" s="4">
        <v>0.2</v>
      </c>
      <c r="H1531" s="4">
        <v>23.1</v>
      </c>
      <c r="I1531" s="4">
        <v>76.7</v>
      </c>
      <c r="J1531" s="4">
        <v>28.8</v>
      </c>
      <c r="K1531" s="4">
        <v>29.09</v>
      </c>
      <c r="L1531" t="s">
        <v>85</v>
      </c>
      <c r="M1531" t="s">
        <v>85</v>
      </c>
      <c r="N1531" t="s">
        <v>85</v>
      </c>
      <c r="O1531" s="4" t="str">
        <f t="shared" si="138"/>
        <v>Not measured</v>
      </c>
      <c r="P1531" s="5" t="str">
        <f t="shared" si="139"/>
        <v>Not measured</v>
      </c>
      <c r="Q1531" t="str">
        <f t="shared" si="140"/>
        <v>Not measured</v>
      </c>
      <c r="R1531" t="str">
        <f t="shared" si="141"/>
        <v>Not measured</v>
      </c>
      <c r="S1531" s="4" t="str">
        <f t="shared" si="142"/>
        <v>Not measured</v>
      </c>
      <c r="T1531" t="s">
        <v>86</v>
      </c>
      <c r="U1531" s="8" t="s">
        <v>2133</v>
      </c>
      <c r="V1531" t="str">
        <f t="shared" si="143"/>
        <v>Tier 1</v>
      </c>
    </row>
    <row r="1532" spans="1:22">
      <c r="A1532" t="s">
        <v>2182</v>
      </c>
      <c r="B1532" t="s">
        <v>2131</v>
      </c>
      <c r="C1532" s="3">
        <v>46099.469444444447</v>
      </c>
      <c r="D1532" t="s">
        <v>2183</v>
      </c>
      <c r="E1532">
        <v>1</v>
      </c>
      <c r="F1532" s="4">
        <v>0</v>
      </c>
      <c r="G1532" s="4">
        <v>0.1</v>
      </c>
      <c r="H1532" s="4">
        <v>23.2</v>
      </c>
      <c r="I1532" s="4">
        <v>76.7</v>
      </c>
      <c r="J1532" s="4">
        <v>27.6</v>
      </c>
      <c r="K1532" s="4">
        <v>29.11</v>
      </c>
      <c r="L1532" t="s">
        <v>85</v>
      </c>
      <c r="M1532" t="s">
        <v>85</v>
      </c>
      <c r="N1532" t="s">
        <v>85</v>
      </c>
      <c r="O1532" s="4" t="str">
        <f t="shared" si="138"/>
        <v>Not measured</v>
      </c>
      <c r="P1532" s="5" t="str">
        <f t="shared" si="139"/>
        <v>Not measured</v>
      </c>
      <c r="Q1532" t="str">
        <f t="shared" si="140"/>
        <v>Not measured</v>
      </c>
      <c r="R1532" t="str">
        <f t="shared" si="141"/>
        <v>Not measured</v>
      </c>
      <c r="S1532" s="4" t="str">
        <f t="shared" si="142"/>
        <v>Not measured</v>
      </c>
      <c r="T1532" t="s">
        <v>86</v>
      </c>
      <c r="U1532" s="8" t="s">
        <v>2140</v>
      </c>
      <c r="V1532" t="str">
        <f t="shared" si="143"/>
        <v>Tier 1</v>
      </c>
    </row>
    <row r="1533" spans="1:22">
      <c r="A1533" t="s">
        <v>2184</v>
      </c>
      <c r="B1533" t="s">
        <v>2131</v>
      </c>
      <c r="C1533" s="3">
        <v>46099.470833333333</v>
      </c>
      <c r="D1533" t="s">
        <v>2185</v>
      </c>
      <c r="E1533">
        <v>1</v>
      </c>
      <c r="F1533" s="4">
        <v>7.7</v>
      </c>
      <c r="G1533" s="4">
        <v>5.2</v>
      </c>
      <c r="H1533" s="4">
        <v>16.3</v>
      </c>
      <c r="I1533" s="4">
        <v>70.8</v>
      </c>
      <c r="J1533" s="4">
        <v>27.7</v>
      </c>
      <c r="K1533" s="4">
        <v>29.1</v>
      </c>
      <c r="L1533" t="s">
        <v>85</v>
      </c>
      <c r="M1533" t="s">
        <v>85</v>
      </c>
      <c r="N1533" t="s">
        <v>85</v>
      </c>
      <c r="O1533" s="4" t="str">
        <f t="shared" si="138"/>
        <v>Not measured</v>
      </c>
      <c r="P1533" s="5" t="str">
        <f t="shared" si="139"/>
        <v>Not measured</v>
      </c>
      <c r="Q1533" t="str">
        <f t="shared" si="140"/>
        <v>Not measured</v>
      </c>
      <c r="R1533" t="str">
        <f t="shared" si="141"/>
        <v>Not measured</v>
      </c>
      <c r="S1533" s="4" t="str">
        <f t="shared" si="142"/>
        <v>Not measured</v>
      </c>
      <c r="T1533" t="s">
        <v>86</v>
      </c>
      <c r="U1533" s="8" t="s">
        <v>2137</v>
      </c>
      <c r="V1533" t="str">
        <f t="shared" si="143"/>
        <v>Tier 3</v>
      </c>
    </row>
    <row r="1534" spans="1:22">
      <c r="A1534" t="s">
        <v>2186</v>
      </c>
      <c r="B1534" t="s">
        <v>2131</v>
      </c>
      <c r="C1534" s="3">
        <v>46099.472222222219</v>
      </c>
      <c r="D1534" t="s">
        <v>2187</v>
      </c>
      <c r="E1534">
        <v>1</v>
      </c>
      <c r="F1534" s="4">
        <v>0</v>
      </c>
      <c r="G1534" s="4">
        <v>0.3</v>
      </c>
      <c r="H1534" s="4">
        <v>22.9</v>
      </c>
      <c r="I1534" s="4">
        <v>76.8</v>
      </c>
      <c r="J1534" s="4">
        <v>29.8</v>
      </c>
      <c r="K1534" s="4">
        <v>29.09</v>
      </c>
      <c r="L1534" t="s">
        <v>85</v>
      </c>
      <c r="M1534" t="s">
        <v>85</v>
      </c>
      <c r="N1534" t="s">
        <v>85</v>
      </c>
      <c r="O1534" s="4" t="str">
        <f t="shared" si="138"/>
        <v>Not measured</v>
      </c>
      <c r="P1534" s="5" t="str">
        <f t="shared" si="139"/>
        <v>Not measured</v>
      </c>
      <c r="Q1534" t="str">
        <f t="shared" si="140"/>
        <v>Not measured</v>
      </c>
      <c r="R1534" t="str">
        <f t="shared" si="141"/>
        <v>Not measured</v>
      </c>
      <c r="S1534" s="4" t="str">
        <f t="shared" si="142"/>
        <v>Not measured</v>
      </c>
      <c r="T1534" t="s">
        <v>86</v>
      </c>
      <c r="U1534" s="8" t="s">
        <v>2133</v>
      </c>
      <c r="V1534" t="str">
        <f t="shared" si="143"/>
        <v>Tier 1</v>
      </c>
    </row>
    <row r="1535" spans="1:22">
      <c r="A1535" t="s">
        <v>2188</v>
      </c>
      <c r="B1535" t="s">
        <v>2131</v>
      </c>
      <c r="C1535" s="3">
        <v>46099.473611111112</v>
      </c>
      <c r="D1535" t="s">
        <v>2189</v>
      </c>
      <c r="E1535">
        <v>1</v>
      </c>
      <c r="F1535" s="4">
        <v>0</v>
      </c>
      <c r="G1535" s="4">
        <v>0.1</v>
      </c>
      <c r="H1535" s="4">
        <v>23.2</v>
      </c>
      <c r="I1535" s="4">
        <v>76.7</v>
      </c>
      <c r="J1535" s="4">
        <v>29.2</v>
      </c>
      <c r="K1535" s="4">
        <v>29.1</v>
      </c>
      <c r="L1535" t="s">
        <v>85</v>
      </c>
      <c r="M1535" t="s">
        <v>85</v>
      </c>
      <c r="N1535" t="s">
        <v>85</v>
      </c>
      <c r="O1535" s="4" t="str">
        <f t="shared" si="138"/>
        <v>Not measured</v>
      </c>
      <c r="P1535" s="5" t="str">
        <f t="shared" si="139"/>
        <v>Not measured</v>
      </c>
      <c r="Q1535" t="str">
        <f t="shared" si="140"/>
        <v>Not measured</v>
      </c>
      <c r="R1535" t="str">
        <f t="shared" si="141"/>
        <v>Not measured</v>
      </c>
      <c r="S1535" s="4" t="str">
        <f t="shared" si="142"/>
        <v>Not measured</v>
      </c>
      <c r="T1535" t="s">
        <v>86</v>
      </c>
      <c r="U1535" s="8" t="s">
        <v>2137</v>
      </c>
      <c r="V1535" t="str">
        <f t="shared" si="143"/>
        <v>Tier 1</v>
      </c>
    </row>
    <row r="1536" spans="1:22">
      <c r="A1536" t="s">
        <v>2190</v>
      </c>
      <c r="B1536" t="s">
        <v>2131</v>
      </c>
      <c r="C1536" s="3">
        <v>46099.473611111112</v>
      </c>
      <c r="D1536" t="s">
        <v>2191</v>
      </c>
      <c r="E1536">
        <v>1</v>
      </c>
      <c r="F1536" s="4">
        <v>0</v>
      </c>
      <c r="G1536" s="4">
        <v>0.1</v>
      </c>
      <c r="H1536" s="4">
        <v>23.2</v>
      </c>
      <c r="I1536" s="4">
        <v>76.7</v>
      </c>
      <c r="J1536" s="4">
        <v>33.1</v>
      </c>
      <c r="K1536" s="4">
        <v>29.08</v>
      </c>
      <c r="L1536" t="s">
        <v>85</v>
      </c>
      <c r="M1536" t="s">
        <v>85</v>
      </c>
      <c r="N1536" t="s">
        <v>85</v>
      </c>
      <c r="O1536" s="4" t="str">
        <f t="shared" si="138"/>
        <v>Not measured</v>
      </c>
      <c r="P1536" s="5" t="str">
        <f t="shared" si="139"/>
        <v>Not measured</v>
      </c>
      <c r="Q1536" t="str">
        <f t="shared" si="140"/>
        <v>Not measured</v>
      </c>
      <c r="R1536" t="str">
        <f t="shared" si="141"/>
        <v>Not measured</v>
      </c>
      <c r="S1536" s="4" t="str">
        <f t="shared" si="142"/>
        <v>Not measured</v>
      </c>
      <c r="T1536" t="s">
        <v>86</v>
      </c>
      <c r="U1536" s="8" t="s">
        <v>2173</v>
      </c>
      <c r="V1536" t="str">
        <f t="shared" si="143"/>
        <v>Tier 1</v>
      </c>
    </row>
    <row r="1537" spans="1:22">
      <c r="A1537" t="s">
        <v>2192</v>
      </c>
      <c r="B1537" t="s">
        <v>2131</v>
      </c>
      <c r="C1537" s="3">
        <v>46099.474999999999</v>
      </c>
      <c r="D1537" t="s">
        <v>2193</v>
      </c>
      <c r="E1537">
        <v>1</v>
      </c>
      <c r="F1537" s="4">
        <v>0</v>
      </c>
      <c r="G1537" s="4">
        <v>0.2</v>
      </c>
      <c r="H1537" s="4">
        <v>23</v>
      </c>
      <c r="I1537" s="4">
        <v>76.8</v>
      </c>
      <c r="J1537" s="4">
        <v>34.4</v>
      </c>
      <c r="K1537" s="4">
        <v>29.1</v>
      </c>
      <c r="L1537" t="s">
        <v>85</v>
      </c>
      <c r="M1537" t="s">
        <v>85</v>
      </c>
      <c r="N1537" t="s">
        <v>85</v>
      </c>
      <c r="O1537" s="4" t="str">
        <f t="shared" si="138"/>
        <v>Not measured</v>
      </c>
      <c r="P1537" s="5" t="str">
        <f t="shared" si="139"/>
        <v>Not measured</v>
      </c>
      <c r="Q1537" t="str">
        <f t="shared" si="140"/>
        <v>Not measured</v>
      </c>
      <c r="R1537" t="str">
        <f t="shared" si="141"/>
        <v>Not measured</v>
      </c>
      <c r="S1537" s="4" t="str">
        <f t="shared" si="142"/>
        <v>Not measured</v>
      </c>
      <c r="T1537" t="s">
        <v>86</v>
      </c>
      <c r="U1537" s="8" t="s">
        <v>2137</v>
      </c>
      <c r="V1537" t="str">
        <f t="shared" si="143"/>
        <v>Tier 1</v>
      </c>
    </row>
    <row r="1538" spans="1:22">
      <c r="A1538" t="s">
        <v>2194</v>
      </c>
      <c r="B1538" t="s">
        <v>2131</v>
      </c>
      <c r="C1538" s="3">
        <v>46099.475694444453</v>
      </c>
      <c r="D1538" t="s">
        <v>2195</v>
      </c>
      <c r="E1538">
        <v>1</v>
      </c>
      <c r="F1538" s="4">
        <v>0</v>
      </c>
      <c r="G1538" s="4">
        <v>0.2</v>
      </c>
      <c r="H1538" s="4">
        <v>23.1</v>
      </c>
      <c r="I1538" s="4">
        <v>76.7</v>
      </c>
      <c r="J1538" s="4">
        <v>30.9</v>
      </c>
      <c r="K1538" s="4">
        <v>29.09</v>
      </c>
      <c r="L1538" t="s">
        <v>85</v>
      </c>
      <c r="M1538" t="s">
        <v>85</v>
      </c>
      <c r="N1538" t="s">
        <v>85</v>
      </c>
      <c r="O1538" s="4" t="str">
        <f t="shared" ref="O1538:O1601" si="144">IF(NOT(ISNUMBER(M1538)),"Not measured",IF(ABS(M1538)=0,0,IF(OR(ABS(M1538)&lt;0.01,ABS(M1538)&gt;24),"Not calculated",ROUND(3.8*SQRT(ABS(M1538)),2))))</f>
        <v>Not measured</v>
      </c>
      <c r="P1538" s="5" t="str">
        <f t="shared" ref="P1538:P1601" si="145">IF(AND(ISNUMBER(O1538),ISNUMBER(F1538)),ROUND(O1538*F1538/100,3),IF(O1538="Not calculated","Not calculated","Not measured"))</f>
        <v>Not measured</v>
      </c>
      <c r="Q1538" t="str">
        <f t="shared" ref="Q1538:Q1601" si="146">IF(NOT(ISNUMBER(M1538)),"Not measured",IF(M1538&gt;0,"Positive ΔP",IF(M1538&lt;0,"Negative ΔP","Zero ΔP")))</f>
        <v>Not measured</v>
      </c>
      <c r="R1538" t="str">
        <f t="shared" ref="R1538:R1601" si="147">IF(NOT(ISNUMBER(M1538)),"Not measured",IF(ABS(M1538)=0,"Zero / below detection",IF(ABS(M1538)&lt;0.01,"Below table minimum",IF(ABS(M1538)&gt;24,"Above table maximum",IF(3.8*SQRT(ABS(M1538))&gt;10,"Above recommended range","Within Model #180 range")))))</f>
        <v>Not measured</v>
      </c>
      <c r="S1538" s="4" t="str">
        <f t="shared" ref="S1538:S1601" si="148">IF(AND(ISNUMBER(N1538),ISNUMBER(O1538)),ROUND(N1538-O1538,2),IF(O1538="Not calculated","Not calculated","Not measured"))</f>
        <v>Not measured</v>
      </c>
      <c r="T1538" t="s">
        <v>86</v>
      </c>
      <c r="U1538" s="8" t="s">
        <v>2133</v>
      </c>
      <c r="V1538" t="str">
        <f t="shared" ref="V1538:V1601" si="149">IF(NOT(ISNUMBER(F1538)),"Not Classified",IF(F1538&lt;=1.25,"Tier 1",IF(F1538&lt;2.5,"Tier 2","Tier 3")))</f>
        <v>Tier 1</v>
      </c>
    </row>
    <row r="1539" spans="1:22">
      <c r="A1539" t="s">
        <v>2196</v>
      </c>
      <c r="B1539" t="s">
        <v>2131</v>
      </c>
      <c r="C1539" s="3">
        <v>46099.476388888892</v>
      </c>
      <c r="D1539" t="s">
        <v>2197</v>
      </c>
      <c r="E1539">
        <v>1</v>
      </c>
      <c r="F1539" s="4">
        <v>0</v>
      </c>
      <c r="G1539" s="4">
        <v>0.1</v>
      </c>
      <c r="H1539" s="4">
        <v>23.1</v>
      </c>
      <c r="I1539" s="4">
        <v>76.8</v>
      </c>
      <c r="J1539" s="4">
        <v>29.9</v>
      </c>
      <c r="K1539" s="4">
        <v>29.1</v>
      </c>
      <c r="L1539" t="s">
        <v>85</v>
      </c>
      <c r="M1539" t="s">
        <v>85</v>
      </c>
      <c r="N1539" t="s">
        <v>85</v>
      </c>
      <c r="O1539" s="4" t="str">
        <f t="shared" si="144"/>
        <v>Not measured</v>
      </c>
      <c r="P1539" s="5" t="str">
        <f t="shared" si="145"/>
        <v>Not measured</v>
      </c>
      <c r="Q1539" t="str">
        <f t="shared" si="146"/>
        <v>Not measured</v>
      </c>
      <c r="R1539" t="str">
        <f t="shared" si="147"/>
        <v>Not measured</v>
      </c>
      <c r="S1539" s="4" t="str">
        <f t="shared" si="148"/>
        <v>Not measured</v>
      </c>
      <c r="T1539" t="s">
        <v>86</v>
      </c>
      <c r="U1539" s="8" t="s">
        <v>2137</v>
      </c>
      <c r="V1539" t="str">
        <f t="shared" si="149"/>
        <v>Tier 1</v>
      </c>
    </row>
    <row r="1540" spans="1:22">
      <c r="A1540" t="s">
        <v>2198</v>
      </c>
      <c r="B1540" t="s">
        <v>2131</v>
      </c>
      <c r="C1540" s="3">
        <v>46099.477083333331</v>
      </c>
      <c r="D1540" t="s">
        <v>2199</v>
      </c>
      <c r="E1540">
        <v>1</v>
      </c>
      <c r="F1540" s="4">
        <v>0</v>
      </c>
      <c r="G1540" s="4">
        <v>0.8</v>
      </c>
      <c r="H1540" s="4">
        <v>22.6</v>
      </c>
      <c r="I1540" s="4">
        <v>76.599999999999994</v>
      </c>
      <c r="J1540" s="4">
        <v>30.2</v>
      </c>
      <c r="K1540" s="4">
        <v>29.08</v>
      </c>
      <c r="L1540" t="s">
        <v>85</v>
      </c>
      <c r="M1540" t="s">
        <v>85</v>
      </c>
      <c r="N1540" t="s">
        <v>85</v>
      </c>
      <c r="O1540" s="4" t="str">
        <f t="shared" si="144"/>
        <v>Not measured</v>
      </c>
      <c r="P1540" s="5" t="str">
        <f t="shared" si="145"/>
        <v>Not measured</v>
      </c>
      <c r="Q1540" t="str">
        <f t="shared" si="146"/>
        <v>Not measured</v>
      </c>
      <c r="R1540" t="str">
        <f t="shared" si="147"/>
        <v>Not measured</v>
      </c>
      <c r="S1540" s="4" t="str">
        <f t="shared" si="148"/>
        <v>Not measured</v>
      </c>
      <c r="T1540" t="s">
        <v>86</v>
      </c>
      <c r="U1540" s="8" t="s">
        <v>2173</v>
      </c>
      <c r="V1540" t="str">
        <f t="shared" si="149"/>
        <v>Tier 1</v>
      </c>
    </row>
    <row r="1541" spans="1:22">
      <c r="A1541" t="s">
        <v>2200</v>
      </c>
      <c r="B1541" t="s">
        <v>2131</v>
      </c>
      <c r="C1541" s="3">
        <v>46099.477777777778</v>
      </c>
      <c r="D1541" t="s">
        <v>2201</v>
      </c>
      <c r="E1541">
        <v>1</v>
      </c>
      <c r="F1541" s="4">
        <v>0</v>
      </c>
      <c r="G1541" s="4">
        <v>0.2</v>
      </c>
      <c r="H1541" s="4">
        <v>22.6</v>
      </c>
      <c r="I1541" s="4">
        <v>77.2</v>
      </c>
      <c r="J1541" s="4">
        <v>29.3</v>
      </c>
      <c r="K1541" s="4">
        <v>29.08</v>
      </c>
      <c r="L1541" t="s">
        <v>85</v>
      </c>
      <c r="M1541" t="s">
        <v>85</v>
      </c>
      <c r="N1541" t="s">
        <v>85</v>
      </c>
      <c r="O1541" s="4" t="str">
        <f t="shared" si="144"/>
        <v>Not measured</v>
      </c>
      <c r="P1541" s="5" t="str">
        <f t="shared" si="145"/>
        <v>Not measured</v>
      </c>
      <c r="Q1541" t="str">
        <f t="shared" si="146"/>
        <v>Not measured</v>
      </c>
      <c r="R1541" t="str">
        <f t="shared" si="147"/>
        <v>Not measured</v>
      </c>
      <c r="S1541" s="4" t="str">
        <f t="shared" si="148"/>
        <v>Not measured</v>
      </c>
      <c r="T1541" t="s">
        <v>86</v>
      </c>
      <c r="U1541" s="8" t="s">
        <v>2173</v>
      </c>
      <c r="V1541" t="str">
        <f t="shared" si="149"/>
        <v>Tier 1</v>
      </c>
    </row>
    <row r="1542" spans="1:22">
      <c r="A1542" t="s">
        <v>2202</v>
      </c>
      <c r="B1542" t="s">
        <v>2131</v>
      </c>
      <c r="C1542" s="3">
        <v>46099.479166666657</v>
      </c>
      <c r="D1542" t="s">
        <v>2203</v>
      </c>
      <c r="E1542">
        <v>1</v>
      </c>
      <c r="F1542" s="4">
        <v>0</v>
      </c>
      <c r="G1542" s="4">
        <v>0.1</v>
      </c>
      <c r="H1542" s="4">
        <v>23.1</v>
      </c>
      <c r="I1542" s="4">
        <v>76.8</v>
      </c>
      <c r="J1542" s="4">
        <v>28.8</v>
      </c>
      <c r="K1542" s="4">
        <v>29.09</v>
      </c>
      <c r="L1542" t="s">
        <v>85</v>
      </c>
      <c r="M1542" t="s">
        <v>85</v>
      </c>
      <c r="N1542" t="s">
        <v>85</v>
      </c>
      <c r="O1542" s="4" t="str">
        <f t="shared" si="144"/>
        <v>Not measured</v>
      </c>
      <c r="P1542" s="5" t="str">
        <f t="shared" si="145"/>
        <v>Not measured</v>
      </c>
      <c r="Q1542" t="str">
        <f t="shared" si="146"/>
        <v>Not measured</v>
      </c>
      <c r="R1542" t="str">
        <f t="shared" si="147"/>
        <v>Not measured</v>
      </c>
      <c r="S1542" s="4" t="str">
        <f t="shared" si="148"/>
        <v>Not measured</v>
      </c>
      <c r="T1542" t="s">
        <v>86</v>
      </c>
      <c r="U1542" s="8" t="s">
        <v>2133</v>
      </c>
      <c r="V1542" t="str">
        <f t="shared" si="149"/>
        <v>Tier 1</v>
      </c>
    </row>
    <row r="1543" spans="1:22">
      <c r="A1543" t="s">
        <v>2204</v>
      </c>
      <c r="B1543" t="s">
        <v>2131</v>
      </c>
      <c r="C1543" s="3">
        <v>46099.479861111111</v>
      </c>
      <c r="D1543" t="s">
        <v>2205</v>
      </c>
      <c r="E1543">
        <v>1</v>
      </c>
      <c r="F1543" s="4">
        <v>0</v>
      </c>
      <c r="G1543" s="4">
        <v>0.1</v>
      </c>
      <c r="H1543" s="4">
        <v>23.1</v>
      </c>
      <c r="I1543" s="4">
        <v>76.8</v>
      </c>
      <c r="J1543" s="4">
        <v>29.4</v>
      </c>
      <c r="K1543" s="4">
        <v>29.08</v>
      </c>
      <c r="L1543" t="s">
        <v>85</v>
      </c>
      <c r="M1543" t="s">
        <v>85</v>
      </c>
      <c r="N1543" t="s">
        <v>85</v>
      </c>
      <c r="O1543" s="4" t="str">
        <f t="shared" si="144"/>
        <v>Not measured</v>
      </c>
      <c r="P1543" s="5" t="str">
        <f t="shared" si="145"/>
        <v>Not measured</v>
      </c>
      <c r="Q1543" t="str">
        <f t="shared" si="146"/>
        <v>Not measured</v>
      </c>
      <c r="R1543" t="str">
        <f t="shared" si="147"/>
        <v>Not measured</v>
      </c>
      <c r="S1543" s="4" t="str">
        <f t="shared" si="148"/>
        <v>Not measured</v>
      </c>
      <c r="T1543" t="s">
        <v>86</v>
      </c>
      <c r="U1543" s="8" t="s">
        <v>2173</v>
      </c>
      <c r="V1543" t="str">
        <f t="shared" si="149"/>
        <v>Tier 1</v>
      </c>
    </row>
    <row r="1544" spans="1:22">
      <c r="A1544" t="s">
        <v>2206</v>
      </c>
      <c r="B1544" t="s">
        <v>2131</v>
      </c>
      <c r="C1544" s="3">
        <v>46129.488194444442</v>
      </c>
      <c r="D1544" t="s">
        <v>2132</v>
      </c>
      <c r="E1544">
        <v>2</v>
      </c>
      <c r="F1544" s="4">
        <v>0</v>
      </c>
      <c r="G1544" s="4">
        <v>0.2</v>
      </c>
      <c r="H1544" s="4">
        <v>21.7</v>
      </c>
      <c r="I1544" s="4">
        <v>78.099999999999994</v>
      </c>
      <c r="J1544" s="4">
        <v>58.5</v>
      </c>
      <c r="K1544" s="4">
        <v>29.72</v>
      </c>
      <c r="L1544" t="s">
        <v>85</v>
      </c>
      <c r="M1544" t="s">
        <v>85</v>
      </c>
      <c r="N1544" t="s">
        <v>85</v>
      </c>
      <c r="O1544" s="4" t="str">
        <f t="shared" si="144"/>
        <v>Not measured</v>
      </c>
      <c r="P1544" s="5" t="str">
        <f t="shared" si="145"/>
        <v>Not measured</v>
      </c>
      <c r="Q1544" t="str">
        <f t="shared" si="146"/>
        <v>Not measured</v>
      </c>
      <c r="R1544" t="str">
        <f t="shared" si="147"/>
        <v>Not measured</v>
      </c>
      <c r="S1544" s="4" t="str">
        <f t="shared" si="148"/>
        <v>Not measured</v>
      </c>
      <c r="T1544" t="s">
        <v>86</v>
      </c>
      <c r="U1544" s="8" t="s">
        <v>502</v>
      </c>
      <c r="V1544" t="str">
        <f t="shared" si="149"/>
        <v>Tier 1</v>
      </c>
    </row>
    <row r="1545" spans="1:22">
      <c r="A1545" t="s">
        <v>2207</v>
      </c>
      <c r="B1545" t="s">
        <v>2131</v>
      </c>
      <c r="C1545" s="3">
        <v>46129.489583333343</v>
      </c>
      <c r="D1545" t="s">
        <v>2136</v>
      </c>
      <c r="E1545">
        <v>2</v>
      </c>
      <c r="F1545" s="4">
        <v>0</v>
      </c>
      <c r="G1545" s="4">
        <v>0.4</v>
      </c>
      <c r="H1545" s="4">
        <v>22.2</v>
      </c>
      <c r="I1545" s="4">
        <v>77.400000000000006</v>
      </c>
      <c r="J1545" s="4">
        <v>57.9</v>
      </c>
      <c r="K1545" s="4">
        <v>29.71</v>
      </c>
      <c r="L1545" t="s">
        <v>85</v>
      </c>
      <c r="M1545" t="s">
        <v>85</v>
      </c>
      <c r="N1545" t="s">
        <v>85</v>
      </c>
      <c r="O1545" s="4" t="str">
        <f t="shared" si="144"/>
        <v>Not measured</v>
      </c>
      <c r="P1545" s="5" t="str">
        <f t="shared" si="145"/>
        <v>Not measured</v>
      </c>
      <c r="Q1545" t="str">
        <f t="shared" si="146"/>
        <v>Not measured</v>
      </c>
      <c r="R1545" t="str">
        <f t="shared" si="147"/>
        <v>Not measured</v>
      </c>
      <c r="S1545" s="4" t="str">
        <f t="shared" si="148"/>
        <v>Not measured</v>
      </c>
      <c r="T1545" t="s">
        <v>86</v>
      </c>
      <c r="U1545" s="8" t="s">
        <v>2208</v>
      </c>
      <c r="V1545" t="str">
        <f t="shared" si="149"/>
        <v>Tier 1</v>
      </c>
    </row>
    <row r="1546" spans="1:22">
      <c r="A1546" t="s">
        <v>2209</v>
      </c>
      <c r="B1546" t="s">
        <v>2131</v>
      </c>
      <c r="C1546" s="3">
        <v>46129.491666666669</v>
      </c>
      <c r="D1546" t="s">
        <v>2139</v>
      </c>
      <c r="E1546">
        <v>2</v>
      </c>
      <c r="F1546" s="4">
        <v>0.7</v>
      </c>
      <c r="G1546" s="4">
        <v>1.2</v>
      </c>
      <c r="H1546" s="4">
        <v>20.9</v>
      </c>
      <c r="I1546" s="4">
        <v>77.2</v>
      </c>
      <c r="J1546" s="4">
        <v>58.1</v>
      </c>
      <c r="K1546" s="4">
        <v>29.71</v>
      </c>
      <c r="L1546" t="s">
        <v>85</v>
      </c>
      <c r="M1546" t="s">
        <v>85</v>
      </c>
      <c r="N1546" t="s">
        <v>85</v>
      </c>
      <c r="O1546" s="4" t="str">
        <f t="shared" si="144"/>
        <v>Not measured</v>
      </c>
      <c r="P1546" s="5" t="str">
        <f t="shared" si="145"/>
        <v>Not measured</v>
      </c>
      <c r="Q1546" t="str">
        <f t="shared" si="146"/>
        <v>Not measured</v>
      </c>
      <c r="R1546" t="str">
        <f t="shared" si="147"/>
        <v>Not measured</v>
      </c>
      <c r="S1546" s="4" t="str">
        <f t="shared" si="148"/>
        <v>Not measured</v>
      </c>
      <c r="T1546" t="s">
        <v>86</v>
      </c>
      <c r="U1546" s="8" t="s">
        <v>2208</v>
      </c>
      <c r="V1546" t="str">
        <f t="shared" si="149"/>
        <v>Tier 1</v>
      </c>
    </row>
    <row r="1547" spans="1:22">
      <c r="A1547" t="s">
        <v>2210</v>
      </c>
      <c r="B1547" t="s">
        <v>2131</v>
      </c>
      <c r="C1547" s="3">
        <v>46129.493055555547</v>
      </c>
      <c r="D1547" t="s">
        <v>2142</v>
      </c>
      <c r="E1547">
        <v>2</v>
      </c>
      <c r="F1547" s="4">
        <v>0</v>
      </c>
      <c r="G1547" s="4">
        <v>0.3</v>
      </c>
      <c r="H1547" s="4">
        <v>22.6</v>
      </c>
      <c r="I1547" s="4">
        <v>77.099999999999994</v>
      </c>
      <c r="J1547" s="4">
        <v>58.8</v>
      </c>
      <c r="K1547" s="4">
        <v>29.7</v>
      </c>
      <c r="L1547" t="s">
        <v>85</v>
      </c>
      <c r="M1547" t="s">
        <v>85</v>
      </c>
      <c r="N1547" t="s">
        <v>85</v>
      </c>
      <c r="O1547" s="4" t="str">
        <f t="shared" si="144"/>
        <v>Not measured</v>
      </c>
      <c r="P1547" s="5" t="str">
        <f t="shared" si="145"/>
        <v>Not measured</v>
      </c>
      <c r="Q1547" t="str">
        <f t="shared" si="146"/>
        <v>Not measured</v>
      </c>
      <c r="R1547" t="str">
        <f t="shared" si="147"/>
        <v>Not measured</v>
      </c>
      <c r="S1547" s="4" t="str">
        <f t="shared" si="148"/>
        <v>Not measured</v>
      </c>
      <c r="T1547" t="s">
        <v>86</v>
      </c>
      <c r="U1547" s="8" t="s">
        <v>2211</v>
      </c>
      <c r="V1547" t="str">
        <f t="shared" si="149"/>
        <v>Tier 1</v>
      </c>
    </row>
    <row r="1548" spans="1:22">
      <c r="A1548" t="s">
        <v>2212</v>
      </c>
      <c r="B1548" t="s">
        <v>2131</v>
      </c>
      <c r="C1548" s="3">
        <v>46129.495138888888</v>
      </c>
      <c r="D1548" t="s">
        <v>2145</v>
      </c>
      <c r="E1548">
        <v>2</v>
      </c>
      <c r="F1548" s="4">
        <v>2.9</v>
      </c>
      <c r="G1548" s="4">
        <v>3.1</v>
      </c>
      <c r="H1548" s="4">
        <v>19</v>
      </c>
      <c r="I1548" s="4">
        <v>75</v>
      </c>
      <c r="J1548" s="4">
        <v>57.2</v>
      </c>
      <c r="K1548" s="4">
        <v>29.7</v>
      </c>
      <c r="L1548" t="s">
        <v>85</v>
      </c>
      <c r="M1548" t="s">
        <v>85</v>
      </c>
      <c r="N1548" t="s">
        <v>85</v>
      </c>
      <c r="O1548" s="4" t="str">
        <f t="shared" si="144"/>
        <v>Not measured</v>
      </c>
      <c r="P1548" s="5" t="str">
        <f t="shared" si="145"/>
        <v>Not measured</v>
      </c>
      <c r="Q1548" t="str">
        <f t="shared" si="146"/>
        <v>Not measured</v>
      </c>
      <c r="R1548" t="str">
        <f t="shared" si="147"/>
        <v>Not measured</v>
      </c>
      <c r="S1548" s="4" t="str">
        <f t="shared" si="148"/>
        <v>Not measured</v>
      </c>
      <c r="T1548" t="s">
        <v>86</v>
      </c>
      <c r="U1548" s="8" t="s">
        <v>2211</v>
      </c>
      <c r="V1548" t="str">
        <f t="shared" si="149"/>
        <v>Tier 3</v>
      </c>
    </row>
    <row r="1549" spans="1:22">
      <c r="A1549" t="s">
        <v>2213</v>
      </c>
      <c r="B1549" t="s">
        <v>2131</v>
      </c>
      <c r="C1549" s="3">
        <v>46129.49722222222</v>
      </c>
      <c r="D1549" t="s">
        <v>2147</v>
      </c>
      <c r="E1549">
        <v>2</v>
      </c>
      <c r="F1549" s="4">
        <v>0</v>
      </c>
      <c r="G1549" s="4">
        <v>0.2</v>
      </c>
      <c r="H1549" s="4">
        <v>22.9</v>
      </c>
      <c r="I1549" s="4">
        <v>76.900000000000006</v>
      </c>
      <c r="J1549" s="4">
        <v>57.3</v>
      </c>
      <c r="K1549" s="4">
        <v>29.69</v>
      </c>
      <c r="L1549" t="s">
        <v>85</v>
      </c>
      <c r="M1549" t="s">
        <v>85</v>
      </c>
      <c r="N1549" t="s">
        <v>85</v>
      </c>
      <c r="O1549" s="4" t="str">
        <f t="shared" si="144"/>
        <v>Not measured</v>
      </c>
      <c r="P1549" s="5" t="str">
        <f t="shared" si="145"/>
        <v>Not measured</v>
      </c>
      <c r="Q1549" t="str">
        <f t="shared" si="146"/>
        <v>Not measured</v>
      </c>
      <c r="R1549" t="str">
        <f t="shared" si="147"/>
        <v>Not measured</v>
      </c>
      <c r="S1549" s="4" t="str">
        <f t="shared" si="148"/>
        <v>Not measured</v>
      </c>
      <c r="T1549" t="s">
        <v>86</v>
      </c>
      <c r="U1549" s="8" t="s">
        <v>2214</v>
      </c>
      <c r="V1549" t="str">
        <f t="shared" si="149"/>
        <v>Tier 1</v>
      </c>
    </row>
    <row r="1550" spans="1:22">
      <c r="A1550" t="s">
        <v>2215</v>
      </c>
      <c r="B1550" t="s">
        <v>2131</v>
      </c>
      <c r="C1550" s="3">
        <v>46129.498611111107</v>
      </c>
      <c r="D1550" t="s">
        <v>2149</v>
      </c>
      <c r="E1550">
        <v>2</v>
      </c>
      <c r="F1550" s="4">
        <v>0</v>
      </c>
      <c r="G1550" s="4">
        <v>0.5</v>
      </c>
      <c r="H1550" s="4">
        <v>22.3</v>
      </c>
      <c r="I1550" s="4">
        <v>77.2</v>
      </c>
      <c r="J1550" s="4">
        <v>57</v>
      </c>
      <c r="K1550" s="4">
        <v>29.69</v>
      </c>
      <c r="L1550" t="s">
        <v>85</v>
      </c>
      <c r="M1550" t="s">
        <v>85</v>
      </c>
      <c r="N1550" t="s">
        <v>85</v>
      </c>
      <c r="O1550" s="4" t="str">
        <f t="shared" si="144"/>
        <v>Not measured</v>
      </c>
      <c r="P1550" s="5" t="str">
        <f t="shared" si="145"/>
        <v>Not measured</v>
      </c>
      <c r="Q1550" t="str">
        <f t="shared" si="146"/>
        <v>Not measured</v>
      </c>
      <c r="R1550" t="str">
        <f t="shared" si="147"/>
        <v>Not measured</v>
      </c>
      <c r="S1550" s="4" t="str">
        <f t="shared" si="148"/>
        <v>Not measured</v>
      </c>
      <c r="T1550" t="s">
        <v>86</v>
      </c>
      <c r="U1550" s="8" t="s">
        <v>2214</v>
      </c>
      <c r="V1550" t="str">
        <f t="shared" si="149"/>
        <v>Tier 1</v>
      </c>
    </row>
    <row r="1551" spans="1:22">
      <c r="A1551" t="s">
        <v>2216</v>
      </c>
      <c r="B1551" t="s">
        <v>2131</v>
      </c>
      <c r="C1551" s="3">
        <v>46129.500694444447</v>
      </c>
      <c r="D1551" t="s">
        <v>2152</v>
      </c>
      <c r="E1551">
        <v>2</v>
      </c>
      <c r="F1551" s="4">
        <v>4.8</v>
      </c>
      <c r="G1551" s="4">
        <v>4.0999999999999996</v>
      </c>
      <c r="H1551" s="4">
        <v>17.7</v>
      </c>
      <c r="I1551" s="4">
        <v>73.400000000000006</v>
      </c>
      <c r="J1551" s="4">
        <v>58.3</v>
      </c>
      <c r="K1551" s="4">
        <v>29.68</v>
      </c>
      <c r="L1551" t="s">
        <v>85</v>
      </c>
      <c r="M1551" t="s">
        <v>85</v>
      </c>
      <c r="N1551" t="s">
        <v>85</v>
      </c>
      <c r="O1551" s="4" t="str">
        <f t="shared" si="144"/>
        <v>Not measured</v>
      </c>
      <c r="P1551" s="5" t="str">
        <f t="shared" si="145"/>
        <v>Not measured</v>
      </c>
      <c r="Q1551" t="str">
        <f t="shared" si="146"/>
        <v>Not measured</v>
      </c>
      <c r="R1551" t="str">
        <f t="shared" si="147"/>
        <v>Not measured</v>
      </c>
      <c r="S1551" s="4" t="str">
        <f t="shared" si="148"/>
        <v>Not measured</v>
      </c>
      <c r="T1551" t="s">
        <v>86</v>
      </c>
      <c r="U1551" s="8" t="s">
        <v>2217</v>
      </c>
      <c r="V1551" t="str">
        <f t="shared" si="149"/>
        <v>Tier 3</v>
      </c>
    </row>
    <row r="1552" spans="1:22">
      <c r="A1552" t="s">
        <v>2218</v>
      </c>
      <c r="B1552" t="s">
        <v>2131</v>
      </c>
      <c r="C1552" s="3">
        <v>46129.502083333333</v>
      </c>
      <c r="D1552" t="s">
        <v>2154</v>
      </c>
      <c r="E1552">
        <v>2</v>
      </c>
      <c r="F1552" s="4">
        <v>0</v>
      </c>
      <c r="G1552" s="4">
        <v>0.4</v>
      </c>
      <c r="H1552" s="4">
        <v>22.8</v>
      </c>
      <c r="I1552" s="4">
        <v>76.8</v>
      </c>
      <c r="J1552" s="4">
        <v>57.8</v>
      </c>
      <c r="K1552" s="4">
        <v>29.68</v>
      </c>
      <c r="L1552" t="s">
        <v>85</v>
      </c>
      <c r="M1552" t="s">
        <v>85</v>
      </c>
      <c r="N1552" t="s">
        <v>85</v>
      </c>
      <c r="O1552" s="4" t="str">
        <f t="shared" si="144"/>
        <v>Not measured</v>
      </c>
      <c r="P1552" s="5" t="str">
        <f t="shared" si="145"/>
        <v>Not measured</v>
      </c>
      <c r="Q1552" t="str">
        <f t="shared" si="146"/>
        <v>Not measured</v>
      </c>
      <c r="R1552" t="str">
        <f t="shared" si="147"/>
        <v>Not measured</v>
      </c>
      <c r="S1552" s="4" t="str">
        <f t="shared" si="148"/>
        <v>Not measured</v>
      </c>
      <c r="T1552" t="s">
        <v>86</v>
      </c>
      <c r="U1552" s="8" t="s">
        <v>2217</v>
      </c>
      <c r="V1552" t="str">
        <f t="shared" si="149"/>
        <v>Tier 1</v>
      </c>
    </row>
    <row r="1553" spans="1:22">
      <c r="A1553" t="s">
        <v>2219</v>
      </c>
      <c r="B1553" t="s">
        <v>2131</v>
      </c>
      <c r="C1553" s="3">
        <v>46129.504166666673</v>
      </c>
      <c r="D1553" t="s">
        <v>2156</v>
      </c>
      <c r="E1553">
        <v>2</v>
      </c>
      <c r="F1553" s="4">
        <v>1.4</v>
      </c>
      <c r="G1553" s="4">
        <v>1.9</v>
      </c>
      <c r="H1553" s="4">
        <v>20.399999999999999</v>
      </c>
      <c r="I1553" s="4">
        <v>76.3</v>
      </c>
      <c r="J1553" s="4">
        <v>58.5</v>
      </c>
      <c r="K1553" s="4">
        <v>29.67</v>
      </c>
      <c r="L1553" t="s">
        <v>85</v>
      </c>
      <c r="M1553" t="s">
        <v>85</v>
      </c>
      <c r="N1553" t="s">
        <v>85</v>
      </c>
      <c r="O1553" s="4" t="str">
        <f t="shared" si="144"/>
        <v>Not measured</v>
      </c>
      <c r="P1553" s="5" t="str">
        <f t="shared" si="145"/>
        <v>Not measured</v>
      </c>
      <c r="Q1553" t="str">
        <f t="shared" si="146"/>
        <v>Not measured</v>
      </c>
      <c r="R1553" t="str">
        <f t="shared" si="147"/>
        <v>Not measured</v>
      </c>
      <c r="S1553" s="4" t="str">
        <f t="shared" si="148"/>
        <v>Not measured</v>
      </c>
      <c r="T1553" t="s">
        <v>86</v>
      </c>
      <c r="U1553" s="8" t="s">
        <v>2220</v>
      </c>
      <c r="V1553" t="str">
        <f t="shared" si="149"/>
        <v>Tier 2</v>
      </c>
    </row>
    <row r="1554" spans="1:22">
      <c r="A1554" t="s">
        <v>2221</v>
      </c>
      <c r="B1554" t="s">
        <v>2131</v>
      </c>
      <c r="C1554" s="3">
        <v>46129.505555555559</v>
      </c>
      <c r="D1554" t="s">
        <v>2158</v>
      </c>
      <c r="E1554">
        <v>2</v>
      </c>
      <c r="F1554" s="4">
        <v>0</v>
      </c>
      <c r="G1554" s="4">
        <v>0.3</v>
      </c>
      <c r="H1554" s="4">
        <v>23</v>
      </c>
      <c r="I1554" s="4">
        <v>76.7</v>
      </c>
      <c r="J1554" s="4">
        <v>56.4</v>
      </c>
      <c r="K1554" s="4">
        <v>29.67</v>
      </c>
      <c r="L1554" t="s">
        <v>85</v>
      </c>
      <c r="M1554" t="s">
        <v>85</v>
      </c>
      <c r="N1554" t="s">
        <v>85</v>
      </c>
      <c r="O1554" s="4" t="str">
        <f t="shared" si="144"/>
        <v>Not measured</v>
      </c>
      <c r="P1554" s="5" t="str">
        <f t="shared" si="145"/>
        <v>Not measured</v>
      </c>
      <c r="Q1554" t="str">
        <f t="shared" si="146"/>
        <v>Not measured</v>
      </c>
      <c r="R1554" t="str">
        <f t="shared" si="147"/>
        <v>Not measured</v>
      </c>
      <c r="S1554" s="4" t="str">
        <f t="shared" si="148"/>
        <v>Not measured</v>
      </c>
      <c r="T1554" t="s">
        <v>86</v>
      </c>
      <c r="U1554" s="8" t="s">
        <v>2220</v>
      </c>
      <c r="V1554" t="str">
        <f t="shared" si="149"/>
        <v>Tier 1</v>
      </c>
    </row>
    <row r="1555" spans="1:22">
      <c r="A1555" t="s">
        <v>2222</v>
      </c>
      <c r="B1555" t="s">
        <v>2131</v>
      </c>
      <c r="C1555" s="3">
        <v>46129.507638888892</v>
      </c>
      <c r="D1555" t="s">
        <v>2160</v>
      </c>
      <c r="E1555">
        <v>2</v>
      </c>
      <c r="F1555" s="4">
        <v>5</v>
      </c>
      <c r="G1555" s="4">
        <v>5.2</v>
      </c>
      <c r="H1555" s="4">
        <v>16.2</v>
      </c>
      <c r="I1555" s="4">
        <v>73.599999999999994</v>
      </c>
      <c r="J1555" s="4">
        <v>58.1</v>
      </c>
      <c r="K1555" s="4">
        <v>29.66</v>
      </c>
      <c r="L1555" t="s">
        <v>85</v>
      </c>
      <c r="M1555" t="s">
        <v>85</v>
      </c>
      <c r="N1555" t="s">
        <v>85</v>
      </c>
      <c r="O1555" s="4" t="str">
        <f t="shared" si="144"/>
        <v>Not measured</v>
      </c>
      <c r="P1555" s="5" t="str">
        <f t="shared" si="145"/>
        <v>Not measured</v>
      </c>
      <c r="Q1555" t="str">
        <f t="shared" si="146"/>
        <v>Not measured</v>
      </c>
      <c r="R1555" t="str">
        <f t="shared" si="147"/>
        <v>Not measured</v>
      </c>
      <c r="S1555" s="4" t="str">
        <f t="shared" si="148"/>
        <v>Not measured</v>
      </c>
      <c r="T1555" t="s">
        <v>86</v>
      </c>
      <c r="U1555" s="8" t="s">
        <v>2223</v>
      </c>
      <c r="V1555" t="str">
        <f t="shared" si="149"/>
        <v>Tier 3</v>
      </c>
    </row>
    <row r="1556" spans="1:22">
      <c r="A1556" t="s">
        <v>2224</v>
      </c>
      <c r="B1556" t="s">
        <v>2131</v>
      </c>
      <c r="C1556" s="3">
        <v>46129.509722222218</v>
      </c>
      <c r="D1556" t="s">
        <v>2162</v>
      </c>
      <c r="E1556">
        <v>2</v>
      </c>
      <c r="F1556" s="4">
        <v>0</v>
      </c>
      <c r="G1556" s="4">
        <v>0.2</v>
      </c>
      <c r="H1556" s="4">
        <v>22.7</v>
      </c>
      <c r="I1556" s="4">
        <v>77.099999999999994</v>
      </c>
      <c r="J1556" s="4">
        <v>59.1</v>
      </c>
      <c r="K1556" s="4">
        <v>29.66</v>
      </c>
      <c r="L1556" t="s">
        <v>85</v>
      </c>
      <c r="M1556" t="s">
        <v>85</v>
      </c>
      <c r="N1556" t="s">
        <v>85</v>
      </c>
      <c r="O1556" s="4" t="str">
        <f t="shared" si="144"/>
        <v>Not measured</v>
      </c>
      <c r="P1556" s="5" t="str">
        <f t="shared" si="145"/>
        <v>Not measured</v>
      </c>
      <c r="Q1556" t="str">
        <f t="shared" si="146"/>
        <v>Not measured</v>
      </c>
      <c r="R1556" t="str">
        <f t="shared" si="147"/>
        <v>Not measured</v>
      </c>
      <c r="S1556" s="4" t="str">
        <f t="shared" si="148"/>
        <v>Not measured</v>
      </c>
      <c r="T1556" t="s">
        <v>86</v>
      </c>
      <c r="U1556" s="8" t="s">
        <v>2223</v>
      </c>
      <c r="V1556" t="str">
        <f t="shared" si="149"/>
        <v>Tier 1</v>
      </c>
    </row>
    <row r="1557" spans="1:22">
      <c r="A1557" t="s">
        <v>2225</v>
      </c>
      <c r="B1557" t="s">
        <v>2131</v>
      </c>
      <c r="C1557" s="3">
        <v>46129.511111111111</v>
      </c>
      <c r="D1557" t="s">
        <v>2164</v>
      </c>
      <c r="E1557">
        <v>2</v>
      </c>
      <c r="F1557" s="4">
        <v>1</v>
      </c>
      <c r="G1557" s="4">
        <v>1.6</v>
      </c>
      <c r="H1557" s="4">
        <v>20.7</v>
      </c>
      <c r="I1557" s="4">
        <v>76.7</v>
      </c>
      <c r="J1557" s="4">
        <v>58.1</v>
      </c>
      <c r="K1557" s="4">
        <v>29.65</v>
      </c>
      <c r="L1557" t="s">
        <v>85</v>
      </c>
      <c r="M1557" t="s">
        <v>85</v>
      </c>
      <c r="N1557" t="s">
        <v>85</v>
      </c>
      <c r="O1557" s="4" t="str">
        <f t="shared" si="144"/>
        <v>Not measured</v>
      </c>
      <c r="P1557" s="5" t="str">
        <f t="shared" si="145"/>
        <v>Not measured</v>
      </c>
      <c r="Q1557" t="str">
        <f t="shared" si="146"/>
        <v>Not measured</v>
      </c>
      <c r="R1557" t="str">
        <f t="shared" si="147"/>
        <v>Not measured</v>
      </c>
      <c r="S1557" s="4" t="str">
        <f t="shared" si="148"/>
        <v>Not measured</v>
      </c>
      <c r="T1557" t="s">
        <v>86</v>
      </c>
      <c r="U1557" s="8" t="s">
        <v>2226</v>
      </c>
      <c r="V1557" t="str">
        <f t="shared" si="149"/>
        <v>Tier 1</v>
      </c>
    </row>
    <row r="1558" spans="1:22">
      <c r="A1558" t="s">
        <v>2227</v>
      </c>
      <c r="B1558" t="s">
        <v>2131</v>
      </c>
      <c r="C1558" s="3">
        <v>46129.513194444437</v>
      </c>
      <c r="D1558" t="s">
        <v>2166</v>
      </c>
      <c r="E1558">
        <v>2</v>
      </c>
      <c r="F1558" s="4">
        <v>3.8</v>
      </c>
      <c r="G1558" s="4">
        <v>3.7</v>
      </c>
      <c r="H1558" s="4">
        <v>18.100000000000001</v>
      </c>
      <c r="I1558" s="4">
        <v>74.400000000000006</v>
      </c>
      <c r="J1558" s="4">
        <v>58.8</v>
      </c>
      <c r="K1558" s="4">
        <v>29.65</v>
      </c>
      <c r="L1558" t="s">
        <v>85</v>
      </c>
      <c r="M1558" t="s">
        <v>85</v>
      </c>
      <c r="N1558" t="s">
        <v>85</v>
      </c>
      <c r="O1558" s="4" t="str">
        <f t="shared" si="144"/>
        <v>Not measured</v>
      </c>
      <c r="P1558" s="5" t="str">
        <f t="shared" si="145"/>
        <v>Not measured</v>
      </c>
      <c r="Q1558" t="str">
        <f t="shared" si="146"/>
        <v>Not measured</v>
      </c>
      <c r="R1558" t="str">
        <f t="shared" si="147"/>
        <v>Not measured</v>
      </c>
      <c r="S1558" s="4" t="str">
        <f t="shared" si="148"/>
        <v>Not measured</v>
      </c>
      <c r="T1558" t="s">
        <v>86</v>
      </c>
      <c r="U1558" s="8" t="s">
        <v>2226</v>
      </c>
      <c r="V1558" t="str">
        <f t="shared" si="149"/>
        <v>Tier 3</v>
      </c>
    </row>
    <row r="1559" spans="1:22">
      <c r="A1559" t="s">
        <v>2228</v>
      </c>
      <c r="B1559" t="s">
        <v>2131</v>
      </c>
      <c r="C1559" s="3">
        <v>46129.51458333333</v>
      </c>
      <c r="D1559" t="s">
        <v>2168</v>
      </c>
      <c r="E1559">
        <v>2</v>
      </c>
      <c r="F1559" s="4">
        <v>0</v>
      </c>
      <c r="G1559" s="4">
        <v>0.6</v>
      </c>
      <c r="H1559" s="4">
        <v>22.1</v>
      </c>
      <c r="I1559" s="4">
        <v>77.3</v>
      </c>
      <c r="J1559" s="4">
        <v>58.5</v>
      </c>
      <c r="K1559" s="4">
        <v>29.64</v>
      </c>
      <c r="L1559" t="s">
        <v>85</v>
      </c>
      <c r="M1559" t="s">
        <v>85</v>
      </c>
      <c r="N1559" t="s">
        <v>85</v>
      </c>
      <c r="O1559" s="4" t="str">
        <f t="shared" si="144"/>
        <v>Not measured</v>
      </c>
      <c r="P1559" s="5" t="str">
        <f t="shared" si="145"/>
        <v>Not measured</v>
      </c>
      <c r="Q1559" t="str">
        <f t="shared" si="146"/>
        <v>Not measured</v>
      </c>
      <c r="R1559" t="str">
        <f t="shared" si="147"/>
        <v>Not measured</v>
      </c>
      <c r="S1559" s="4" t="str">
        <f t="shared" si="148"/>
        <v>Not measured</v>
      </c>
      <c r="T1559" t="s">
        <v>86</v>
      </c>
      <c r="U1559" s="8" t="s">
        <v>2229</v>
      </c>
      <c r="V1559" t="str">
        <f t="shared" si="149"/>
        <v>Tier 1</v>
      </c>
    </row>
    <row r="1560" spans="1:22">
      <c r="A1560" t="s">
        <v>2230</v>
      </c>
      <c r="B1560" t="s">
        <v>2131</v>
      </c>
      <c r="C1560" s="3">
        <v>46129.51666666667</v>
      </c>
      <c r="D1560" t="s">
        <v>2170</v>
      </c>
      <c r="E1560">
        <v>2</v>
      </c>
      <c r="F1560" s="4">
        <v>0</v>
      </c>
      <c r="G1560" s="4">
        <v>0.3</v>
      </c>
      <c r="H1560" s="4">
        <v>23.1</v>
      </c>
      <c r="I1560" s="4">
        <v>76.599999999999994</v>
      </c>
      <c r="J1560" s="4">
        <v>58.1</v>
      </c>
      <c r="K1560" s="4">
        <v>29.64</v>
      </c>
      <c r="L1560" t="s">
        <v>85</v>
      </c>
      <c r="M1560" t="s">
        <v>85</v>
      </c>
      <c r="N1560" t="s">
        <v>85</v>
      </c>
      <c r="O1560" s="4" t="str">
        <f t="shared" si="144"/>
        <v>Not measured</v>
      </c>
      <c r="P1560" s="5" t="str">
        <f t="shared" si="145"/>
        <v>Not measured</v>
      </c>
      <c r="Q1560" t="str">
        <f t="shared" si="146"/>
        <v>Not measured</v>
      </c>
      <c r="R1560" t="str">
        <f t="shared" si="147"/>
        <v>Not measured</v>
      </c>
      <c r="S1560" s="4" t="str">
        <f t="shared" si="148"/>
        <v>Not measured</v>
      </c>
      <c r="T1560" t="s">
        <v>86</v>
      </c>
      <c r="U1560" s="8" t="s">
        <v>2229</v>
      </c>
      <c r="V1560" t="str">
        <f t="shared" si="149"/>
        <v>Tier 1</v>
      </c>
    </row>
    <row r="1561" spans="1:22">
      <c r="A1561" t="s">
        <v>2231</v>
      </c>
      <c r="B1561" t="s">
        <v>2131</v>
      </c>
      <c r="C1561" s="3">
        <v>46129.518750000003</v>
      </c>
      <c r="D1561" t="s">
        <v>2172</v>
      </c>
      <c r="E1561">
        <v>2</v>
      </c>
      <c r="F1561" s="4">
        <v>5</v>
      </c>
      <c r="G1561" s="4">
        <v>4.9000000000000004</v>
      </c>
      <c r="H1561" s="4">
        <v>16.899999999999999</v>
      </c>
      <c r="I1561" s="4">
        <v>73.2</v>
      </c>
      <c r="J1561" s="4">
        <v>58.9</v>
      </c>
      <c r="K1561" s="4">
        <v>29.65</v>
      </c>
      <c r="L1561" t="s">
        <v>85</v>
      </c>
      <c r="M1561" t="s">
        <v>85</v>
      </c>
      <c r="N1561" t="s">
        <v>85</v>
      </c>
      <c r="O1561" s="4" t="str">
        <f t="shared" si="144"/>
        <v>Not measured</v>
      </c>
      <c r="P1561" s="5" t="str">
        <f t="shared" si="145"/>
        <v>Not measured</v>
      </c>
      <c r="Q1561" t="str">
        <f t="shared" si="146"/>
        <v>Not measured</v>
      </c>
      <c r="R1561" t="str">
        <f t="shared" si="147"/>
        <v>Not measured</v>
      </c>
      <c r="S1561" s="4" t="str">
        <f t="shared" si="148"/>
        <v>Not measured</v>
      </c>
      <c r="T1561" t="s">
        <v>86</v>
      </c>
      <c r="U1561" s="8" t="s">
        <v>2226</v>
      </c>
      <c r="V1561" t="str">
        <f t="shared" si="149"/>
        <v>Tier 3</v>
      </c>
    </row>
    <row r="1562" spans="1:22">
      <c r="A1562" t="s">
        <v>2232</v>
      </c>
      <c r="B1562" t="s">
        <v>2131</v>
      </c>
      <c r="C1562" s="3">
        <v>46129.520138888889</v>
      </c>
      <c r="D1562" t="s">
        <v>2175</v>
      </c>
      <c r="E1562">
        <v>2</v>
      </c>
      <c r="F1562" s="4">
        <v>0</v>
      </c>
      <c r="G1562" s="4">
        <v>0.4</v>
      </c>
      <c r="H1562" s="4">
        <v>22.5</v>
      </c>
      <c r="I1562" s="4">
        <v>77.099999999999994</v>
      </c>
      <c r="J1562" s="4">
        <v>57.8</v>
      </c>
      <c r="K1562" s="4">
        <v>29.65</v>
      </c>
      <c r="L1562" t="s">
        <v>85</v>
      </c>
      <c r="M1562" t="s">
        <v>85</v>
      </c>
      <c r="N1562" t="s">
        <v>85</v>
      </c>
      <c r="O1562" s="4" t="str">
        <f t="shared" si="144"/>
        <v>Not measured</v>
      </c>
      <c r="P1562" s="5" t="str">
        <f t="shared" si="145"/>
        <v>Not measured</v>
      </c>
      <c r="Q1562" t="str">
        <f t="shared" si="146"/>
        <v>Not measured</v>
      </c>
      <c r="R1562" t="str">
        <f t="shared" si="147"/>
        <v>Not measured</v>
      </c>
      <c r="S1562" s="4" t="str">
        <f t="shared" si="148"/>
        <v>Not measured</v>
      </c>
      <c r="T1562" t="s">
        <v>86</v>
      </c>
      <c r="U1562" s="8" t="s">
        <v>2226</v>
      </c>
      <c r="V1562" t="str">
        <f t="shared" si="149"/>
        <v>Tier 1</v>
      </c>
    </row>
    <row r="1563" spans="1:22">
      <c r="A1563" t="s">
        <v>2233</v>
      </c>
      <c r="B1563" t="s">
        <v>2131</v>
      </c>
      <c r="C1563" s="3">
        <v>46129.522222222222</v>
      </c>
      <c r="D1563" t="s">
        <v>2177</v>
      </c>
      <c r="E1563">
        <v>2</v>
      </c>
      <c r="F1563" s="4">
        <v>1.9</v>
      </c>
      <c r="G1563" s="4">
        <v>2.2999999999999998</v>
      </c>
      <c r="H1563" s="4">
        <v>19.8</v>
      </c>
      <c r="I1563" s="4">
        <v>76</v>
      </c>
      <c r="J1563" s="4">
        <v>54.8</v>
      </c>
      <c r="K1563" s="4">
        <v>29.66</v>
      </c>
      <c r="L1563" t="s">
        <v>85</v>
      </c>
      <c r="M1563" t="s">
        <v>85</v>
      </c>
      <c r="N1563" t="s">
        <v>85</v>
      </c>
      <c r="O1563" s="4" t="str">
        <f t="shared" si="144"/>
        <v>Not measured</v>
      </c>
      <c r="P1563" s="5" t="str">
        <f t="shared" si="145"/>
        <v>Not measured</v>
      </c>
      <c r="Q1563" t="str">
        <f t="shared" si="146"/>
        <v>Not measured</v>
      </c>
      <c r="R1563" t="str">
        <f t="shared" si="147"/>
        <v>Not measured</v>
      </c>
      <c r="S1563" s="4" t="str">
        <f t="shared" si="148"/>
        <v>Not measured</v>
      </c>
      <c r="T1563" t="s">
        <v>86</v>
      </c>
      <c r="U1563" s="8" t="s">
        <v>2223</v>
      </c>
      <c r="V1563" t="str">
        <f t="shared" si="149"/>
        <v>Tier 2</v>
      </c>
    </row>
    <row r="1564" spans="1:22">
      <c r="A1564" t="s">
        <v>2234</v>
      </c>
      <c r="B1564" t="s">
        <v>2131</v>
      </c>
      <c r="C1564" s="3">
        <v>46129.523611111108</v>
      </c>
      <c r="D1564" t="s">
        <v>2179</v>
      </c>
      <c r="E1564">
        <v>2</v>
      </c>
      <c r="F1564" s="4">
        <v>0</v>
      </c>
      <c r="G1564" s="4">
        <v>0.2</v>
      </c>
      <c r="H1564" s="4">
        <v>23</v>
      </c>
      <c r="I1564" s="4">
        <v>76.8</v>
      </c>
      <c r="J1564" s="4">
        <v>61.2</v>
      </c>
      <c r="K1564" s="4">
        <v>29.66</v>
      </c>
      <c r="L1564" t="s">
        <v>85</v>
      </c>
      <c r="M1564" t="s">
        <v>85</v>
      </c>
      <c r="N1564" t="s">
        <v>85</v>
      </c>
      <c r="O1564" s="4" t="str">
        <f t="shared" si="144"/>
        <v>Not measured</v>
      </c>
      <c r="P1564" s="5" t="str">
        <f t="shared" si="145"/>
        <v>Not measured</v>
      </c>
      <c r="Q1564" t="str">
        <f t="shared" si="146"/>
        <v>Not measured</v>
      </c>
      <c r="R1564" t="str">
        <f t="shared" si="147"/>
        <v>Not measured</v>
      </c>
      <c r="S1564" s="4" t="str">
        <f t="shared" si="148"/>
        <v>Not measured</v>
      </c>
      <c r="T1564" t="s">
        <v>86</v>
      </c>
      <c r="U1564" s="8" t="s">
        <v>2223</v>
      </c>
      <c r="V1564" t="str">
        <f t="shared" si="149"/>
        <v>Tier 1</v>
      </c>
    </row>
    <row r="1565" spans="1:22">
      <c r="A1565" t="s">
        <v>2235</v>
      </c>
      <c r="B1565" t="s">
        <v>2131</v>
      </c>
      <c r="C1565" s="3">
        <v>46129.525694444441</v>
      </c>
      <c r="D1565" t="s">
        <v>2181</v>
      </c>
      <c r="E1565">
        <v>2</v>
      </c>
      <c r="F1565" s="4">
        <v>5</v>
      </c>
      <c r="G1565" s="4">
        <v>5.5</v>
      </c>
      <c r="H1565" s="4">
        <v>15.9</v>
      </c>
      <c r="I1565" s="4">
        <v>73.599999999999994</v>
      </c>
      <c r="J1565" s="4">
        <v>58.8</v>
      </c>
      <c r="K1565" s="4">
        <v>29.67</v>
      </c>
      <c r="L1565" t="s">
        <v>85</v>
      </c>
      <c r="M1565" t="s">
        <v>85</v>
      </c>
      <c r="N1565" t="s">
        <v>85</v>
      </c>
      <c r="O1565" s="4" t="str">
        <f t="shared" si="144"/>
        <v>Not measured</v>
      </c>
      <c r="P1565" s="5" t="str">
        <f t="shared" si="145"/>
        <v>Not measured</v>
      </c>
      <c r="Q1565" t="str">
        <f t="shared" si="146"/>
        <v>Not measured</v>
      </c>
      <c r="R1565" t="str">
        <f t="shared" si="147"/>
        <v>Not measured</v>
      </c>
      <c r="S1565" s="4" t="str">
        <f t="shared" si="148"/>
        <v>Not measured</v>
      </c>
      <c r="T1565" t="s">
        <v>86</v>
      </c>
      <c r="U1565" s="8" t="s">
        <v>2220</v>
      </c>
      <c r="V1565" t="str">
        <f t="shared" si="149"/>
        <v>Tier 3</v>
      </c>
    </row>
    <row r="1566" spans="1:22">
      <c r="A1566" t="s">
        <v>2236</v>
      </c>
      <c r="B1566" t="s">
        <v>2131</v>
      </c>
      <c r="C1566" s="3">
        <v>46129.527777777781</v>
      </c>
      <c r="D1566" t="s">
        <v>2183</v>
      </c>
      <c r="E1566">
        <v>2</v>
      </c>
      <c r="F1566" s="4">
        <v>0</v>
      </c>
      <c r="G1566" s="4">
        <v>0.5</v>
      </c>
      <c r="H1566" s="4">
        <v>22.4</v>
      </c>
      <c r="I1566" s="4">
        <v>77.099999999999994</v>
      </c>
      <c r="J1566" s="4">
        <v>57.6</v>
      </c>
      <c r="K1566" s="4">
        <v>29.67</v>
      </c>
      <c r="L1566" t="s">
        <v>85</v>
      </c>
      <c r="M1566" t="s">
        <v>85</v>
      </c>
      <c r="N1566" t="s">
        <v>85</v>
      </c>
      <c r="O1566" s="4" t="str">
        <f t="shared" si="144"/>
        <v>Not measured</v>
      </c>
      <c r="P1566" s="5" t="str">
        <f t="shared" si="145"/>
        <v>Not measured</v>
      </c>
      <c r="Q1566" t="str">
        <f t="shared" si="146"/>
        <v>Not measured</v>
      </c>
      <c r="R1566" t="str">
        <f t="shared" si="147"/>
        <v>Not measured</v>
      </c>
      <c r="S1566" s="4" t="str">
        <f t="shared" si="148"/>
        <v>Not measured</v>
      </c>
      <c r="T1566" t="s">
        <v>86</v>
      </c>
      <c r="U1566" s="8" t="s">
        <v>2220</v>
      </c>
      <c r="V1566" t="str">
        <f t="shared" si="149"/>
        <v>Tier 1</v>
      </c>
    </row>
    <row r="1567" spans="1:22">
      <c r="A1567" t="s">
        <v>2237</v>
      </c>
      <c r="B1567" t="s">
        <v>2131</v>
      </c>
      <c r="C1567" s="3">
        <v>46129.529166666667</v>
      </c>
      <c r="D1567" t="s">
        <v>2185</v>
      </c>
      <c r="E1567">
        <v>2</v>
      </c>
      <c r="F1567" s="4">
        <v>2.4</v>
      </c>
      <c r="G1567" s="4">
        <v>2.8</v>
      </c>
      <c r="H1567" s="4">
        <v>19.2</v>
      </c>
      <c r="I1567" s="4">
        <v>75.599999999999994</v>
      </c>
      <c r="J1567" s="4">
        <v>57.7</v>
      </c>
      <c r="K1567" s="4">
        <v>29.68</v>
      </c>
      <c r="L1567" t="s">
        <v>85</v>
      </c>
      <c r="M1567" t="s">
        <v>85</v>
      </c>
      <c r="N1567" t="s">
        <v>85</v>
      </c>
      <c r="O1567" s="4" t="str">
        <f t="shared" si="144"/>
        <v>Not measured</v>
      </c>
      <c r="P1567" s="5" t="str">
        <f t="shared" si="145"/>
        <v>Not measured</v>
      </c>
      <c r="Q1567" t="str">
        <f t="shared" si="146"/>
        <v>Not measured</v>
      </c>
      <c r="R1567" t="str">
        <f t="shared" si="147"/>
        <v>Not measured</v>
      </c>
      <c r="S1567" s="4" t="str">
        <f t="shared" si="148"/>
        <v>Not measured</v>
      </c>
      <c r="T1567" t="s">
        <v>86</v>
      </c>
      <c r="U1567" s="8" t="s">
        <v>2217</v>
      </c>
      <c r="V1567" t="str">
        <f t="shared" si="149"/>
        <v>Tier 2</v>
      </c>
    </row>
    <row r="1568" spans="1:22">
      <c r="A1568" t="s">
        <v>2238</v>
      </c>
      <c r="B1568" t="s">
        <v>2131</v>
      </c>
      <c r="C1568" s="3">
        <v>46129.53125</v>
      </c>
      <c r="D1568" t="s">
        <v>2187</v>
      </c>
      <c r="E1568">
        <v>2</v>
      </c>
      <c r="F1568" s="4">
        <v>0</v>
      </c>
      <c r="G1568" s="4">
        <v>0.3</v>
      </c>
      <c r="H1568" s="4">
        <v>22.8</v>
      </c>
      <c r="I1568" s="4">
        <v>76.900000000000006</v>
      </c>
      <c r="J1568" s="4">
        <v>58.8</v>
      </c>
      <c r="K1568" s="4">
        <v>29.68</v>
      </c>
      <c r="L1568" t="s">
        <v>85</v>
      </c>
      <c r="M1568" t="s">
        <v>85</v>
      </c>
      <c r="N1568" t="s">
        <v>85</v>
      </c>
      <c r="O1568" s="4" t="str">
        <f t="shared" si="144"/>
        <v>Not measured</v>
      </c>
      <c r="P1568" s="5" t="str">
        <f t="shared" si="145"/>
        <v>Not measured</v>
      </c>
      <c r="Q1568" t="str">
        <f t="shared" si="146"/>
        <v>Not measured</v>
      </c>
      <c r="R1568" t="str">
        <f t="shared" si="147"/>
        <v>Not measured</v>
      </c>
      <c r="S1568" s="4" t="str">
        <f t="shared" si="148"/>
        <v>Not measured</v>
      </c>
      <c r="T1568" t="s">
        <v>86</v>
      </c>
      <c r="U1568" s="8" t="s">
        <v>2217</v>
      </c>
      <c r="V1568" t="str">
        <f t="shared" si="149"/>
        <v>Tier 1</v>
      </c>
    </row>
    <row r="1569" spans="1:22">
      <c r="A1569" t="s">
        <v>2239</v>
      </c>
      <c r="B1569" t="s">
        <v>2131</v>
      </c>
      <c r="C1569" s="3">
        <v>46129.532638888893</v>
      </c>
      <c r="D1569" t="s">
        <v>2189</v>
      </c>
      <c r="E1569">
        <v>2</v>
      </c>
      <c r="F1569" s="4">
        <v>4.5</v>
      </c>
      <c r="G1569" s="4">
        <v>4</v>
      </c>
      <c r="H1569" s="4">
        <v>17.8</v>
      </c>
      <c r="I1569" s="4">
        <v>73.7</v>
      </c>
      <c r="J1569" s="4">
        <v>59.2</v>
      </c>
      <c r="K1569" s="4">
        <v>29.69</v>
      </c>
      <c r="L1569" t="s">
        <v>85</v>
      </c>
      <c r="M1569" t="s">
        <v>85</v>
      </c>
      <c r="N1569" t="s">
        <v>85</v>
      </c>
      <c r="O1569" s="4" t="str">
        <f t="shared" si="144"/>
        <v>Not measured</v>
      </c>
      <c r="P1569" s="5" t="str">
        <f t="shared" si="145"/>
        <v>Not measured</v>
      </c>
      <c r="Q1569" t="str">
        <f t="shared" si="146"/>
        <v>Not measured</v>
      </c>
      <c r="R1569" t="str">
        <f t="shared" si="147"/>
        <v>Not measured</v>
      </c>
      <c r="S1569" s="4" t="str">
        <f t="shared" si="148"/>
        <v>Not measured</v>
      </c>
      <c r="T1569" t="s">
        <v>86</v>
      </c>
      <c r="U1569" s="8" t="s">
        <v>2214</v>
      </c>
      <c r="V1569" t="str">
        <f t="shared" si="149"/>
        <v>Tier 3</v>
      </c>
    </row>
    <row r="1570" spans="1:22">
      <c r="A1570" t="s">
        <v>2240</v>
      </c>
      <c r="B1570" t="s">
        <v>2131</v>
      </c>
      <c r="C1570" s="3">
        <v>46129.534722222219</v>
      </c>
      <c r="D1570" t="s">
        <v>2191</v>
      </c>
      <c r="E1570">
        <v>2</v>
      </c>
      <c r="F1570" s="4">
        <v>0</v>
      </c>
      <c r="G1570" s="4">
        <v>0.4</v>
      </c>
      <c r="H1570" s="4">
        <v>22.9</v>
      </c>
      <c r="I1570" s="4">
        <v>76.7</v>
      </c>
      <c r="J1570" s="4">
        <v>61.4</v>
      </c>
      <c r="K1570" s="4">
        <v>29.69</v>
      </c>
      <c r="L1570" t="s">
        <v>85</v>
      </c>
      <c r="M1570" t="s">
        <v>85</v>
      </c>
      <c r="N1570" t="s">
        <v>85</v>
      </c>
      <c r="O1570" s="4" t="str">
        <f t="shared" si="144"/>
        <v>Not measured</v>
      </c>
      <c r="P1570" s="5" t="str">
        <f t="shared" si="145"/>
        <v>Not measured</v>
      </c>
      <c r="Q1570" t="str">
        <f t="shared" si="146"/>
        <v>Not measured</v>
      </c>
      <c r="R1570" t="str">
        <f t="shared" si="147"/>
        <v>Not measured</v>
      </c>
      <c r="S1570" s="4" t="str">
        <f t="shared" si="148"/>
        <v>Not measured</v>
      </c>
      <c r="T1570" t="s">
        <v>86</v>
      </c>
      <c r="U1570" s="8" t="s">
        <v>2214</v>
      </c>
      <c r="V1570" t="str">
        <f t="shared" si="149"/>
        <v>Tier 1</v>
      </c>
    </row>
    <row r="1571" spans="1:22">
      <c r="A1571" t="s">
        <v>2241</v>
      </c>
      <c r="B1571" t="s">
        <v>2131</v>
      </c>
      <c r="C1571" s="3">
        <v>46129.536805555559</v>
      </c>
      <c r="D1571" t="s">
        <v>2193</v>
      </c>
      <c r="E1571">
        <v>2</v>
      </c>
      <c r="F1571" s="4">
        <v>1.2</v>
      </c>
      <c r="G1571" s="4">
        <v>1.7</v>
      </c>
      <c r="H1571" s="4">
        <v>20.399999999999999</v>
      </c>
      <c r="I1571" s="4">
        <v>76.7</v>
      </c>
      <c r="J1571" s="4">
        <v>61</v>
      </c>
      <c r="K1571" s="4">
        <v>29.7</v>
      </c>
      <c r="L1571" t="s">
        <v>85</v>
      </c>
      <c r="M1571" t="s">
        <v>85</v>
      </c>
      <c r="N1571" t="s">
        <v>85</v>
      </c>
      <c r="O1571" s="4" t="str">
        <f t="shared" si="144"/>
        <v>Not measured</v>
      </c>
      <c r="P1571" s="5" t="str">
        <f t="shared" si="145"/>
        <v>Not measured</v>
      </c>
      <c r="Q1571" t="str">
        <f t="shared" si="146"/>
        <v>Not measured</v>
      </c>
      <c r="R1571" t="str">
        <f t="shared" si="147"/>
        <v>Not measured</v>
      </c>
      <c r="S1571" s="4" t="str">
        <f t="shared" si="148"/>
        <v>Not measured</v>
      </c>
      <c r="T1571" t="s">
        <v>86</v>
      </c>
      <c r="U1571" s="8" t="s">
        <v>2211</v>
      </c>
      <c r="V1571" t="str">
        <f t="shared" si="149"/>
        <v>Tier 1</v>
      </c>
    </row>
    <row r="1572" spans="1:22">
      <c r="A1572" t="s">
        <v>2242</v>
      </c>
      <c r="B1572" t="s">
        <v>2131</v>
      </c>
      <c r="C1572" s="3">
        <v>46129.538194444453</v>
      </c>
      <c r="D1572" t="s">
        <v>2195</v>
      </c>
      <c r="E1572">
        <v>2</v>
      </c>
      <c r="F1572" s="4">
        <v>5</v>
      </c>
      <c r="G1572" s="4">
        <v>5</v>
      </c>
      <c r="H1572" s="4">
        <v>16.5</v>
      </c>
      <c r="I1572" s="4">
        <v>73.5</v>
      </c>
      <c r="J1572" s="4">
        <v>60.9</v>
      </c>
      <c r="K1572" s="4">
        <v>29.7</v>
      </c>
      <c r="L1572" t="s">
        <v>85</v>
      </c>
      <c r="M1572" t="s">
        <v>85</v>
      </c>
      <c r="N1572" t="s">
        <v>85</v>
      </c>
      <c r="O1572" s="4" t="str">
        <f t="shared" si="144"/>
        <v>Not measured</v>
      </c>
      <c r="P1572" s="5" t="str">
        <f t="shared" si="145"/>
        <v>Not measured</v>
      </c>
      <c r="Q1572" t="str">
        <f t="shared" si="146"/>
        <v>Not measured</v>
      </c>
      <c r="R1572" t="str">
        <f t="shared" si="147"/>
        <v>Not measured</v>
      </c>
      <c r="S1572" s="4" t="str">
        <f t="shared" si="148"/>
        <v>Not measured</v>
      </c>
      <c r="T1572" t="s">
        <v>86</v>
      </c>
      <c r="U1572" s="8" t="s">
        <v>2211</v>
      </c>
      <c r="V1572" t="str">
        <f t="shared" si="149"/>
        <v>Tier 3</v>
      </c>
    </row>
    <row r="1573" spans="1:22">
      <c r="A1573" t="s">
        <v>2243</v>
      </c>
      <c r="B1573" t="s">
        <v>2131</v>
      </c>
      <c r="C1573" s="3">
        <v>46129.540277777778</v>
      </c>
      <c r="D1573" t="s">
        <v>2197</v>
      </c>
      <c r="E1573">
        <v>2</v>
      </c>
      <c r="F1573" s="4">
        <v>0</v>
      </c>
      <c r="G1573" s="4">
        <v>0.2</v>
      </c>
      <c r="H1573" s="4">
        <v>23.1</v>
      </c>
      <c r="I1573" s="4">
        <v>76.7</v>
      </c>
      <c r="J1573" s="4">
        <v>59.9</v>
      </c>
      <c r="K1573" s="4">
        <v>29.71</v>
      </c>
      <c r="L1573" t="s">
        <v>85</v>
      </c>
      <c r="M1573" t="s">
        <v>85</v>
      </c>
      <c r="N1573" t="s">
        <v>85</v>
      </c>
      <c r="O1573" s="4" t="str">
        <f t="shared" si="144"/>
        <v>Not measured</v>
      </c>
      <c r="P1573" s="5" t="str">
        <f t="shared" si="145"/>
        <v>Not measured</v>
      </c>
      <c r="Q1573" t="str">
        <f t="shared" si="146"/>
        <v>Not measured</v>
      </c>
      <c r="R1573" t="str">
        <f t="shared" si="147"/>
        <v>Not measured</v>
      </c>
      <c r="S1573" s="4" t="str">
        <f t="shared" si="148"/>
        <v>Not measured</v>
      </c>
      <c r="T1573" t="s">
        <v>86</v>
      </c>
      <c r="U1573" s="8" t="s">
        <v>2208</v>
      </c>
      <c r="V1573" t="str">
        <f t="shared" si="149"/>
        <v>Tier 1</v>
      </c>
    </row>
    <row r="1574" spans="1:22">
      <c r="A1574" t="s">
        <v>2244</v>
      </c>
      <c r="B1574" t="s">
        <v>2131</v>
      </c>
      <c r="C1574" s="3">
        <v>46129.542361111111</v>
      </c>
      <c r="D1574" t="s">
        <v>2199</v>
      </c>
      <c r="E1574">
        <v>2</v>
      </c>
      <c r="F1574" s="4">
        <v>3.3</v>
      </c>
      <c r="G1574" s="4">
        <v>3.4</v>
      </c>
      <c r="H1574" s="4">
        <v>18.5</v>
      </c>
      <c r="I1574" s="4">
        <v>74.8</v>
      </c>
      <c r="J1574" s="4">
        <v>60.2</v>
      </c>
      <c r="K1574" s="4">
        <v>29.71</v>
      </c>
      <c r="L1574" t="s">
        <v>85</v>
      </c>
      <c r="M1574" t="s">
        <v>85</v>
      </c>
      <c r="N1574" t="s">
        <v>85</v>
      </c>
      <c r="O1574" s="4" t="str">
        <f t="shared" si="144"/>
        <v>Not measured</v>
      </c>
      <c r="P1574" s="5" t="str">
        <f t="shared" si="145"/>
        <v>Not measured</v>
      </c>
      <c r="Q1574" t="str">
        <f t="shared" si="146"/>
        <v>Not measured</v>
      </c>
      <c r="R1574" t="str">
        <f t="shared" si="147"/>
        <v>Not measured</v>
      </c>
      <c r="S1574" s="4" t="str">
        <f t="shared" si="148"/>
        <v>Not measured</v>
      </c>
      <c r="T1574" t="s">
        <v>86</v>
      </c>
      <c r="U1574" s="8" t="s">
        <v>2208</v>
      </c>
      <c r="V1574" t="str">
        <f t="shared" si="149"/>
        <v>Tier 3</v>
      </c>
    </row>
    <row r="1575" spans="1:22">
      <c r="A1575" t="s">
        <v>2245</v>
      </c>
      <c r="B1575" t="s">
        <v>2131</v>
      </c>
      <c r="C1575" s="3">
        <v>46129.543749999997</v>
      </c>
      <c r="D1575" t="s">
        <v>2201</v>
      </c>
      <c r="E1575">
        <v>2</v>
      </c>
      <c r="F1575" s="4">
        <v>0</v>
      </c>
      <c r="G1575" s="4">
        <v>0.3</v>
      </c>
      <c r="H1575" s="4">
        <v>22.7</v>
      </c>
      <c r="I1575" s="4">
        <v>77</v>
      </c>
      <c r="J1575" s="4">
        <v>59.3</v>
      </c>
      <c r="K1575" s="4">
        <v>29.72</v>
      </c>
      <c r="L1575" t="s">
        <v>85</v>
      </c>
      <c r="M1575" t="s">
        <v>85</v>
      </c>
      <c r="N1575" t="s">
        <v>85</v>
      </c>
      <c r="O1575" s="4" t="str">
        <f t="shared" si="144"/>
        <v>Not measured</v>
      </c>
      <c r="P1575" s="5" t="str">
        <f t="shared" si="145"/>
        <v>Not measured</v>
      </c>
      <c r="Q1575" t="str">
        <f t="shared" si="146"/>
        <v>Not measured</v>
      </c>
      <c r="R1575" t="str">
        <f t="shared" si="147"/>
        <v>Not measured</v>
      </c>
      <c r="S1575" s="4" t="str">
        <f t="shared" si="148"/>
        <v>Not measured</v>
      </c>
      <c r="T1575" t="s">
        <v>86</v>
      </c>
      <c r="U1575" s="8" t="s">
        <v>502</v>
      </c>
      <c r="V1575" t="str">
        <f t="shared" si="149"/>
        <v>Tier 1</v>
      </c>
    </row>
    <row r="1576" spans="1:22">
      <c r="A1576" t="s">
        <v>2246</v>
      </c>
      <c r="B1576" t="s">
        <v>2131</v>
      </c>
      <c r="C1576" s="3">
        <v>46129.54583333333</v>
      </c>
      <c r="D1576" t="s">
        <v>2203</v>
      </c>
      <c r="E1576">
        <v>2</v>
      </c>
      <c r="F1576" s="4">
        <v>4.9000000000000004</v>
      </c>
      <c r="G1576" s="4">
        <v>4.5999999999999996</v>
      </c>
      <c r="H1576" s="4">
        <v>17.2</v>
      </c>
      <c r="I1576" s="4">
        <v>73.3</v>
      </c>
      <c r="J1576" s="4">
        <v>58.8</v>
      </c>
      <c r="K1576" s="4">
        <v>29.72</v>
      </c>
      <c r="L1576" t="s">
        <v>85</v>
      </c>
      <c r="M1576" t="s">
        <v>85</v>
      </c>
      <c r="N1576" t="s">
        <v>85</v>
      </c>
      <c r="O1576" s="4" t="str">
        <f t="shared" si="144"/>
        <v>Not measured</v>
      </c>
      <c r="P1576" s="5" t="str">
        <f t="shared" si="145"/>
        <v>Not measured</v>
      </c>
      <c r="Q1576" t="str">
        <f t="shared" si="146"/>
        <v>Not measured</v>
      </c>
      <c r="R1576" t="str">
        <f t="shared" si="147"/>
        <v>Not measured</v>
      </c>
      <c r="S1576" s="4" t="str">
        <f t="shared" si="148"/>
        <v>Not measured</v>
      </c>
      <c r="T1576" t="s">
        <v>86</v>
      </c>
      <c r="U1576" s="8" t="s">
        <v>502</v>
      </c>
      <c r="V1576" t="str">
        <f t="shared" si="149"/>
        <v>Tier 3</v>
      </c>
    </row>
    <row r="1577" spans="1:22">
      <c r="A1577" t="s">
        <v>2247</v>
      </c>
      <c r="B1577" t="s">
        <v>2131</v>
      </c>
      <c r="C1577" s="3">
        <v>46129.547222222223</v>
      </c>
      <c r="D1577" t="s">
        <v>2205</v>
      </c>
      <c r="E1577">
        <v>2</v>
      </c>
      <c r="F1577" s="4">
        <v>0</v>
      </c>
      <c r="G1577" s="4">
        <v>0.4</v>
      </c>
      <c r="H1577" s="4">
        <v>23</v>
      </c>
      <c r="I1577" s="4">
        <v>76.599999999999994</v>
      </c>
      <c r="J1577" s="4">
        <v>58.4</v>
      </c>
      <c r="K1577" s="4">
        <v>29.73</v>
      </c>
      <c r="L1577" t="s">
        <v>85</v>
      </c>
      <c r="M1577" t="s">
        <v>85</v>
      </c>
      <c r="N1577" t="s">
        <v>85</v>
      </c>
      <c r="O1577" s="4" t="str">
        <f t="shared" si="144"/>
        <v>Not measured</v>
      </c>
      <c r="P1577" s="5" t="str">
        <f t="shared" si="145"/>
        <v>Not measured</v>
      </c>
      <c r="Q1577" t="str">
        <f t="shared" si="146"/>
        <v>Not measured</v>
      </c>
      <c r="R1577" t="str">
        <f t="shared" si="147"/>
        <v>Not measured</v>
      </c>
      <c r="S1577" s="4" t="str">
        <f t="shared" si="148"/>
        <v>Not measured</v>
      </c>
      <c r="T1577" t="s">
        <v>86</v>
      </c>
      <c r="U1577" s="8" t="s">
        <v>2248</v>
      </c>
      <c r="V1577" t="str">
        <f t="shared" si="149"/>
        <v>Tier 1</v>
      </c>
    </row>
    <row r="1578" spans="1:22">
      <c r="A1578" t="s">
        <v>2249</v>
      </c>
      <c r="B1578" t="s">
        <v>2131</v>
      </c>
      <c r="C1578" s="3">
        <v>46163.520833333343</v>
      </c>
      <c r="D1578" t="s">
        <v>2132</v>
      </c>
      <c r="E1578">
        <v>3</v>
      </c>
      <c r="F1578" s="4">
        <v>0</v>
      </c>
      <c r="G1578" s="4">
        <v>0.1</v>
      </c>
      <c r="H1578" s="4">
        <v>21.8</v>
      </c>
      <c r="I1578" s="4">
        <v>78.099999999999994</v>
      </c>
      <c r="J1578" s="4">
        <v>68.5</v>
      </c>
      <c r="K1578" s="4">
        <v>29.88</v>
      </c>
      <c r="L1578" s="4">
        <v>-0.06</v>
      </c>
      <c r="M1578" s="4">
        <v>-0.01</v>
      </c>
      <c r="N1578" t="s">
        <v>85</v>
      </c>
      <c r="O1578" s="4">
        <f t="shared" si="144"/>
        <v>0.38</v>
      </c>
      <c r="P1578" s="5">
        <f t="shared" si="145"/>
        <v>0</v>
      </c>
      <c r="Q1578" t="str">
        <f t="shared" si="146"/>
        <v>Negative ΔP</v>
      </c>
      <c r="R1578" t="str">
        <f t="shared" si="147"/>
        <v>Within Model #180 range</v>
      </c>
      <c r="S1578" s="4" t="str">
        <f t="shared" si="148"/>
        <v>Not measured</v>
      </c>
      <c r="T1578" t="s">
        <v>86</v>
      </c>
      <c r="U1578" s="8" t="s">
        <v>2250</v>
      </c>
      <c r="V1578" t="str">
        <f t="shared" si="149"/>
        <v>Tier 1</v>
      </c>
    </row>
    <row r="1579" spans="1:22">
      <c r="A1579" t="s">
        <v>2251</v>
      </c>
      <c r="B1579" t="s">
        <v>2131</v>
      </c>
      <c r="C1579" s="3">
        <v>46163.522222222222</v>
      </c>
      <c r="D1579" t="s">
        <v>2136</v>
      </c>
      <c r="E1579">
        <v>3</v>
      </c>
      <c r="F1579" s="4">
        <v>0</v>
      </c>
      <c r="G1579" s="4">
        <v>0.7</v>
      </c>
      <c r="H1579" s="4">
        <v>22.5</v>
      </c>
      <c r="I1579" s="4">
        <v>76.8</v>
      </c>
      <c r="J1579" s="4">
        <v>67.900000000000006</v>
      </c>
      <c r="K1579" s="4">
        <v>29.89</v>
      </c>
      <c r="L1579" s="4">
        <v>-7.0000000000000007E-2</v>
      </c>
      <c r="M1579" s="4">
        <v>-0.02</v>
      </c>
      <c r="N1579" t="s">
        <v>85</v>
      </c>
      <c r="O1579" s="4">
        <f t="shared" si="144"/>
        <v>0.54</v>
      </c>
      <c r="P1579" s="5">
        <f t="shared" si="145"/>
        <v>0</v>
      </c>
      <c r="Q1579" t="str">
        <f t="shared" si="146"/>
        <v>Negative ΔP</v>
      </c>
      <c r="R1579" t="str">
        <f t="shared" si="147"/>
        <v>Within Model #180 range</v>
      </c>
      <c r="S1579" s="4" t="str">
        <f t="shared" si="148"/>
        <v>Not measured</v>
      </c>
      <c r="T1579" t="s">
        <v>86</v>
      </c>
      <c r="U1579" s="8" t="s">
        <v>2252</v>
      </c>
      <c r="V1579" t="str">
        <f t="shared" si="149"/>
        <v>Tier 1</v>
      </c>
    </row>
    <row r="1580" spans="1:22">
      <c r="A1580" t="s">
        <v>2253</v>
      </c>
      <c r="B1580" t="s">
        <v>2131</v>
      </c>
      <c r="C1580" s="3">
        <v>46163.524305555547</v>
      </c>
      <c r="D1580" t="s">
        <v>2139</v>
      </c>
      <c r="E1580">
        <v>3</v>
      </c>
      <c r="F1580" s="4">
        <v>1.1000000000000001</v>
      </c>
      <c r="G1580" s="4">
        <v>2</v>
      </c>
      <c r="H1580" s="4">
        <v>20.399999999999999</v>
      </c>
      <c r="I1580" s="4">
        <v>76.5</v>
      </c>
      <c r="J1580" s="4">
        <v>68.099999999999994</v>
      </c>
      <c r="K1580" s="4">
        <v>29.89</v>
      </c>
      <c r="L1580" s="4">
        <v>-0.05</v>
      </c>
      <c r="M1580" s="4">
        <v>-0.01</v>
      </c>
      <c r="N1580" t="s">
        <v>85</v>
      </c>
      <c r="O1580" s="4">
        <f t="shared" si="144"/>
        <v>0.38</v>
      </c>
      <c r="P1580" s="5">
        <f t="shared" si="145"/>
        <v>4.0000000000000001E-3</v>
      </c>
      <c r="Q1580" t="str">
        <f t="shared" si="146"/>
        <v>Negative ΔP</v>
      </c>
      <c r="R1580" t="str">
        <f t="shared" si="147"/>
        <v>Within Model #180 range</v>
      </c>
      <c r="S1580" s="4" t="str">
        <f t="shared" si="148"/>
        <v>Not measured</v>
      </c>
      <c r="T1580" t="s">
        <v>86</v>
      </c>
      <c r="U1580" s="8" t="s">
        <v>2252</v>
      </c>
      <c r="V1580" t="str">
        <f t="shared" si="149"/>
        <v>Tier 1</v>
      </c>
    </row>
    <row r="1581" spans="1:22">
      <c r="A1581" t="s">
        <v>2254</v>
      </c>
      <c r="B1581" t="s">
        <v>2131</v>
      </c>
      <c r="C1581" s="3">
        <v>46163.526388888888</v>
      </c>
      <c r="D1581" t="s">
        <v>2142</v>
      </c>
      <c r="E1581">
        <v>3</v>
      </c>
      <c r="F1581" s="4">
        <v>0</v>
      </c>
      <c r="G1581" s="4">
        <v>0.6</v>
      </c>
      <c r="H1581" s="4">
        <v>22.4</v>
      </c>
      <c r="I1581" s="4">
        <v>77</v>
      </c>
      <c r="J1581" s="4">
        <v>68.8</v>
      </c>
      <c r="K1581" s="4">
        <v>29.9</v>
      </c>
      <c r="L1581" s="4">
        <v>-0.06</v>
      </c>
      <c r="M1581" s="4">
        <v>-0.01</v>
      </c>
      <c r="N1581" t="s">
        <v>85</v>
      </c>
      <c r="O1581" s="4">
        <f t="shared" si="144"/>
        <v>0.38</v>
      </c>
      <c r="P1581" s="5">
        <f t="shared" si="145"/>
        <v>0</v>
      </c>
      <c r="Q1581" t="str">
        <f t="shared" si="146"/>
        <v>Negative ΔP</v>
      </c>
      <c r="R1581" t="str">
        <f t="shared" si="147"/>
        <v>Within Model #180 range</v>
      </c>
      <c r="S1581" s="4" t="str">
        <f t="shared" si="148"/>
        <v>Not measured</v>
      </c>
      <c r="T1581" t="s">
        <v>86</v>
      </c>
      <c r="U1581" s="8" t="s">
        <v>2255</v>
      </c>
      <c r="V1581" t="str">
        <f t="shared" si="149"/>
        <v>Tier 1</v>
      </c>
    </row>
    <row r="1582" spans="1:22">
      <c r="A1582" t="s">
        <v>2256</v>
      </c>
      <c r="B1582" t="s">
        <v>2131</v>
      </c>
      <c r="C1582" s="3">
        <v>46163.527777777781</v>
      </c>
      <c r="D1582" t="s">
        <v>2145</v>
      </c>
      <c r="E1582">
        <v>3</v>
      </c>
      <c r="F1582" s="4">
        <v>5</v>
      </c>
      <c r="G1582" s="4">
        <v>5.0999999999999996</v>
      </c>
      <c r="H1582" s="4">
        <v>18</v>
      </c>
      <c r="I1582" s="4">
        <v>71.900000000000006</v>
      </c>
      <c r="J1582" s="4">
        <v>67.2</v>
      </c>
      <c r="K1582" s="4">
        <v>29.9</v>
      </c>
      <c r="L1582" s="4">
        <v>-0.02</v>
      </c>
      <c r="M1582" s="4">
        <v>-0.01</v>
      </c>
      <c r="N1582" t="s">
        <v>85</v>
      </c>
      <c r="O1582" s="4">
        <f t="shared" si="144"/>
        <v>0.38</v>
      </c>
      <c r="P1582" s="5">
        <f t="shared" si="145"/>
        <v>1.9E-2</v>
      </c>
      <c r="Q1582" t="str">
        <f t="shared" si="146"/>
        <v>Negative ΔP</v>
      </c>
      <c r="R1582" t="str">
        <f t="shared" si="147"/>
        <v>Within Model #180 range</v>
      </c>
      <c r="S1582" s="4" t="str">
        <f t="shared" si="148"/>
        <v>Not measured</v>
      </c>
      <c r="T1582" t="s">
        <v>86</v>
      </c>
      <c r="U1582" s="8" t="s">
        <v>2255</v>
      </c>
      <c r="V1582" t="str">
        <f t="shared" si="149"/>
        <v>Tier 3</v>
      </c>
    </row>
    <row r="1583" spans="1:22">
      <c r="A1583" t="s">
        <v>2257</v>
      </c>
      <c r="B1583" t="s">
        <v>2131</v>
      </c>
      <c r="C1583" s="3">
        <v>46163.529861111107</v>
      </c>
      <c r="D1583" t="s">
        <v>2147</v>
      </c>
      <c r="E1583">
        <v>3</v>
      </c>
      <c r="F1583" s="4">
        <v>0</v>
      </c>
      <c r="G1583" s="4">
        <v>0.4</v>
      </c>
      <c r="H1583" s="4">
        <v>23.1</v>
      </c>
      <c r="I1583" s="4">
        <v>76.5</v>
      </c>
      <c r="J1583" s="4">
        <v>67.3</v>
      </c>
      <c r="K1583" s="4">
        <v>29.91</v>
      </c>
      <c r="L1583" s="4">
        <v>-7.0000000000000007E-2</v>
      </c>
      <c r="M1583" s="4">
        <v>-0.02</v>
      </c>
      <c r="N1583" t="s">
        <v>85</v>
      </c>
      <c r="O1583" s="4">
        <f t="shared" si="144"/>
        <v>0.54</v>
      </c>
      <c r="P1583" s="5">
        <f t="shared" si="145"/>
        <v>0</v>
      </c>
      <c r="Q1583" t="str">
        <f t="shared" si="146"/>
        <v>Negative ΔP</v>
      </c>
      <c r="R1583" t="str">
        <f t="shared" si="147"/>
        <v>Within Model #180 range</v>
      </c>
      <c r="S1583" s="4" t="str">
        <f t="shared" si="148"/>
        <v>Not measured</v>
      </c>
      <c r="T1583" t="s">
        <v>86</v>
      </c>
      <c r="U1583" s="8" t="s">
        <v>2258</v>
      </c>
      <c r="V1583" t="str">
        <f t="shared" si="149"/>
        <v>Tier 1</v>
      </c>
    </row>
    <row r="1584" spans="1:22">
      <c r="A1584" t="s">
        <v>2259</v>
      </c>
      <c r="B1584" t="s">
        <v>2131</v>
      </c>
      <c r="C1584" s="3">
        <v>46163.53125</v>
      </c>
      <c r="D1584" t="s">
        <v>2149</v>
      </c>
      <c r="E1584">
        <v>3</v>
      </c>
      <c r="F1584" s="4">
        <v>0</v>
      </c>
      <c r="G1584" s="4">
        <v>0.9</v>
      </c>
      <c r="H1584" s="4">
        <v>22</v>
      </c>
      <c r="I1584" s="4">
        <v>77.099999999999994</v>
      </c>
      <c r="J1584" s="4">
        <v>67.400000000000006</v>
      </c>
      <c r="K1584" s="4">
        <v>29.91</v>
      </c>
      <c r="L1584" s="4">
        <v>-0.06</v>
      </c>
      <c r="M1584" s="4">
        <v>-0.01</v>
      </c>
      <c r="N1584" t="s">
        <v>85</v>
      </c>
      <c r="O1584" s="4">
        <f t="shared" si="144"/>
        <v>0.38</v>
      </c>
      <c r="P1584" s="5">
        <f t="shared" si="145"/>
        <v>0</v>
      </c>
      <c r="Q1584" t="str">
        <f t="shared" si="146"/>
        <v>Negative ΔP</v>
      </c>
      <c r="R1584" t="str">
        <f t="shared" si="147"/>
        <v>Within Model #180 range</v>
      </c>
      <c r="S1584" s="4" t="str">
        <f t="shared" si="148"/>
        <v>Not measured</v>
      </c>
      <c r="T1584" t="s">
        <v>86</v>
      </c>
      <c r="U1584" s="8" t="s">
        <v>2258</v>
      </c>
      <c r="V1584" t="str">
        <f t="shared" si="149"/>
        <v>Tier 1</v>
      </c>
    </row>
    <row r="1585" spans="1:22">
      <c r="A1585" t="s">
        <v>2260</v>
      </c>
      <c r="B1585" t="s">
        <v>2131</v>
      </c>
      <c r="C1585" s="3">
        <v>46163.533333333333</v>
      </c>
      <c r="D1585" t="s">
        <v>2152</v>
      </c>
      <c r="E1585">
        <v>3</v>
      </c>
      <c r="F1585" s="4">
        <v>8.5</v>
      </c>
      <c r="G1585" s="4">
        <v>7</v>
      </c>
      <c r="H1585" s="4">
        <v>15.9</v>
      </c>
      <c r="I1585" s="4">
        <v>68.599999999999994</v>
      </c>
      <c r="J1585" s="4">
        <v>68.3</v>
      </c>
      <c r="K1585" s="4">
        <v>29.92</v>
      </c>
      <c r="L1585" s="4">
        <v>0</v>
      </c>
      <c r="M1585" s="4">
        <v>0</v>
      </c>
      <c r="N1585" t="s">
        <v>85</v>
      </c>
      <c r="O1585" s="4">
        <f t="shared" si="144"/>
        <v>0</v>
      </c>
      <c r="P1585" s="5">
        <f t="shared" si="145"/>
        <v>0</v>
      </c>
      <c r="Q1585" t="str">
        <f t="shared" si="146"/>
        <v>Zero ΔP</v>
      </c>
      <c r="R1585" t="str">
        <f t="shared" si="147"/>
        <v>Zero / below detection</v>
      </c>
      <c r="S1585" s="4" t="str">
        <f t="shared" si="148"/>
        <v>Not measured</v>
      </c>
      <c r="T1585" t="s">
        <v>86</v>
      </c>
      <c r="U1585" s="8" t="s">
        <v>2261</v>
      </c>
      <c r="V1585" t="str">
        <f t="shared" si="149"/>
        <v>Tier 3</v>
      </c>
    </row>
    <row r="1586" spans="1:22">
      <c r="A1586" t="s">
        <v>2262</v>
      </c>
      <c r="B1586" t="s">
        <v>2131</v>
      </c>
      <c r="C1586" s="3">
        <v>46163.535416666673</v>
      </c>
      <c r="D1586" t="s">
        <v>2154</v>
      </c>
      <c r="E1586">
        <v>3</v>
      </c>
      <c r="F1586" s="4">
        <v>0</v>
      </c>
      <c r="G1586" s="4">
        <v>0.7</v>
      </c>
      <c r="H1586" s="4">
        <v>22.6</v>
      </c>
      <c r="I1586" s="4">
        <v>76.7</v>
      </c>
      <c r="J1586" s="4">
        <v>67.8</v>
      </c>
      <c r="K1586" s="4">
        <v>29.92</v>
      </c>
      <c r="L1586" s="4">
        <v>-7.0000000000000007E-2</v>
      </c>
      <c r="M1586" s="4">
        <v>-0.02</v>
      </c>
      <c r="N1586" t="s">
        <v>85</v>
      </c>
      <c r="O1586" s="4">
        <f t="shared" si="144"/>
        <v>0.54</v>
      </c>
      <c r="P1586" s="5">
        <f t="shared" si="145"/>
        <v>0</v>
      </c>
      <c r="Q1586" t="str">
        <f t="shared" si="146"/>
        <v>Negative ΔP</v>
      </c>
      <c r="R1586" t="str">
        <f t="shared" si="147"/>
        <v>Within Model #180 range</v>
      </c>
      <c r="S1586" s="4" t="str">
        <f t="shared" si="148"/>
        <v>Not measured</v>
      </c>
      <c r="T1586" t="s">
        <v>86</v>
      </c>
      <c r="U1586" s="8" t="s">
        <v>2261</v>
      </c>
      <c r="V1586" t="str">
        <f t="shared" si="149"/>
        <v>Tier 1</v>
      </c>
    </row>
    <row r="1587" spans="1:22">
      <c r="A1587" t="s">
        <v>2263</v>
      </c>
      <c r="B1587" t="s">
        <v>2131</v>
      </c>
      <c r="C1587" s="3">
        <v>46163.536805555559</v>
      </c>
      <c r="D1587" t="s">
        <v>2156</v>
      </c>
      <c r="E1587">
        <v>3</v>
      </c>
      <c r="F1587" s="4">
        <v>2.4</v>
      </c>
      <c r="G1587" s="4">
        <v>3</v>
      </c>
      <c r="H1587" s="4">
        <v>19.5</v>
      </c>
      <c r="I1587" s="4">
        <v>75.099999999999994</v>
      </c>
      <c r="J1587" s="4">
        <v>68.5</v>
      </c>
      <c r="K1587" s="4">
        <v>29.93</v>
      </c>
      <c r="L1587" s="4">
        <v>-0.04</v>
      </c>
      <c r="M1587" s="4">
        <v>-0.01</v>
      </c>
      <c r="N1587" t="s">
        <v>85</v>
      </c>
      <c r="O1587" s="4">
        <f t="shared" si="144"/>
        <v>0.38</v>
      </c>
      <c r="P1587" s="5">
        <f t="shared" si="145"/>
        <v>8.9999999999999993E-3</v>
      </c>
      <c r="Q1587" t="str">
        <f t="shared" si="146"/>
        <v>Negative ΔP</v>
      </c>
      <c r="R1587" t="str">
        <f t="shared" si="147"/>
        <v>Within Model #180 range</v>
      </c>
      <c r="S1587" s="4" t="str">
        <f t="shared" si="148"/>
        <v>Not measured</v>
      </c>
      <c r="T1587" t="s">
        <v>86</v>
      </c>
      <c r="U1587" s="8" t="s">
        <v>2264</v>
      </c>
      <c r="V1587" t="str">
        <f t="shared" si="149"/>
        <v>Tier 2</v>
      </c>
    </row>
    <row r="1588" spans="1:22">
      <c r="A1588" t="s">
        <v>2265</v>
      </c>
      <c r="B1588" t="s">
        <v>2131</v>
      </c>
      <c r="C1588" s="3">
        <v>46163.538888888892</v>
      </c>
      <c r="D1588" t="s">
        <v>2158</v>
      </c>
      <c r="E1588">
        <v>3</v>
      </c>
      <c r="F1588" s="4">
        <v>0</v>
      </c>
      <c r="G1588" s="4">
        <v>0.5</v>
      </c>
      <c r="H1588" s="4">
        <v>23</v>
      </c>
      <c r="I1588" s="4">
        <v>76.5</v>
      </c>
      <c r="J1588" s="4">
        <v>67</v>
      </c>
      <c r="K1588" s="4">
        <v>29.93</v>
      </c>
      <c r="L1588" s="4">
        <v>-7.0000000000000007E-2</v>
      </c>
      <c r="M1588" s="4">
        <v>-0.02</v>
      </c>
      <c r="N1588" t="s">
        <v>85</v>
      </c>
      <c r="O1588" s="4">
        <f t="shared" si="144"/>
        <v>0.54</v>
      </c>
      <c r="P1588" s="5">
        <f t="shared" si="145"/>
        <v>0</v>
      </c>
      <c r="Q1588" t="str">
        <f t="shared" si="146"/>
        <v>Negative ΔP</v>
      </c>
      <c r="R1588" t="str">
        <f t="shared" si="147"/>
        <v>Within Model #180 range</v>
      </c>
      <c r="S1588" s="4" t="str">
        <f t="shared" si="148"/>
        <v>Not measured</v>
      </c>
      <c r="T1588" t="s">
        <v>86</v>
      </c>
      <c r="U1588" s="8" t="s">
        <v>2264</v>
      </c>
      <c r="V1588" t="str">
        <f t="shared" si="149"/>
        <v>Tier 1</v>
      </c>
    </row>
    <row r="1589" spans="1:22">
      <c r="A1589" t="s">
        <v>2266</v>
      </c>
      <c r="B1589" t="s">
        <v>2131</v>
      </c>
      <c r="C1589" s="3">
        <v>46163.540277777778</v>
      </c>
      <c r="D1589" t="s">
        <v>2160</v>
      </c>
      <c r="E1589">
        <v>3</v>
      </c>
      <c r="F1589" s="4">
        <v>11.8</v>
      </c>
      <c r="G1589" s="4">
        <v>8.6</v>
      </c>
      <c r="H1589" s="4">
        <v>14.8</v>
      </c>
      <c r="I1589" s="4">
        <v>64.8</v>
      </c>
      <c r="J1589" s="4">
        <v>68.099999999999994</v>
      </c>
      <c r="K1589" s="4">
        <v>29.94</v>
      </c>
      <c r="L1589" s="4">
        <v>0.02</v>
      </c>
      <c r="M1589" s="4">
        <v>0.01</v>
      </c>
      <c r="N1589" t="s">
        <v>85</v>
      </c>
      <c r="O1589" s="4">
        <f t="shared" si="144"/>
        <v>0.38</v>
      </c>
      <c r="P1589" s="5">
        <f t="shared" si="145"/>
        <v>4.4999999999999998E-2</v>
      </c>
      <c r="Q1589" t="str">
        <f t="shared" si="146"/>
        <v>Positive ΔP</v>
      </c>
      <c r="R1589" t="str">
        <f t="shared" si="147"/>
        <v>Within Model #180 range</v>
      </c>
      <c r="S1589" s="4" t="str">
        <f t="shared" si="148"/>
        <v>Not measured</v>
      </c>
      <c r="T1589" t="s">
        <v>86</v>
      </c>
      <c r="U1589" s="8" t="s">
        <v>2267</v>
      </c>
      <c r="V1589" t="str">
        <f t="shared" si="149"/>
        <v>Tier 3</v>
      </c>
    </row>
    <row r="1590" spans="1:22">
      <c r="A1590" t="s">
        <v>2268</v>
      </c>
      <c r="B1590" t="s">
        <v>2131</v>
      </c>
      <c r="C1590" s="3">
        <v>46163.542361111111</v>
      </c>
      <c r="D1590" t="s">
        <v>2162</v>
      </c>
      <c r="E1590">
        <v>3</v>
      </c>
      <c r="F1590" s="4">
        <v>0</v>
      </c>
      <c r="G1590" s="4">
        <v>0.4</v>
      </c>
      <c r="H1590" s="4">
        <v>22.7</v>
      </c>
      <c r="I1590" s="4">
        <v>76.900000000000006</v>
      </c>
      <c r="J1590" s="4">
        <v>69.099999999999994</v>
      </c>
      <c r="K1590" s="4">
        <v>29.94</v>
      </c>
      <c r="L1590" s="4">
        <v>-7.0000000000000007E-2</v>
      </c>
      <c r="M1590" s="4">
        <v>-0.02</v>
      </c>
      <c r="N1590" t="s">
        <v>85</v>
      </c>
      <c r="O1590" s="4">
        <f t="shared" si="144"/>
        <v>0.54</v>
      </c>
      <c r="P1590" s="5">
        <f t="shared" si="145"/>
        <v>0</v>
      </c>
      <c r="Q1590" t="str">
        <f t="shared" si="146"/>
        <v>Negative ΔP</v>
      </c>
      <c r="R1590" t="str">
        <f t="shared" si="147"/>
        <v>Within Model #180 range</v>
      </c>
      <c r="S1590" s="4" t="str">
        <f t="shared" si="148"/>
        <v>Not measured</v>
      </c>
      <c r="T1590" t="s">
        <v>86</v>
      </c>
      <c r="U1590" s="8" t="s">
        <v>2267</v>
      </c>
      <c r="V1590" t="str">
        <f t="shared" si="149"/>
        <v>Tier 1</v>
      </c>
    </row>
    <row r="1591" spans="1:22">
      <c r="A1591" t="s">
        <v>2269</v>
      </c>
      <c r="B1591" t="s">
        <v>2131</v>
      </c>
      <c r="C1591" s="3">
        <v>46163.544444444437</v>
      </c>
      <c r="D1591" t="s">
        <v>2164</v>
      </c>
      <c r="E1591">
        <v>3</v>
      </c>
      <c r="F1591" s="4">
        <v>1.7</v>
      </c>
      <c r="G1591" s="4">
        <v>2.2999999999999998</v>
      </c>
      <c r="H1591" s="4">
        <v>20.2</v>
      </c>
      <c r="I1591" s="4">
        <v>75.8</v>
      </c>
      <c r="J1591" s="4">
        <v>68.099999999999994</v>
      </c>
      <c r="K1591" s="4">
        <v>29.95</v>
      </c>
      <c r="L1591" s="4">
        <v>-0.05</v>
      </c>
      <c r="M1591" s="4">
        <v>-0.01</v>
      </c>
      <c r="N1591" t="s">
        <v>85</v>
      </c>
      <c r="O1591" s="4">
        <f t="shared" si="144"/>
        <v>0.38</v>
      </c>
      <c r="P1591" s="5">
        <f t="shared" si="145"/>
        <v>6.0000000000000001E-3</v>
      </c>
      <c r="Q1591" t="str">
        <f t="shared" si="146"/>
        <v>Negative ΔP</v>
      </c>
      <c r="R1591" t="str">
        <f t="shared" si="147"/>
        <v>Within Model #180 range</v>
      </c>
      <c r="S1591" s="4" t="str">
        <f t="shared" si="148"/>
        <v>Not measured</v>
      </c>
      <c r="T1591" t="s">
        <v>86</v>
      </c>
      <c r="U1591" s="8" t="s">
        <v>2270</v>
      </c>
      <c r="V1591" t="str">
        <f t="shared" si="149"/>
        <v>Tier 2</v>
      </c>
    </row>
    <row r="1592" spans="1:22">
      <c r="A1592" t="s">
        <v>2271</v>
      </c>
      <c r="B1592" t="s">
        <v>2131</v>
      </c>
      <c r="C1592" s="3">
        <v>46163.54583333333</v>
      </c>
      <c r="D1592" t="s">
        <v>2166</v>
      </c>
      <c r="E1592">
        <v>3</v>
      </c>
      <c r="F1592" s="4">
        <v>6.2</v>
      </c>
      <c r="G1592" s="4">
        <v>5.6</v>
      </c>
      <c r="H1592" s="4">
        <v>17</v>
      </c>
      <c r="I1592" s="4">
        <v>71.2</v>
      </c>
      <c r="J1592" s="4">
        <v>68.8</v>
      </c>
      <c r="K1592" s="4">
        <v>29.95</v>
      </c>
      <c r="L1592" s="4">
        <v>-0.02</v>
      </c>
      <c r="M1592" s="4">
        <v>-0.01</v>
      </c>
      <c r="N1592" t="s">
        <v>85</v>
      </c>
      <c r="O1592" s="4">
        <f t="shared" si="144"/>
        <v>0.38</v>
      </c>
      <c r="P1592" s="5">
        <f t="shared" si="145"/>
        <v>2.4E-2</v>
      </c>
      <c r="Q1592" t="str">
        <f t="shared" si="146"/>
        <v>Negative ΔP</v>
      </c>
      <c r="R1592" t="str">
        <f t="shared" si="147"/>
        <v>Within Model #180 range</v>
      </c>
      <c r="S1592" s="4" t="str">
        <f t="shared" si="148"/>
        <v>Not measured</v>
      </c>
      <c r="T1592" t="s">
        <v>86</v>
      </c>
      <c r="U1592" s="8" t="s">
        <v>2270</v>
      </c>
      <c r="V1592" t="str">
        <f t="shared" si="149"/>
        <v>Tier 3</v>
      </c>
    </row>
    <row r="1593" spans="1:22">
      <c r="A1593" t="s">
        <v>2272</v>
      </c>
      <c r="B1593" t="s">
        <v>2131</v>
      </c>
      <c r="C1593" s="3">
        <v>46163.54791666667</v>
      </c>
      <c r="D1593" t="s">
        <v>2168</v>
      </c>
      <c r="E1593">
        <v>3</v>
      </c>
      <c r="F1593" s="4">
        <v>0</v>
      </c>
      <c r="G1593" s="4">
        <v>1</v>
      </c>
      <c r="H1593" s="4">
        <v>21.8</v>
      </c>
      <c r="I1593" s="4">
        <v>77.2</v>
      </c>
      <c r="J1593" s="4">
        <v>68.5</v>
      </c>
      <c r="K1593" s="4">
        <v>29.96</v>
      </c>
      <c r="L1593" s="4">
        <v>-0.06</v>
      </c>
      <c r="M1593" s="4">
        <v>-0.01</v>
      </c>
      <c r="N1593" t="s">
        <v>85</v>
      </c>
      <c r="O1593" s="4">
        <f t="shared" si="144"/>
        <v>0.38</v>
      </c>
      <c r="P1593" s="5">
        <f t="shared" si="145"/>
        <v>0</v>
      </c>
      <c r="Q1593" t="str">
        <f t="shared" si="146"/>
        <v>Negative ΔP</v>
      </c>
      <c r="R1593" t="str">
        <f t="shared" si="147"/>
        <v>Within Model #180 range</v>
      </c>
      <c r="S1593" s="4" t="str">
        <f t="shared" si="148"/>
        <v>Not measured</v>
      </c>
      <c r="T1593" t="s">
        <v>86</v>
      </c>
      <c r="U1593" s="8" t="s">
        <v>2273</v>
      </c>
      <c r="V1593" t="str">
        <f t="shared" si="149"/>
        <v>Tier 1</v>
      </c>
    </row>
    <row r="1594" spans="1:22">
      <c r="A1594" t="s">
        <v>2274</v>
      </c>
      <c r="B1594" t="s">
        <v>2131</v>
      </c>
      <c r="C1594" s="3">
        <v>46163.55</v>
      </c>
      <c r="D1594" t="s">
        <v>2170</v>
      </c>
      <c r="E1594">
        <v>3</v>
      </c>
      <c r="F1594" s="4">
        <v>0</v>
      </c>
      <c r="G1594" s="4">
        <v>0.5</v>
      </c>
      <c r="H1594" s="4">
        <v>23</v>
      </c>
      <c r="I1594" s="4">
        <v>76.5</v>
      </c>
      <c r="J1594" s="4">
        <v>68.099999999999994</v>
      </c>
      <c r="K1594" s="4">
        <v>29.96</v>
      </c>
      <c r="L1594" s="4">
        <v>-7.0000000000000007E-2</v>
      </c>
      <c r="M1594" s="4">
        <v>-0.02</v>
      </c>
      <c r="N1594" t="s">
        <v>85</v>
      </c>
      <c r="O1594" s="4">
        <f t="shared" si="144"/>
        <v>0.54</v>
      </c>
      <c r="P1594" s="5">
        <f t="shared" si="145"/>
        <v>0</v>
      </c>
      <c r="Q1594" t="str">
        <f t="shared" si="146"/>
        <v>Negative ΔP</v>
      </c>
      <c r="R1594" t="str">
        <f t="shared" si="147"/>
        <v>Within Model #180 range</v>
      </c>
      <c r="S1594" s="4" t="str">
        <f t="shared" si="148"/>
        <v>Not measured</v>
      </c>
      <c r="T1594" t="s">
        <v>86</v>
      </c>
      <c r="U1594" s="8" t="s">
        <v>2273</v>
      </c>
      <c r="V1594" t="str">
        <f t="shared" si="149"/>
        <v>Tier 1</v>
      </c>
    </row>
    <row r="1595" spans="1:22">
      <c r="A1595" t="s">
        <v>2275</v>
      </c>
      <c r="B1595" t="s">
        <v>2131</v>
      </c>
      <c r="C1595" s="3">
        <v>46163.551388888889</v>
      </c>
      <c r="D1595" t="s">
        <v>2172</v>
      </c>
      <c r="E1595">
        <v>3</v>
      </c>
      <c r="F1595" s="4">
        <v>9.8000000000000007</v>
      </c>
      <c r="G1595" s="4">
        <v>7.5</v>
      </c>
      <c r="H1595" s="4">
        <v>15.8</v>
      </c>
      <c r="I1595" s="4">
        <v>66.900000000000006</v>
      </c>
      <c r="J1595" s="4">
        <v>68.900000000000006</v>
      </c>
      <c r="K1595" s="4">
        <v>29.95</v>
      </c>
      <c r="L1595" s="4">
        <v>0.01</v>
      </c>
      <c r="M1595" s="4">
        <v>0.01</v>
      </c>
      <c r="N1595" t="s">
        <v>85</v>
      </c>
      <c r="O1595" s="4">
        <f t="shared" si="144"/>
        <v>0.38</v>
      </c>
      <c r="P1595" s="5">
        <f t="shared" si="145"/>
        <v>3.6999999999999998E-2</v>
      </c>
      <c r="Q1595" t="str">
        <f t="shared" si="146"/>
        <v>Positive ΔP</v>
      </c>
      <c r="R1595" t="str">
        <f t="shared" si="147"/>
        <v>Within Model #180 range</v>
      </c>
      <c r="S1595" s="4" t="str">
        <f t="shared" si="148"/>
        <v>Not measured</v>
      </c>
      <c r="T1595" t="s">
        <v>86</v>
      </c>
      <c r="U1595" s="8" t="s">
        <v>2270</v>
      </c>
      <c r="V1595" t="str">
        <f t="shared" si="149"/>
        <v>Tier 3</v>
      </c>
    </row>
    <row r="1596" spans="1:22">
      <c r="A1596" t="s">
        <v>2276</v>
      </c>
      <c r="B1596" t="s">
        <v>2131</v>
      </c>
      <c r="C1596" s="3">
        <v>46163.553472222222</v>
      </c>
      <c r="D1596" t="s">
        <v>2175</v>
      </c>
      <c r="E1596">
        <v>3</v>
      </c>
      <c r="F1596" s="4">
        <v>0</v>
      </c>
      <c r="G1596" s="4">
        <v>0.7</v>
      </c>
      <c r="H1596" s="4">
        <v>22.3</v>
      </c>
      <c r="I1596" s="4">
        <v>77</v>
      </c>
      <c r="J1596" s="4">
        <v>67.8</v>
      </c>
      <c r="K1596" s="4">
        <v>29.95</v>
      </c>
      <c r="L1596" s="4">
        <v>-0.06</v>
      </c>
      <c r="M1596" s="4">
        <v>-0.01</v>
      </c>
      <c r="N1596" t="s">
        <v>85</v>
      </c>
      <c r="O1596" s="4">
        <f t="shared" si="144"/>
        <v>0.38</v>
      </c>
      <c r="P1596" s="5">
        <f t="shared" si="145"/>
        <v>0</v>
      </c>
      <c r="Q1596" t="str">
        <f t="shared" si="146"/>
        <v>Negative ΔP</v>
      </c>
      <c r="R1596" t="str">
        <f t="shared" si="147"/>
        <v>Within Model #180 range</v>
      </c>
      <c r="S1596" s="4" t="str">
        <f t="shared" si="148"/>
        <v>Not measured</v>
      </c>
      <c r="T1596" t="s">
        <v>86</v>
      </c>
      <c r="U1596" s="8" t="s">
        <v>2270</v>
      </c>
      <c r="V1596" t="str">
        <f t="shared" si="149"/>
        <v>Tier 1</v>
      </c>
    </row>
    <row r="1597" spans="1:22">
      <c r="A1597" t="s">
        <v>2277</v>
      </c>
      <c r="B1597" t="s">
        <v>2131</v>
      </c>
      <c r="C1597" s="3">
        <v>46163.554861111108</v>
      </c>
      <c r="D1597" t="s">
        <v>2177</v>
      </c>
      <c r="E1597">
        <v>3</v>
      </c>
      <c r="F1597" s="4">
        <v>3.2</v>
      </c>
      <c r="G1597" s="4">
        <v>3.5</v>
      </c>
      <c r="H1597" s="4">
        <v>18.899999999999999</v>
      </c>
      <c r="I1597" s="4">
        <v>74.400000000000006</v>
      </c>
      <c r="J1597" s="4">
        <v>64.8</v>
      </c>
      <c r="K1597" s="4">
        <v>29.94</v>
      </c>
      <c r="L1597" s="4">
        <v>-0.04</v>
      </c>
      <c r="M1597" s="4">
        <v>-0.01</v>
      </c>
      <c r="N1597" t="s">
        <v>85</v>
      </c>
      <c r="O1597" s="4">
        <f t="shared" si="144"/>
        <v>0.38</v>
      </c>
      <c r="P1597" s="5">
        <f t="shared" si="145"/>
        <v>1.2E-2</v>
      </c>
      <c r="Q1597" t="str">
        <f t="shared" si="146"/>
        <v>Negative ΔP</v>
      </c>
      <c r="R1597" t="str">
        <f t="shared" si="147"/>
        <v>Within Model #180 range</v>
      </c>
      <c r="S1597" s="4" t="str">
        <f t="shared" si="148"/>
        <v>Not measured</v>
      </c>
      <c r="T1597" t="s">
        <v>86</v>
      </c>
      <c r="U1597" s="8" t="s">
        <v>2267</v>
      </c>
      <c r="V1597" t="str">
        <f t="shared" si="149"/>
        <v>Tier 3</v>
      </c>
    </row>
    <row r="1598" spans="1:22">
      <c r="A1598" t="s">
        <v>2278</v>
      </c>
      <c r="B1598" t="s">
        <v>2131</v>
      </c>
      <c r="C1598" s="3">
        <v>46163.556944444441</v>
      </c>
      <c r="D1598" t="s">
        <v>2179</v>
      </c>
      <c r="E1598">
        <v>3</v>
      </c>
      <c r="F1598" s="4">
        <v>0</v>
      </c>
      <c r="G1598" s="4">
        <v>0.4</v>
      </c>
      <c r="H1598" s="4">
        <v>22.8</v>
      </c>
      <c r="I1598" s="4">
        <v>76.8</v>
      </c>
      <c r="J1598" s="4">
        <v>71.2</v>
      </c>
      <c r="K1598" s="4">
        <v>29.94</v>
      </c>
      <c r="L1598" s="4">
        <v>-7.0000000000000007E-2</v>
      </c>
      <c r="M1598" s="4">
        <v>-0.02</v>
      </c>
      <c r="N1598" t="s">
        <v>85</v>
      </c>
      <c r="O1598" s="4">
        <f t="shared" si="144"/>
        <v>0.54</v>
      </c>
      <c r="P1598" s="5">
        <f t="shared" si="145"/>
        <v>0</v>
      </c>
      <c r="Q1598" t="str">
        <f t="shared" si="146"/>
        <v>Negative ΔP</v>
      </c>
      <c r="R1598" t="str">
        <f t="shared" si="147"/>
        <v>Within Model #180 range</v>
      </c>
      <c r="S1598" s="4" t="str">
        <f t="shared" si="148"/>
        <v>Not measured</v>
      </c>
      <c r="T1598" t="s">
        <v>86</v>
      </c>
      <c r="U1598" s="8" t="s">
        <v>2267</v>
      </c>
      <c r="V1598" t="str">
        <f t="shared" si="149"/>
        <v>Tier 1</v>
      </c>
    </row>
    <row r="1599" spans="1:22">
      <c r="A1599" t="s">
        <v>2279</v>
      </c>
      <c r="B1599" t="s">
        <v>2131</v>
      </c>
      <c r="C1599" s="3">
        <v>46163.559027777781</v>
      </c>
      <c r="D1599" t="s">
        <v>2181</v>
      </c>
      <c r="E1599">
        <v>3</v>
      </c>
      <c r="F1599" s="4">
        <v>3.5</v>
      </c>
      <c r="G1599" s="4">
        <v>9</v>
      </c>
      <c r="H1599" s="4">
        <v>20.2</v>
      </c>
      <c r="I1599" s="4">
        <v>63.3</v>
      </c>
      <c r="J1599" s="4">
        <v>68.8</v>
      </c>
      <c r="K1599" s="4">
        <v>29.93</v>
      </c>
      <c r="L1599" s="4">
        <v>-0.04</v>
      </c>
      <c r="M1599" s="4">
        <v>-0.01</v>
      </c>
      <c r="N1599" t="s">
        <v>85</v>
      </c>
      <c r="O1599" s="4">
        <f t="shared" si="144"/>
        <v>0.38</v>
      </c>
      <c r="P1599" s="5">
        <f t="shared" si="145"/>
        <v>1.2999999999999999E-2</v>
      </c>
      <c r="Q1599" t="str">
        <f t="shared" si="146"/>
        <v>Negative ΔP</v>
      </c>
      <c r="R1599" t="str">
        <f t="shared" si="147"/>
        <v>Within Model #180 range</v>
      </c>
      <c r="S1599" s="4" t="str">
        <f t="shared" si="148"/>
        <v>Not measured</v>
      </c>
      <c r="T1599" t="s">
        <v>86</v>
      </c>
      <c r="U1599" s="8" t="s">
        <v>2264</v>
      </c>
      <c r="V1599" t="str">
        <f t="shared" si="149"/>
        <v>Tier 3</v>
      </c>
    </row>
    <row r="1600" spans="1:22">
      <c r="A1600" t="s">
        <v>2280</v>
      </c>
      <c r="B1600" t="s">
        <v>2131</v>
      </c>
      <c r="C1600" s="3">
        <v>46163.560416666667</v>
      </c>
      <c r="D1600" t="s">
        <v>2183</v>
      </c>
      <c r="E1600">
        <v>3</v>
      </c>
      <c r="F1600" s="4">
        <v>0</v>
      </c>
      <c r="G1600" s="4">
        <v>0.8</v>
      </c>
      <c r="H1600" s="4">
        <v>22</v>
      </c>
      <c r="I1600" s="4">
        <v>77.2</v>
      </c>
      <c r="J1600" s="4">
        <v>67.599999999999994</v>
      </c>
      <c r="K1600" s="4">
        <v>29.93</v>
      </c>
      <c r="L1600" s="4">
        <v>-0.06</v>
      </c>
      <c r="M1600" s="4">
        <v>-0.01</v>
      </c>
      <c r="N1600" t="s">
        <v>85</v>
      </c>
      <c r="O1600" s="4">
        <f t="shared" si="144"/>
        <v>0.38</v>
      </c>
      <c r="P1600" s="5">
        <f t="shared" si="145"/>
        <v>0</v>
      </c>
      <c r="Q1600" t="str">
        <f t="shared" si="146"/>
        <v>Negative ΔP</v>
      </c>
      <c r="R1600" t="str">
        <f t="shared" si="147"/>
        <v>Within Model #180 range</v>
      </c>
      <c r="S1600" s="4" t="str">
        <f t="shared" si="148"/>
        <v>Not measured</v>
      </c>
      <c r="T1600" t="s">
        <v>86</v>
      </c>
      <c r="U1600" s="8" t="s">
        <v>2264</v>
      </c>
      <c r="V1600" t="str">
        <f t="shared" si="149"/>
        <v>Tier 1</v>
      </c>
    </row>
    <row r="1601" spans="1:22">
      <c r="A1601" t="s">
        <v>2281</v>
      </c>
      <c r="B1601" t="s">
        <v>2131</v>
      </c>
      <c r="C1601" s="3">
        <v>46163.5625</v>
      </c>
      <c r="D1601" t="s">
        <v>2185</v>
      </c>
      <c r="E1601">
        <v>3</v>
      </c>
      <c r="F1601" s="4">
        <v>4</v>
      </c>
      <c r="G1601" s="4">
        <v>4.2</v>
      </c>
      <c r="H1601" s="4">
        <v>18.399999999999999</v>
      </c>
      <c r="I1601" s="4">
        <v>73.400000000000006</v>
      </c>
      <c r="J1601" s="4">
        <v>67.7</v>
      </c>
      <c r="K1601" s="4">
        <v>29.92</v>
      </c>
      <c r="L1601" s="4">
        <v>-0.03</v>
      </c>
      <c r="M1601" s="4">
        <v>-0.01</v>
      </c>
      <c r="N1601" t="s">
        <v>85</v>
      </c>
      <c r="O1601" s="4">
        <f t="shared" si="144"/>
        <v>0.38</v>
      </c>
      <c r="P1601" s="5">
        <f t="shared" si="145"/>
        <v>1.4999999999999999E-2</v>
      </c>
      <c r="Q1601" t="str">
        <f t="shared" si="146"/>
        <v>Negative ΔP</v>
      </c>
      <c r="R1601" t="str">
        <f t="shared" si="147"/>
        <v>Within Model #180 range</v>
      </c>
      <c r="S1601" s="4" t="str">
        <f t="shared" si="148"/>
        <v>Not measured</v>
      </c>
      <c r="T1601" t="s">
        <v>86</v>
      </c>
      <c r="U1601" s="8" t="s">
        <v>2261</v>
      </c>
      <c r="V1601" t="str">
        <f t="shared" si="149"/>
        <v>Tier 3</v>
      </c>
    </row>
    <row r="1602" spans="1:22">
      <c r="A1602" t="s">
        <v>2282</v>
      </c>
      <c r="B1602" t="s">
        <v>2131</v>
      </c>
      <c r="C1602" s="3">
        <v>46163.564583333333</v>
      </c>
      <c r="D1602" t="s">
        <v>2187</v>
      </c>
      <c r="E1602">
        <v>3</v>
      </c>
      <c r="F1602" s="4">
        <v>0</v>
      </c>
      <c r="G1602" s="4">
        <v>0.5</v>
      </c>
      <c r="H1602" s="4">
        <v>22.7</v>
      </c>
      <c r="I1602" s="4">
        <v>76.8</v>
      </c>
      <c r="J1602" s="4">
        <v>68.8</v>
      </c>
      <c r="K1602" s="4">
        <v>29.92</v>
      </c>
      <c r="L1602" s="4">
        <v>-7.0000000000000007E-2</v>
      </c>
      <c r="M1602" s="4">
        <v>-0.02</v>
      </c>
      <c r="N1602" t="s">
        <v>85</v>
      </c>
      <c r="O1602" s="4">
        <f t="shared" ref="O1602:O1665" si="150">IF(NOT(ISNUMBER(M1602)),"Not measured",IF(ABS(M1602)=0,0,IF(OR(ABS(M1602)&lt;0.01,ABS(M1602)&gt;24),"Not calculated",ROUND(3.8*SQRT(ABS(M1602)),2))))</f>
        <v>0.54</v>
      </c>
      <c r="P1602" s="5">
        <f t="shared" ref="P1602:P1665" si="151">IF(AND(ISNUMBER(O1602),ISNUMBER(F1602)),ROUND(O1602*F1602/100,3),IF(O1602="Not calculated","Not calculated","Not measured"))</f>
        <v>0</v>
      </c>
      <c r="Q1602" t="str">
        <f t="shared" ref="Q1602:Q1665" si="152">IF(NOT(ISNUMBER(M1602)),"Not measured",IF(M1602&gt;0,"Positive ΔP",IF(M1602&lt;0,"Negative ΔP","Zero ΔP")))</f>
        <v>Negative ΔP</v>
      </c>
      <c r="R1602" t="str">
        <f t="shared" ref="R1602:R1665" si="153">IF(NOT(ISNUMBER(M1602)),"Not measured",IF(ABS(M1602)=0,"Zero / below detection",IF(ABS(M1602)&lt;0.01,"Below table minimum",IF(ABS(M1602)&gt;24,"Above table maximum",IF(3.8*SQRT(ABS(M1602))&gt;10,"Above recommended range","Within Model #180 range")))))</f>
        <v>Within Model #180 range</v>
      </c>
      <c r="S1602" s="4" t="str">
        <f t="shared" ref="S1602:S1665" si="154">IF(AND(ISNUMBER(N1602),ISNUMBER(O1602)),ROUND(N1602-O1602,2),IF(O1602="Not calculated","Not calculated","Not measured"))</f>
        <v>Not measured</v>
      </c>
      <c r="T1602" t="s">
        <v>86</v>
      </c>
      <c r="U1602" s="8" t="s">
        <v>2261</v>
      </c>
      <c r="V1602" t="str">
        <f t="shared" ref="V1602:V1665" si="155">IF(NOT(ISNUMBER(F1602)),"Not Classified",IF(F1602&lt;=1.25,"Tier 1",IF(F1602&lt;2.5,"Tier 2","Tier 3")))</f>
        <v>Tier 1</v>
      </c>
    </row>
    <row r="1603" spans="1:22">
      <c r="A1603" t="s">
        <v>2283</v>
      </c>
      <c r="B1603" t="s">
        <v>2131</v>
      </c>
      <c r="C1603" s="3">
        <v>46163.565972222219</v>
      </c>
      <c r="D1603" t="s">
        <v>2189</v>
      </c>
      <c r="E1603">
        <v>3</v>
      </c>
      <c r="F1603" s="4">
        <v>7.5</v>
      </c>
      <c r="G1603" s="4">
        <v>6.2</v>
      </c>
      <c r="H1603" s="4">
        <v>16.8</v>
      </c>
      <c r="I1603" s="4">
        <v>69.5</v>
      </c>
      <c r="J1603" s="4">
        <v>69.2</v>
      </c>
      <c r="K1603" s="4">
        <v>29.91</v>
      </c>
      <c r="L1603" s="4">
        <v>-0.01</v>
      </c>
      <c r="M1603" s="4">
        <v>-0.01</v>
      </c>
      <c r="N1603" t="s">
        <v>85</v>
      </c>
      <c r="O1603" s="4">
        <f t="shared" si="150"/>
        <v>0.38</v>
      </c>
      <c r="P1603" s="5">
        <f t="shared" si="151"/>
        <v>2.9000000000000001E-2</v>
      </c>
      <c r="Q1603" t="str">
        <f t="shared" si="152"/>
        <v>Negative ΔP</v>
      </c>
      <c r="R1603" t="str">
        <f t="shared" si="153"/>
        <v>Within Model #180 range</v>
      </c>
      <c r="S1603" s="4" t="str">
        <f t="shared" si="154"/>
        <v>Not measured</v>
      </c>
      <c r="T1603" t="s">
        <v>86</v>
      </c>
      <c r="U1603" s="8" t="s">
        <v>2258</v>
      </c>
      <c r="V1603" t="str">
        <f t="shared" si="155"/>
        <v>Tier 3</v>
      </c>
    </row>
    <row r="1604" spans="1:22">
      <c r="A1604" t="s">
        <v>2284</v>
      </c>
      <c r="B1604" t="s">
        <v>2131</v>
      </c>
      <c r="C1604" s="3">
        <v>46163.568055555559</v>
      </c>
      <c r="D1604" t="s">
        <v>2191</v>
      </c>
      <c r="E1604">
        <v>3</v>
      </c>
      <c r="F1604" s="4">
        <v>0</v>
      </c>
      <c r="G1604" s="4">
        <v>0.7</v>
      </c>
      <c r="H1604" s="4">
        <v>22.8</v>
      </c>
      <c r="I1604" s="4">
        <v>76.5</v>
      </c>
      <c r="J1604" s="4">
        <v>71</v>
      </c>
      <c r="K1604" s="4">
        <v>29.91</v>
      </c>
      <c r="L1604" s="4">
        <v>-7.0000000000000007E-2</v>
      </c>
      <c r="M1604" s="4">
        <v>-0.02</v>
      </c>
      <c r="N1604" t="s">
        <v>85</v>
      </c>
      <c r="O1604" s="4">
        <f t="shared" si="150"/>
        <v>0.54</v>
      </c>
      <c r="P1604" s="5">
        <f t="shared" si="151"/>
        <v>0</v>
      </c>
      <c r="Q1604" t="str">
        <f t="shared" si="152"/>
        <v>Negative ΔP</v>
      </c>
      <c r="R1604" t="str">
        <f t="shared" si="153"/>
        <v>Within Model #180 range</v>
      </c>
      <c r="S1604" s="4" t="str">
        <f t="shared" si="154"/>
        <v>Not measured</v>
      </c>
      <c r="T1604" t="s">
        <v>86</v>
      </c>
      <c r="U1604" s="8" t="s">
        <v>2258</v>
      </c>
      <c r="V1604" t="str">
        <f t="shared" si="155"/>
        <v>Tier 1</v>
      </c>
    </row>
    <row r="1605" spans="1:22">
      <c r="A1605" t="s">
        <v>2285</v>
      </c>
      <c r="B1605" t="s">
        <v>2131</v>
      </c>
      <c r="C1605" s="3">
        <v>46163.569444444453</v>
      </c>
      <c r="D1605" t="s">
        <v>2193</v>
      </c>
      <c r="E1605">
        <v>3</v>
      </c>
      <c r="F1605" s="4">
        <v>2</v>
      </c>
      <c r="G1605" s="4">
        <v>2.2000000000000002</v>
      </c>
      <c r="H1605" s="4">
        <v>20</v>
      </c>
      <c r="I1605" s="4">
        <v>75.8</v>
      </c>
      <c r="J1605" s="4">
        <v>71.400000000000006</v>
      </c>
      <c r="K1605" s="4">
        <v>29.9</v>
      </c>
      <c r="L1605" s="4">
        <v>-0.05</v>
      </c>
      <c r="M1605" s="4">
        <v>-0.01</v>
      </c>
      <c r="N1605" t="s">
        <v>85</v>
      </c>
      <c r="O1605" s="4">
        <f t="shared" si="150"/>
        <v>0.38</v>
      </c>
      <c r="P1605" s="5">
        <f t="shared" si="151"/>
        <v>8.0000000000000002E-3</v>
      </c>
      <c r="Q1605" t="str">
        <f t="shared" si="152"/>
        <v>Negative ΔP</v>
      </c>
      <c r="R1605" t="str">
        <f t="shared" si="153"/>
        <v>Within Model #180 range</v>
      </c>
      <c r="S1605" s="4" t="str">
        <f t="shared" si="154"/>
        <v>Not measured</v>
      </c>
      <c r="T1605" t="s">
        <v>86</v>
      </c>
      <c r="U1605" s="8" t="s">
        <v>2255</v>
      </c>
      <c r="V1605" t="str">
        <f t="shared" si="155"/>
        <v>Tier 2</v>
      </c>
    </row>
    <row r="1606" spans="1:22">
      <c r="A1606" t="s">
        <v>2286</v>
      </c>
      <c r="B1606" t="s">
        <v>2131</v>
      </c>
      <c r="C1606" s="3">
        <v>46163.571527777778</v>
      </c>
      <c r="D1606" t="s">
        <v>2195</v>
      </c>
      <c r="E1606">
        <v>3</v>
      </c>
      <c r="F1606" s="4">
        <v>0.5</v>
      </c>
      <c r="G1606" s="4">
        <v>7.8</v>
      </c>
      <c r="H1606" s="4">
        <v>20.399999999999999</v>
      </c>
      <c r="I1606" s="4">
        <v>66.3</v>
      </c>
      <c r="J1606" s="4">
        <v>70.900000000000006</v>
      </c>
      <c r="K1606" s="4">
        <v>29.9</v>
      </c>
      <c r="L1606" s="4">
        <v>-0.05</v>
      </c>
      <c r="M1606" s="4">
        <v>-0.01</v>
      </c>
      <c r="N1606" t="s">
        <v>85</v>
      </c>
      <c r="O1606" s="4">
        <f t="shared" si="150"/>
        <v>0.38</v>
      </c>
      <c r="P1606" s="5">
        <f t="shared" si="151"/>
        <v>2E-3</v>
      </c>
      <c r="Q1606" t="str">
        <f t="shared" si="152"/>
        <v>Negative ΔP</v>
      </c>
      <c r="R1606" t="str">
        <f t="shared" si="153"/>
        <v>Within Model #180 range</v>
      </c>
      <c r="S1606" s="4" t="str">
        <f t="shared" si="154"/>
        <v>Not measured</v>
      </c>
      <c r="T1606" t="s">
        <v>86</v>
      </c>
      <c r="U1606" s="8" t="s">
        <v>2255</v>
      </c>
      <c r="V1606" t="str">
        <f t="shared" si="155"/>
        <v>Tier 1</v>
      </c>
    </row>
    <row r="1607" spans="1:22">
      <c r="A1607" t="s">
        <v>2287</v>
      </c>
      <c r="B1607" t="s">
        <v>2131</v>
      </c>
      <c r="C1607" s="3">
        <v>46163.573611111111</v>
      </c>
      <c r="D1607" t="s">
        <v>2197</v>
      </c>
      <c r="E1607">
        <v>3</v>
      </c>
      <c r="F1607" s="4">
        <v>0</v>
      </c>
      <c r="G1607" s="4">
        <v>0.4</v>
      </c>
      <c r="H1607" s="4">
        <v>23</v>
      </c>
      <c r="I1607" s="4">
        <v>76.599999999999994</v>
      </c>
      <c r="J1607" s="4">
        <v>69.900000000000006</v>
      </c>
      <c r="K1607" s="4">
        <v>29.89</v>
      </c>
      <c r="L1607" s="4">
        <v>-7.0000000000000007E-2</v>
      </c>
      <c r="M1607" s="4">
        <v>-0.02</v>
      </c>
      <c r="N1607" t="s">
        <v>85</v>
      </c>
      <c r="O1607" s="4">
        <f t="shared" si="150"/>
        <v>0.54</v>
      </c>
      <c r="P1607" s="5">
        <f t="shared" si="151"/>
        <v>0</v>
      </c>
      <c r="Q1607" t="str">
        <f t="shared" si="152"/>
        <v>Negative ΔP</v>
      </c>
      <c r="R1607" t="str">
        <f t="shared" si="153"/>
        <v>Within Model #180 range</v>
      </c>
      <c r="S1607" s="4" t="str">
        <f t="shared" si="154"/>
        <v>Not measured</v>
      </c>
      <c r="T1607" t="s">
        <v>86</v>
      </c>
      <c r="U1607" s="8" t="s">
        <v>2252</v>
      </c>
      <c r="V1607" t="str">
        <f t="shared" si="155"/>
        <v>Tier 1</v>
      </c>
    </row>
    <row r="1608" spans="1:22">
      <c r="A1608" t="s">
        <v>2288</v>
      </c>
      <c r="B1608" t="s">
        <v>2131</v>
      </c>
      <c r="C1608" s="3">
        <v>46163.574999999997</v>
      </c>
      <c r="D1608" t="s">
        <v>2199</v>
      </c>
      <c r="E1608">
        <v>3</v>
      </c>
      <c r="F1608" s="4">
        <v>5.4</v>
      </c>
      <c r="G1608" s="4">
        <v>4.8</v>
      </c>
      <c r="H1608" s="4">
        <v>17.8</v>
      </c>
      <c r="I1608" s="4">
        <v>72</v>
      </c>
      <c r="J1608" s="4">
        <v>70.2</v>
      </c>
      <c r="K1608" s="4">
        <v>29.89</v>
      </c>
      <c r="L1608" s="4">
        <v>-0.02</v>
      </c>
      <c r="M1608" s="4">
        <v>-0.01</v>
      </c>
      <c r="N1608" t="s">
        <v>85</v>
      </c>
      <c r="O1608" s="4">
        <f t="shared" si="150"/>
        <v>0.38</v>
      </c>
      <c r="P1608" s="5">
        <f t="shared" si="151"/>
        <v>2.1000000000000001E-2</v>
      </c>
      <c r="Q1608" t="str">
        <f t="shared" si="152"/>
        <v>Negative ΔP</v>
      </c>
      <c r="R1608" t="str">
        <f t="shared" si="153"/>
        <v>Within Model #180 range</v>
      </c>
      <c r="S1608" s="4" t="str">
        <f t="shared" si="154"/>
        <v>Not measured</v>
      </c>
      <c r="T1608" t="s">
        <v>86</v>
      </c>
      <c r="U1608" s="8" t="s">
        <v>2252</v>
      </c>
      <c r="V1608" t="str">
        <f t="shared" si="155"/>
        <v>Tier 3</v>
      </c>
    </row>
    <row r="1609" spans="1:22">
      <c r="A1609" t="s">
        <v>2289</v>
      </c>
      <c r="B1609" t="s">
        <v>2131</v>
      </c>
      <c r="C1609" s="3">
        <v>46163.57708333333</v>
      </c>
      <c r="D1609" t="s">
        <v>2201</v>
      </c>
      <c r="E1609">
        <v>3</v>
      </c>
      <c r="F1609" s="4">
        <v>0</v>
      </c>
      <c r="G1609" s="4">
        <v>0.5</v>
      </c>
      <c r="H1609" s="4">
        <v>22.6</v>
      </c>
      <c r="I1609" s="4">
        <v>76.900000000000006</v>
      </c>
      <c r="J1609" s="4">
        <v>69.3</v>
      </c>
      <c r="K1609" s="4">
        <v>29.88</v>
      </c>
      <c r="L1609" s="4">
        <v>-7.0000000000000007E-2</v>
      </c>
      <c r="M1609" s="4">
        <v>-0.02</v>
      </c>
      <c r="N1609" t="s">
        <v>85</v>
      </c>
      <c r="O1609" s="4">
        <f t="shared" si="150"/>
        <v>0.54</v>
      </c>
      <c r="P1609" s="5">
        <f t="shared" si="151"/>
        <v>0</v>
      </c>
      <c r="Q1609" t="str">
        <f t="shared" si="152"/>
        <v>Negative ΔP</v>
      </c>
      <c r="R1609" t="str">
        <f t="shared" si="153"/>
        <v>Within Model #180 range</v>
      </c>
      <c r="S1609" s="4" t="str">
        <f t="shared" si="154"/>
        <v>Not measured</v>
      </c>
      <c r="T1609" t="s">
        <v>86</v>
      </c>
      <c r="U1609" s="8" t="s">
        <v>2250</v>
      </c>
      <c r="V1609" t="str">
        <f t="shared" si="155"/>
        <v>Tier 1</v>
      </c>
    </row>
    <row r="1610" spans="1:22">
      <c r="A1610" t="s">
        <v>2290</v>
      </c>
      <c r="B1610" t="s">
        <v>2131</v>
      </c>
      <c r="C1610" s="3">
        <v>46163.57916666667</v>
      </c>
      <c r="D1610" t="s">
        <v>2203</v>
      </c>
      <c r="E1610">
        <v>3</v>
      </c>
      <c r="F1610" s="4">
        <v>8.9</v>
      </c>
      <c r="G1610" s="4">
        <v>6.8</v>
      </c>
      <c r="H1610" s="4">
        <v>16.2</v>
      </c>
      <c r="I1610" s="4">
        <v>68.099999999999994</v>
      </c>
      <c r="J1610" s="4">
        <v>68.8</v>
      </c>
      <c r="K1610" s="4">
        <v>29.88</v>
      </c>
      <c r="L1610" s="4">
        <v>0</v>
      </c>
      <c r="M1610" s="4">
        <v>0</v>
      </c>
      <c r="N1610" t="s">
        <v>85</v>
      </c>
      <c r="O1610" s="4">
        <f t="shared" si="150"/>
        <v>0</v>
      </c>
      <c r="P1610" s="5">
        <f t="shared" si="151"/>
        <v>0</v>
      </c>
      <c r="Q1610" t="str">
        <f t="shared" si="152"/>
        <v>Zero ΔP</v>
      </c>
      <c r="R1610" t="str">
        <f t="shared" si="153"/>
        <v>Zero / below detection</v>
      </c>
      <c r="S1610" s="4" t="str">
        <f t="shared" si="154"/>
        <v>Not measured</v>
      </c>
      <c r="T1610" t="s">
        <v>86</v>
      </c>
      <c r="U1610" s="8" t="s">
        <v>2250</v>
      </c>
      <c r="V1610" t="str">
        <f t="shared" si="155"/>
        <v>Tier 3</v>
      </c>
    </row>
    <row r="1611" spans="1:22">
      <c r="A1611" t="s">
        <v>2291</v>
      </c>
      <c r="B1611" t="s">
        <v>2131</v>
      </c>
      <c r="C1611" s="3">
        <v>46163.580555555563</v>
      </c>
      <c r="D1611" t="s">
        <v>2205</v>
      </c>
      <c r="E1611">
        <v>3</v>
      </c>
      <c r="F1611" s="4">
        <v>0</v>
      </c>
      <c r="G1611" s="4">
        <v>0.6</v>
      </c>
      <c r="H1611" s="4">
        <v>22.9</v>
      </c>
      <c r="I1611" s="4">
        <v>76.5</v>
      </c>
      <c r="J1611" s="4">
        <v>68.400000000000006</v>
      </c>
      <c r="K1611" s="4">
        <v>29.87</v>
      </c>
      <c r="L1611" s="4">
        <v>-7.0000000000000007E-2</v>
      </c>
      <c r="M1611" s="4">
        <v>-0.02</v>
      </c>
      <c r="N1611" t="s">
        <v>85</v>
      </c>
      <c r="O1611" s="4">
        <f t="shared" si="150"/>
        <v>0.54</v>
      </c>
      <c r="P1611" s="5">
        <f t="shared" si="151"/>
        <v>0</v>
      </c>
      <c r="Q1611" t="str">
        <f t="shared" si="152"/>
        <v>Negative ΔP</v>
      </c>
      <c r="R1611" t="str">
        <f t="shared" si="153"/>
        <v>Within Model #180 range</v>
      </c>
      <c r="S1611" s="4" t="str">
        <f t="shared" si="154"/>
        <v>Not measured</v>
      </c>
      <c r="T1611" t="s">
        <v>86</v>
      </c>
      <c r="U1611" s="8" t="s">
        <v>2292</v>
      </c>
      <c r="V1611" t="str">
        <f t="shared" si="155"/>
        <v>Tier 1</v>
      </c>
    </row>
    <row r="1612" spans="1:22">
      <c r="A1612" t="s">
        <v>2293</v>
      </c>
      <c r="B1612" t="s">
        <v>2131</v>
      </c>
      <c r="C1612" s="3">
        <v>46185.472222222219</v>
      </c>
      <c r="D1612" t="s">
        <v>2132</v>
      </c>
      <c r="E1612">
        <v>4</v>
      </c>
      <c r="F1612" s="4">
        <v>0</v>
      </c>
      <c r="G1612" s="4">
        <v>0.3</v>
      </c>
      <c r="H1612" s="4">
        <v>21.4</v>
      </c>
      <c r="I1612" s="4">
        <v>78.3</v>
      </c>
      <c r="J1612" s="4">
        <v>76.5</v>
      </c>
      <c r="K1612" s="4">
        <v>29.64</v>
      </c>
      <c r="L1612" s="4">
        <v>-0.06</v>
      </c>
      <c r="M1612" s="4">
        <v>-0.01</v>
      </c>
      <c r="N1612" t="s">
        <v>85</v>
      </c>
      <c r="O1612" s="4">
        <f t="shared" si="150"/>
        <v>0.38</v>
      </c>
      <c r="P1612" s="5">
        <f t="shared" si="151"/>
        <v>0</v>
      </c>
      <c r="Q1612" t="str">
        <f t="shared" si="152"/>
        <v>Negative ΔP</v>
      </c>
      <c r="R1612" t="str">
        <f t="shared" si="153"/>
        <v>Within Model #180 range</v>
      </c>
      <c r="S1612" s="4" t="str">
        <f t="shared" si="154"/>
        <v>Not measured</v>
      </c>
      <c r="T1612" t="s">
        <v>86</v>
      </c>
      <c r="U1612" s="8" t="s">
        <v>1513</v>
      </c>
      <c r="V1612" t="str">
        <f t="shared" si="155"/>
        <v>Tier 1</v>
      </c>
    </row>
    <row r="1613" spans="1:22">
      <c r="A1613" t="s">
        <v>2294</v>
      </c>
      <c r="B1613" t="s">
        <v>2131</v>
      </c>
      <c r="C1613" s="3">
        <v>46185.474305555559</v>
      </c>
      <c r="D1613" t="s">
        <v>2136</v>
      </c>
      <c r="E1613">
        <v>4</v>
      </c>
      <c r="F1613" s="4">
        <v>0</v>
      </c>
      <c r="G1613" s="4">
        <v>0.5</v>
      </c>
      <c r="H1613" s="4">
        <v>22.1</v>
      </c>
      <c r="I1613" s="4">
        <v>77.400000000000006</v>
      </c>
      <c r="J1613" s="4">
        <v>75.900000000000006</v>
      </c>
      <c r="K1613" s="4">
        <v>29.66</v>
      </c>
      <c r="L1613" s="4">
        <v>-0.06</v>
      </c>
      <c r="M1613" s="4">
        <v>-0.01</v>
      </c>
      <c r="N1613" t="s">
        <v>85</v>
      </c>
      <c r="O1613" s="4">
        <f t="shared" si="150"/>
        <v>0.38</v>
      </c>
      <c r="P1613" s="5">
        <f t="shared" si="151"/>
        <v>0</v>
      </c>
      <c r="Q1613" t="str">
        <f t="shared" si="152"/>
        <v>Negative ΔP</v>
      </c>
      <c r="R1613" t="str">
        <f t="shared" si="153"/>
        <v>Within Model #180 range</v>
      </c>
      <c r="S1613" s="4" t="str">
        <f t="shared" si="154"/>
        <v>Not measured</v>
      </c>
      <c r="T1613" t="s">
        <v>86</v>
      </c>
      <c r="U1613" s="8" t="s">
        <v>1515</v>
      </c>
      <c r="V1613" t="str">
        <f t="shared" si="155"/>
        <v>Tier 1</v>
      </c>
    </row>
    <row r="1614" spans="1:22">
      <c r="A1614" t="s">
        <v>2295</v>
      </c>
      <c r="B1614" t="s">
        <v>2131</v>
      </c>
      <c r="C1614" s="3">
        <v>46185.477083333331</v>
      </c>
      <c r="D1614" t="s">
        <v>2139</v>
      </c>
      <c r="E1614">
        <v>4</v>
      </c>
      <c r="F1614" s="4">
        <v>0</v>
      </c>
      <c r="G1614" s="4">
        <v>1.5</v>
      </c>
      <c r="H1614" s="4">
        <v>20.8</v>
      </c>
      <c r="I1614" s="4">
        <v>77.3</v>
      </c>
      <c r="J1614" s="4">
        <v>76.099999999999994</v>
      </c>
      <c r="K1614" s="4">
        <v>29.68</v>
      </c>
      <c r="L1614" s="4">
        <v>-0.06</v>
      </c>
      <c r="M1614" s="4">
        <v>-0.01</v>
      </c>
      <c r="N1614" t="s">
        <v>85</v>
      </c>
      <c r="O1614" s="4">
        <f t="shared" si="150"/>
        <v>0.38</v>
      </c>
      <c r="P1614" s="5">
        <f t="shared" si="151"/>
        <v>0</v>
      </c>
      <c r="Q1614" t="str">
        <f t="shared" si="152"/>
        <v>Negative ΔP</v>
      </c>
      <c r="R1614" t="str">
        <f t="shared" si="153"/>
        <v>Within Model #180 range</v>
      </c>
      <c r="S1614" s="4" t="str">
        <f t="shared" si="154"/>
        <v>Not measured</v>
      </c>
      <c r="T1614" t="s">
        <v>86</v>
      </c>
      <c r="U1614" s="8" t="s">
        <v>1517</v>
      </c>
      <c r="V1614" t="str">
        <f t="shared" si="155"/>
        <v>Tier 1</v>
      </c>
    </row>
    <row r="1615" spans="1:22">
      <c r="A1615" t="s">
        <v>2296</v>
      </c>
      <c r="B1615" t="s">
        <v>2131</v>
      </c>
      <c r="C1615" s="3">
        <v>46185.478472222218</v>
      </c>
      <c r="D1615" t="s">
        <v>2142</v>
      </c>
      <c r="E1615">
        <v>4</v>
      </c>
      <c r="F1615" s="4">
        <v>0</v>
      </c>
      <c r="G1615" s="4">
        <v>0.4</v>
      </c>
      <c r="H1615" s="4">
        <v>22.5</v>
      </c>
      <c r="I1615" s="4">
        <v>77.099999999999994</v>
      </c>
      <c r="J1615" s="4">
        <v>76.8</v>
      </c>
      <c r="K1615" s="4">
        <v>29.7</v>
      </c>
      <c r="L1615" s="4">
        <v>-7.0000000000000007E-2</v>
      </c>
      <c r="M1615" s="4">
        <v>-0.02</v>
      </c>
      <c r="N1615" t="s">
        <v>85</v>
      </c>
      <c r="O1615" s="4">
        <f t="shared" si="150"/>
        <v>0.54</v>
      </c>
      <c r="P1615" s="5">
        <f t="shared" si="151"/>
        <v>0</v>
      </c>
      <c r="Q1615" t="str">
        <f t="shared" si="152"/>
        <v>Negative ΔP</v>
      </c>
      <c r="R1615" t="str">
        <f t="shared" si="153"/>
        <v>Within Model #180 range</v>
      </c>
      <c r="S1615" s="4" t="str">
        <f t="shared" si="154"/>
        <v>Not measured</v>
      </c>
      <c r="T1615" t="s">
        <v>86</v>
      </c>
      <c r="U1615" s="8" t="s">
        <v>1519</v>
      </c>
      <c r="V1615" t="str">
        <f t="shared" si="155"/>
        <v>Tier 1</v>
      </c>
    </row>
    <row r="1616" spans="1:22">
      <c r="A1616" t="s">
        <v>2297</v>
      </c>
      <c r="B1616" t="s">
        <v>2131</v>
      </c>
      <c r="C1616" s="3">
        <v>46185.480555555558</v>
      </c>
      <c r="D1616" t="s">
        <v>2145</v>
      </c>
      <c r="E1616">
        <v>4</v>
      </c>
      <c r="F1616" s="4">
        <v>3.8</v>
      </c>
      <c r="G1616" s="4">
        <v>4.0999999999999996</v>
      </c>
      <c r="H1616" s="4">
        <v>18.2</v>
      </c>
      <c r="I1616" s="4">
        <v>73.900000000000006</v>
      </c>
      <c r="J1616" s="4">
        <v>75.2</v>
      </c>
      <c r="K1616" s="4">
        <v>29.72</v>
      </c>
      <c r="L1616" s="4">
        <v>-0.03</v>
      </c>
      <c r="M1616" s="4">
        <v>-0.01</v>
      </c>
      <c r="N1616" t="s">
        <v>85</v>
      </c>
      <c r="O1616" s="4">
        <f t="shared" si="150"/>
        <v>0.38</v>
      </c>
      <c r="P1616" s="5">
        <f t="shared" si="151"/>
        <v>1.4E-2</v>
      </c>
      <c r="Q1616" t="str">
        <f t="shared" si="152"/>
        <v>Negative ΔP</v>
      </c>
      <c r="R1616" t="str">
        <f t="shared" si="153"/>
        <v>Within Model #180 range</v>
      </c>
      <c r="S1616" s="4" t="str">
        <f t="shared" si="154"/>
        <v>Not measured</v>
      </c>
      <c r="T1616" t="s">
        <v>86</v>
      </c>
      <c r="U1616" s="8" t="s">
        <v>1521</v>
      </c>
      <c r="V1616" t="str">
        <f t="shared" si="155"/>
        <v>Tier 3</v>
      </c>
    </row>
    <row r="1617" spans="1:22">
      <c r="A1617" t="s">
        <v>2298</v>
      </c>
      <c r="B1617" t="s">
        <v>2131</v>
      </c>
      <c r="C1617" s="3">
        <v>46185.48333333333</v>
      </c>
      <c r="D1617" t="s">
        <v>2147</v>
      </c>
      <c r="E1617">
        <v>4</v>
      </c>
      <c r="F1617" s="4">
        <v>0</v>
      </c>
      <c r="G1617" s="4">
        <v>0.3</v>
      </c>
      <c r="H1617" s="4">
        <v>22.8</v>
      </c>
      <c r="I1617" s="4">
        <v>76.900000000000006</v>
      </c>
      <c r="J1617" s="4">
        <v>76.3</v>
      </c>
      <c r="K1617" s="4">
        <v>29.74</v>
      </c>
      <c r="L1617" s="4">
        <v>-7.0000000000000007E-2</v>
      </c>
      <c r="M1617" s="4">
        <v>-0.02</v>
      </c>
      <c r="N1617" t="s">
        <v>85</v>
      </c>
      <c r="O1617" s="4">
        <f t="shared" si="150"/>
        <v>0.54</v>
      </c>
      <c r="P1617" s="5">
        <f t="shared" si="151"/>
        <v>0</v>
      </c>
      <c r="Q1617" t="str">
        <f t="shared" si="152"/>
        <v>Negative ΔP</v>
      </c>
      <c r="R1617" t="str">
        <f t="shared" si="153"/>
        <v>Within Model #180 range</v>
      </c>
      <c r="S1617" s="4" t="str">
        <f t="shared" si="154"/>
        <v>Not measured</v>
      </c>
      <c r="T1617" t="s">
        <v>86</v>
      </c>
      <c r="U1617" s="8" t="s">
        <v>1523</v>
      </c>
      <c r="V1617" t="str">
        <f t="shared" si="155"/>
        <v>Tier 1</v>
      </c>
    </row>
    <row r="1618" spans="1:22">
      <c r="A1618" t="s">
        <v>2299</v>
      </c>
      <c r="B1618" t="s">
        <v>2131</v>
      </c>
      <c r="C1618" s="3">
        <v>46185.48541666667</v>
      </c>
      <c r="D1618" t="s">
        <v>2149</v>
      </c>
      <c r="E1618">
        <v>4</v>
      </c>
      <c r="F1618" s="4">
        <v>0</v>
      </c>
      <c r="G1618" s="4">
        <v>0.7</v>
      </c>
      <c r="H1618" s="4">
        <v>22.2</v>
      </c>
      <c r="I1618" s="4">
        <v>77.099999999999994</v>
      </c>
      <c r="J1618" s="4">
        <v>75.7</v>
      </c>
      <c r="K1618" s="4">
        <v>29.76</v>
      </c>
      <c r="L1618" s="4">
        <v>-0.06</v>
      </c>
      <c r="M1618" s="4">
        <v>-0.01</v>
      </c>
      <c r="N1618" t="s">
        <v>85</v>
      </c>
      <c r="O1618" s="4">
        <f t="shared" si="150"/>
        <v>0.38</v>
      </c>
      <c r="P1618" s="5">
        <f t="shared" si="151"/>
        <v>0</v>
      </c>
      <c r="Q1618" t="str">
        <f t="shared" si="152"/>
        <v>Negative ΔP</v>
      </c>
      <c r="R1618" t="str">
        <f t="shared" si="153"/>
        <v>Within Model #180 range</v>
      </c>
      <c r="S1618" s="4" t="str">
        <f t="shared" si="154"/>
        <v>Not measured</v>
      </c>
      <c r="T1618" t="s">
        <v>86</v>
      </c>
      <c r="U1618" s="8" t="s">
        <v>1525</v>
      </c>
      <c r="V1618" t="str">
        <f t="shared" si="155"/>
        <v>Tier 1</v>
      </c>
    </row>
    <row r="1619" spans="1:22">
      <c r="A1619" t="s">
        <v>2300</v>
      </c>
      <c r="B1619" t="s">
        <v>2131</v>
      </c>
      <c r="C1619" s="3">
        <v>46185.486805555563</v>
      </c>
      <c r="D1619" t="s">
        <v>2152</v>
      </c>
      <c r="E1619">
        <v>4</v>
      </c>
      <c r="F1619" s="4">
        <v>6.5</v>
      </c>
      <c r="G1619" s="4">
        <v>5.2</v>
      </c>
      <c r="H1619" s="4">
        <v>16.399999999999999</v>
      </c>
      <c r="I1619" s="4">
        <v>71.900000000000006</v>
      </c>
      <c r="J1619" s="4">
        <v>76.400000000000006</v>
      </c>
      <c r="K1619" s="4">
        <v>29.78</v>
      </c>
      <c r="L1619" s="4">
        <v>-0.01</v>
      </c>
      <c r="M1619" s="4">
        <v>-0.01</v>
      </c>
      <c r="N1619" t="s">
        <v>85</v>
      </c>
      <c r="O1619" s="4">
        <f t="shared" si="150"/>
        <v>0.38</v>
      </c>
      <c r="P1619" s="5">
        <f t="shared" si="151"/>
        <v>2.5000000000000001E-2</v>
      </c>
      <c r="Q1619" t="str">
        <f t="shared" si="152"/>
        <v>Negative ΔP</v>
      </c>
      <c r="R1619" t="str">
        <f t="shared" si="153"/>
        <v>Within Model #180 range</v>
      </c>
      <c r="S1619" s="4" t="str">
        <f t="shared" si="154"/>
        <v>Not measured</v>
      </c>
      <c r="T1619" t="s">
        <v>86</v>
      </c>
      <c r="U1619" s="8" t="s">
        <v>1527</v>
      </c>
      <c r="V1619" t="str">
        <f t="shared" si="155"/>
        <v>Tier 3</v>
      </c>
    </row>
    <row r="1620" spans="1:22">
      <c r="A1620" t="s">
        <v>2301</v>
      </c>
      <c r="B1620" t="s">
        <v>2131</v>
      </c>
      <c r="C1620" s="3">
        <v>46185.489583333343</v>
      </c>
      <c r="D1620" t="s">
        <v>2154</v>
      </c>
      <c r="E1620">
        <v>4</v>
      </c>
      <c r="F1620" s="4">
        <v>0</v>
      </c>
      <c r="G1620" s="4">
        <v>0.5</v>
      </c>
      <c r="H1620" s="4">
        <v>22.7</v>
      </c>
      <c r="I1620" s="4">
        <v>76.8</v>
      </c>
      <c r="J1620" s="4">
        <v>75.8</v>
      </c>
      <c r="K1620" s="4">
        <v>29.8</v>
      </c>
      <c r="L1620" s="4">
        <v>-7.0000000000000007E-2</v>
      </c>
      <c r="M1620" s="4">
        <v>-0.02</v>
      </c>
      <c r="N1620" t="s">
        <v>85</v>
      </c>
      <c r="O1620" s="4">
        <f t="shared" si="150"/>
        <v>0.54</v>
      </c>
      <c r="P1620" s="5">
        <f t="shared" si="151"/>
        <v>0</v>
      </c>
      <c r="Q1620" t="str">
        <f t="shared" si="152"/>
        <v>Negative ΔP</v>
      </c>
      <c r="R1620" t="str">
        <f t="shared" si="153"/>
        <v>Within Model #180 range</v>
      </c>
      <c r="S1620" s="4" t="str">
        <f t="shared" si="154"/>
        <v>Not measured</v>
      </c>
      <c r="T1620" t="s">
        <v>86</v>
      </c>
      <c r="U1620" s="8" t="s">
        <v>2302</v>
      </c>
      <c r="V1620" t="str">
        <f t="shared" si="155"/>
        <v>Tier 1</v>
      </c>
    </row>
    <row r="1621" spans="1:22">
      <c r="A1621" t="s">
        <v>2303</v>
      </c>
      <c r="B1621" t="s">
        <v>2131</v>
      </c>
      <c r="C1621" s="3">
        <v>46185.491666666669</v>
      </c>
      <c r="D1621" t="s">
        <v>2156</v>
      </c>
      <c r="E1621">
        <v>4</v>
      </c>
      <c r="F1621" s="4">
        <v>1.9</v>
      </c>
      <c r="G1621" s="4">
        <v>2.4</v>
      </c>
      <c r="H1621" s="4">
        <v>19.8</v>
      </c>
      <c r="I1621" s="4">
        <v>75.900000000000006</v>
      </c>
      <c r="J1621" s="4">
        <v>76.599999999999994</v>
      </c>
      <c r="K1621" s="4">
        <v>29.82</v>
      </c>
      <c r="L1621" s="4">
        <v>-0.05</v>
      </c>
      <c r="M1621" s="4">
        <v>-0.01</v>
      </c>
      <c r="N1621" t="s">
        <v>85</v>
      </c>
      <c r="O1621" s="4">
        <f t="shared" si="150"/>
        <v>0.38</v>
      </c>
      <c r="P1621" s="5">
        <f t="shared" si="151"/>
        <v>7.0000000000000001E-3</v>
      </c>
      <c r="Q1621" t="str">
        <f t="shared" si="152"/>
        <v>Negative ΔP</v>
      </c>
      <c r="R1621" t="str">
        <f t="shared" si="153"/>
        <v>Within Model #180 range</v>
      </c>
      <c r="S1621" s="4" t="str">
        <f t="shared" si="154"/>
        <v>Not measured</v>
      </c>
      <c r="T1621" t="s">
        <v>86</v>
      </c>
      <c r="U1621" s="8" t="s">
        <v>2304</v>
      </c>
      <c r="V1621" t="str">
        <f t="shared" si="155"/>
        <v>Tier 2</v>
      </c>
    </row>
    <row r="1622" spans="1:22">
      <c r="A1622" t="s">
        <v>2305</v>
      </c>
      <c r="B1622" t="s">
        <v>2131</v>
      </c>
      <c r="C1622" s="3">
        <v>46185.493750000001</v>
      </c>
      <c r="D1622" t="s">
        <v>2158</v>
      </c>
      <c r="E1622">
        <v>4</v>
      </c>
      <c r="F1622" s="4">
        <v>0</v>
      </c>
      <c r="G1622" s="4">
        <v>0.4</v>
      </c>
      <c r="H1622" s="4">
        <v>22.9</v>
      </c>
      <c r="I1622" s="4">
        <v>76.7</v>
      </c>
      <c r="J1622" s="4">
        <v>75.5</v>
      </c>
      <c r="K1622" s="4">
        <v>29.84</v>
      </c>
      <c r="L1622" s="4">
        <v>-7.0000000000000007E-2</v>
      </c>
      <c r="M1622" s="4">
        <v>-0.02</v>
      </c>
      <c r="N1622" t="s">
        <v>85</v>
      </c>
      <c r="O1622" s="4">
        <f t="shared" si="150"/>
        <v>0.54</v>
      </c>
      <c r="P1622" s="5">
        <f t="shared" si="151"/>
        <v>0</v>
      </c>
      <c r="Q1622" t="str">
        <f t="shared" si="152"/>
        <v>Negative ΔP</v>
      </c>
      <c r="R1622" t="str">
        <f t="shared" si="153"/>
        <v>Within Model #180 range</v>
      </c>
      <c r="S1622" s="4" t="str">
        <f t="shared" si="154"/>
        <v>Not measured</v>
      </c>
      <c r="T1622" t="s">
        <v>86</v>
      </c>
      <c r="U1622" s="8" t="s">
        <v>2306</v>
      </c>
      <c r="V1622" t="str">
        <f t="shared" si="155"/>
        <v>Tier 1</v>
      </c>
    </row>
    <row r="1623" spans="1:22">
      <c r="A1623" t="s">
        <v>2307</v>
      </c>
      <c r="B1623" t="s">
        <v>2131</v>
      </c>
      <c r="C1623" s="3">
        <v>46185.496527777781</v>
      </c>
      <c r="D1623" t="s">
        <v>2160</v>
      </c>
      <c r="E1623">
        <v>4</v>
      </c>
      <c r="F1623" s="4">
        <v>8.9</v>
      </c>
      <c r="G1623" s="4">
        <v>6.8</v>
      </c>
      <c r="H1623" s="4">
        <v>15.5</v>
      </c>
      <c r="I1623" s="4">
        <v>68.8</v>
      </c>
      <c r="J1623" s="4">
        <v>76.2</v>
      </c>
      <c r="K1623" s="4">
        <v>29.86</v>
      </c>
      <c r="L1623" s="4">
        <v>0</v>
      </c>
      <c r="M1623" s="4">
        <v>0</v>
      </c>
      <c r="N1623" t="s">
        <v>85</v>
      </c>
      <c r="O1623" s="4">
        <f t="shared" si="150"/>
        <v>0</v>
      </c>
      <c r="P1623" s="5">
        <f t="shared" si="151"/>
        <v>0</v>
      </c>
      <c r="Q1623" t="str">
        <f t="shared" si="152"/>
        <v>Zero ΔP</v>
      </c>
      <c r="R1623" t="str">
        <f t="shared" si="153"/>
        <v>Zero / below detection</v>
      </c>
      <c r="S1623" s="4" t="str">
        <f t="shared" si="154"/>
        <v>Not measured</v>
      </c>
      <c r="T1623" t="s">
        <v>86</v>
      </c>
      <c r="U1623" s="8" t="s">
        <v>2308</v>
      </c>
      <c r="V1623" t="str">
        <f t="shared" si="155"/>
        <v>Tier 3</v>
      </c>
    </row>
    <row r="1624" spans="1:22">
      <c r="A1624" t="s">
        <v>2309</v>
      </c>
      <c r="B1624" t="s">
        <v>2131</v>
      </c>
      <c r="C1624" s="3">
        <v>46185.497916666667</v>
      </c>
      <c r="D1624" t="s">
        <v>2162</v>
      </c>
      <c r="E1624">
        <v>4</v>
      </c>
      <c r="F1624" s="4">
        <v>0</v>
      </c>
      <c r="G1624" s="4">
        <v>0.3</v>
      </c>
      <c r="H1624" s="4">
        <v>22.6</v>
      </c>
      <c r="I1624" s="4">
        <v>77.099999999999994</v>
      </c>
      <c r="J1624" s="4">
        <v>75.599999999999994</v>
      </c>
      <c r="K1624" s="4">
        <v>29.88</v>
      </c>
      <c r="L1624" s="4">
        <v>-7.0000000000000007E-2</v>
      </c>
      <c r="M1624" s="4">
        <v>-0.02</v>
      </c>
      <c r="N1624" t="s">
        <v>85</v>
      </c>
      <c r="O1624" s="4">
        <f t="shared" si="150"/>
        <v>0.54</v>
      </c>
      <c r="P1624" s="5">
        <f t="shared" si="151"/>
        <v>0</v>
      </c>
      <c r="Q1624" t="str">
        <f t="shared" si="152"/>
        <v>Negative ΔP</v>
      </c>
      <c r="R1624" t="str">
        <f t="shared" si="153"/>
        <v>Within Model #180 range</v>
      </c>
      <c r="S1624" s="4" t="str">
        <f t="shared" si="154"/>
        <v>Not measured</v>
      </c>
      <c r="T1624" t="s">
        <v>86</v>
      </c>
      <c r="U1624" s="8" t="s">
        <v>2310</v>
      </c>
      <c r="V1624" t="str">
        <f t="shared" si="155"/>
        <v>Tier 1</v>
      </c>
    </row>
    <row r="1625" spans="1:22">
      <c r="A1625" t="s">
        <v>2311</v>
      </c>
      <c r="B1625" t="s">
        <v>2131</v>
      </c>
      <c r="C1625" s="3">
        <v>46185.5</v>
      </c>
      <c r="D1625" t="s">
        <v>2164</v>
      </c>
      <c r="E1625">
        <v>4</v>
      </c>
      <c r="F1625" s="4">
        <v>1.3</v>
      </c>
      <c r="G1625" s="4">
        <v>2</v>
      </c>
      <c r="H1625" s="4">
        <v>20.3</v>
      </c>
      <c r="I1625" s="4">
        <v>76.400000000000006</v>
      </c>
      <c r="J1625" s="4">
        <v>76.900000000000006</v>
      </c>
      <c r="K1625" s="4">
        <v>29.9</v>
      </c>
      <c r="L1625" s="4">
        <v>-0.05</v>
      </c>
      <c r="M1625" s="4">
        <v>-0.01</v>
      </c>
      <c r="N1625" t="s">
        <v>85</v>
      </c>
      <c r="O1625" s="4">
        <f t="shared" si="150"/>
        <v>0.38</v>
      </c>
      <c r="P1625" s="5">
        <f t="shared" si="151"/>
        <v>5.0000000000000001E-3</v>
      </c>
      <c r="Q1625" t="str">
        <f t="shared" si="152"/>
        <v>Negative ΔP</v>
      </c>
      <c r="R1625" t="str">
        <f t="shared" si="153"/>
        <v>Within Model #180 range</v>
      </c>
      <c r="S1625" s="4" t="str">
        <f t="shared" si="154"/>
        <v>Not measured</v>
      </c>
      <c r="T1625" t="s">
        <v>86</v>
      </c>
      <c r="U1625" s="8" t="s">
        <v>2312</v>
      </c>
      <c r="V1625" t="str">
        <f t="shared" si="155"/>
        <v>Tier 2</v>
      </c>
    </row>
    <row r="1626" spans="1:22">
      <c r="A1626" t="s">
        <v>2313</v>
      </c>
      <c r="B1626" t="s">
        <v>2131</v>
      </c>
      <c r="C1626" s="3">
        <v>46185.50277777778</v>
      </c>
      <c r="D1626" t="s">
        <v>2166</v>
      </c>
      <c r="E1626">
        <v>4</v>
      </c>
      <c r="F1626" s="4">
        <v>4.9000000000000004</v>
      </c>
      <c r="G1626" s="4">
        <v>4.3</v>
      </c>
      <c r="H1626" s="4">
        <v>17.7</v>
      </c>
      <c r="I1626" s="4">
        <v>73.099999999999994</v>
      </c>
      <c r="J1626" s="4">
        <v>75.400000000000006</v>
      </c>
      <c r="K1626" s="4">
        <v>29.92</v>
      </c>
      <c r="L1626" s="4">
        <v>-0.02</v>
      </c>
      <c r="M1626" s="4">
        <v>-0.01</v>
      </c>
      <c r="N1626" t="s">
        <v>85</v>
      </c>
      <c r="O1626" s="4">
        <f t="shared" si="150"/>
        <v>0.38</v>
      </c>
      <c r="P1626" s="5">
        <f t="shared" si="151"/>
        <v>1.9E-2</v>
      </c>
      <c r="Q1626" t="str">
        <f t="shared" si="152"/>
        <v>Negative ΔP</v>
      </c>
      <c r="R1626" t="str">
        <f t="shared" si="153"/>
        <v>Within Model #180 range</v>
      </c>
      <c r="S1626" s="4" t="str">
        <f t="shared" si="154"/>
        <v>Not measured</v>
      </c>
      <c r="T1626" t="s">
        <v>86</v>
      </c>
      <c r="U1626" s="8" t="s">
        <v>2314</v>
      </c>
      <c r="V1626" t="str">
        <f t="shared" si="155"/>
        <v>Tier 3</v>
      </c>
    </row>
    <row r="1627" spans="1:22">
      <c r="A1627" t="s">
        <v>2315</v>
      </c>
      <c r="B1627" t="s">
        <v>2131</v>
      </c>
      <c r="C1627" s="3">
        <v>46185.504861111112</v>
      </c>
      <c r="D1627" t="s">
        <v>2168</v>
      </c>
      <c r="E1627">
        <v>4</v>
      </c>
      <c r="F1627" s="4">
        <v>0</v>
      </c>
      <c r="G1627" s="4">
        <v>0.8</v>
      </c>
      <c r="H1627" s="4">
        <v>21.9</v>
      </c>
      <c r="I1627" s="4">
        <v>77.3</v>
      </c>
      <c r="J1627" s="4">
        <v>76.7</v>
      </c>
      <c r="K1627" s="4">
        <v>29.94</v>
      </c>
      <c r="L1627" s="4">
        <v>-0.06</v>
      </c>
      <c r="M1627" s="4">
        <v>-0.01</v>
      </c>
      <c r="N1627" t="s">
        <v>85</v>
      </c>
      <c r="O1627" s="4">
        <f t="shared" si="150"/>
        <v>0.38</v>
      </c>
      <c r="P1627" s="5">
        <f t="shared" si="151"/>
        <v>0</v>
      </c>
      <c r="Q1627" t="str">
        <f t="shared" si="152"/>
        <v>Negative ΔP</v>
      </c>
      <c r="R1627" t="str">
        <f t="shared" si="153"/>
        <v>Within Model #180 range</v>
      </c>
      <c r="S1627" s="4" t="str">
        <f t="shared" si="154"/>
        <v>Not measured</v>
      </c>
      <c r="T1627" t="s">
        <v>86</v>
      </c>
      <c r="U1627" s="8" t="s">
        <v>2316</v>
      </c>
      <c r="V1627" t="str">
        <f t="shared" si="155"/>
        <v>Tier 1</v>
      </c>
    </row>
    <row r="1628" spans="1:22">
      <c r="A1628" t="s">
        <v>2317</v>
      </c>
      <c r="B1628" t="s">
        <v>2131</v>
      </c>
      <c r="C1628" s="3">
        <v>46185.506249999999</v>
      </c>
      <c r="D1628" t="s">
        <v>2170</v>
      </c>
      <c r="E1628">
        <v>4</v>
      </c>
      <c r="F1628" s="4">
        <v>0</v>
      </c>
      <c r="G1628" s="4">
        <v>0.4</v>
      </c>
      <c r="H1628" s="4">
        <v>22.9</v>
      </c>
      <c r="I1628" s="4">
        <v>76.7</v>
      </c>
      <c r="J1628" s="4">
        <v>75.3</v>
      </c>
      <c r="K1628" s="4">
        <v>29.96</v>
      </c>
      <c r="L1628" s="4">
        <v>-7.0000000000000007E-2</v>
      </c>
      <c r="M1628" s="4">
        <v>-0.02</v>
      </c>
      <c r="N1628" t="s">
        <v>85</v>
      </c>
      <c r="O1628" s="4">
        <f t="shared" si="150"/>
        <v>0.54</v>
      </c>
      <c r="P1628" s="5">
        <f t="shared" si="151"/>
        <v>0</v>
      </c>
      <c r="Q1628" t="str">
        <f t="shared" si="152"/>
        <v>Negative ΔP</v>
      </c>
      <c r="R1628" t="str">
        <f t="shared" si="153"/>
        <v>Within Model #180 range</v>
      </c>
      <c r="S1628" s="4" t="str">
        <f t="shared" si="154"/>
        <v>Not measured</v>
      </c>
      <c r="T1628" t="s">
        <v>86</v>
      </c>
      <c r="U1628" s="8" t="s">
        <v>2318</v>
      </c>
      <c r="V1628" t="str">
        <f t="shared" si="155"/>
        <v>Tier 1</v>
      </c>
    </row>
    <row r="1629" spans="1:22">
      <c r="A1629" t="s">
        <v>2319</v>
      </c>
      <c r="B1629" t="s">
        <v>2131</v>
      </c>
      <c r="C1629" s="3">
        <v>46185.509027777778</v>
      </c>
      <c r="D1629" t="s">
        <v>2172</v>
      </c>
      <c r="E1629">
        <v>4</v>
      </c>
      <c r="F1629" s="4">
        <v>7.4</v>
      </c>
      <c r="G1629" s="4">
        <v>5.8</v>
      </c>
      <c r="H1629" s="4">
        <v>16.100000000000001</v>
      </c>
      <c r="I1629" s="4">
        <v>70.7</v>
      </c>
      <c r="J1629" s="4">
        <v>76.099999999999994</v>
      </c>
      <c r="K1629" s="4">
        <v>29.94</v>
      </c>
      <c r="L1629" s="4">
        <v>-0.01</v>
      </c>
      <c r="M1629" s="4">
        <v>-0.01</v>
      </c>
      <c r="N1629" t="s">
        <v>85</v>
      </c>
      <c r="O1629" s="4">
        <f t="shared" si="150"/>
        <v>0.38</v>
      </c>
      <c r="P1629" s="5">
        <f t="shared" si="151"/>
        <v>2.8000000000000001E-2</v>
      </c>
      <c r="Q1629" t="str">
        <f t="shared" si="152"/>
        <v>Negative ΔP</v>
      </c>
      <c r="R1629" t="str">
        <f t="shared" si="153"/>
        <v>Within Model #180 range</v>
      </c>
      <c r="S1629" s="4" t="str">
        <f t="shared" si="154"/>
        <v>Not measured</v>
      </c>
      <c r="T1629" t="s">
        <v>86</v>
      </c>
      <c r="U1629" s="8" t="s">
        <v>2316</v>
      </c>
      <c r="V1629" t="str">
        <f t="shared" si="155"/>
        <v>Tier 3</v>
      </c>
    </row>
    <row r="1630" spans="1:22">
      <c r="A1630" t="s">
        <v>2320</v>
      </c>
      <c r="B1630" t="s">
        <v>2131</v>
      </c>
      <c r="C1630" s="3">
        <v>46185.511111111111</v>
      </c>
      <c r="D1630" t="s">
        <v>2175</v>
      </c>
      <c r="E1630">
        <v>4</v>
      </c>
      <c r="F1630" s="4">
        <v>0</v>
      </c>
      <c r="G1630" s="4">
        <v>0.5</v>
      </c>
      <c r="H1630" s="4">
        <v>22.4</v>
      </c>
      <c r="I1630" s="4">
        <v>77.099999999999994</v>
      </c>
      <c r="J1630" s="4">
        <v>75.8</v>
      </c>
      <c r="K1630" s="4">
        <v>29.92</v>
      </c>
      <c r="L1630" s="4">
        <v>-0.06</v>
      </c>
      <c r="M1630" s="4">
        <v>-0.01</v>
      </c>
      <c r="N1630" t="s">
        <v>85</v>
      </c>
      <c r="O1630" s="4">
        <f t="shared" si="150"/>
        <v>0.38</v>
      </c>
      <c r="P1630" s="5">
        <f t="shared" si="151"/>
        <v>0</v>
      </c>
      <c r="Q1630" t="str">
        <f t="shared" si="152"/>
        <v>Negative ΔP</v>
      </c>
      <c r="R1630" t="str">
        <f t="shared" si="153"/>
        <v>Within Model #180 range</v>
      </c>
      <c r="S1630" s="4" t="str">
        <f t="shared" si="154"/>
        <v>Not measured</v>
      </c>
      <c r="T1630" t="s">
        <v>86</v>
      </c>
      <c r="U1630" s="8" t="s">
        <v>2314</v>
      </c>
      <c r="V1630" t="str">
        <f t="shared" si="155"/>
        <v>Tier 1</v>
      </c>
    </row>
    <row r="1631" spans="1:22">
      <c r="A1631" t="s">
        <v>2321</v>
      </c>
      <c r="B1631" t="s">
        <v>2131</v>
      </c>
      <c r="C1631" s="3">
        <v>46185.513194444437</v>
      </c>
      <c r="D1631" t="s">
        <v>2177</v>
      </c>
      <c r="E1631">
        <v>4</v>
      </c>
      <c r="F1631" s="4">
        <v>2.5</v>
      </c>
      <c r="G1631" s="4">
        <v>2.8</v>
      </c>
      <c r="H1631" s="4">
        <v>19.399999999999999</v>
      </c>
      <c r="I1631" s="4">
        <v>75.3</v>
      </c>
      <c r="J1631" s="4">
        <v>76.400000000000006</v>
      </c>
      <c r="K1631" s="4">
        <v>29.9</v>
      </c>
      <c r="L1631" s="4">
        <v>-0.04</v>
      </c>
      <c r="M1631" s="4">
        <v>-0.01</v>
      </c>
      <c r="N1631" t="s">
        <v>85</v>
      </c>
      <c r="O1631" s="4">
        <f t="shared" si="150"/>
        <v>0.38</v>
      </c>
      <c r="P1631" s="5">
        <f t="shared" si="151"/>
        <v>0.01</v>
      </c>
      <c r="Q1631" t="str">
        <f t="shared" si="152"/>
        <v>Negative ΔP</v>
      </c>
      <c r="R1631" t="str">
        <f t="shared" si="153"/>
        <v>Within Model #180 range</v>
      </c>
      <c r="S1631" s="4" t="str">
        <f t="shared" si="154"/>
        <v>Not measured</v>
      </c>
      <c r="T1631" t="s">
        <v>86</v>
      </c>
      <c r="U1631" s="8" t="s">
        <v>2312</v>
      </c>
      <c r="V1631" t="str">
        <f t="shared" si="155"/>
        <v>Tier 3</v>
      </c>
    </row>
    <row r="1632" spans="1:22">
      <c r="A1632" t="s">
        <v>2322</v>
      </c>
      <c r="B1632" t="s">
        <v>2131</v>
      </c>
      <c r="C1632" s="3">
        <v>46185.51458333333</v>
      </c>
      <c r="D1632" t="s">
        <v>2179</v>
      </c>
      <c r="E1632">
        <v>4</v>
      </c>
      <c r="F1632" s="4">
        <v>0</v>
      </c>
      <c r="G1632" s="4">
        <v>0.3</v>
      </c>
      <c r="H1632" s="4">
        <v>22.9</v>
      </c>
      <c r="I1632" s="4">
        <v>76.8</v>
      </c>
      <c r="J1632" s="4">
        <v>75.900000000000006</v>
      </c>
      <c r="K1632" s="4">
        <v>29.88</v>
      </c>
      <c r="L1632" s="4">
        <v>-7.0000000000000007E-2</v>
      </c>
      <c r="M1632" s="4">
        <v>-0.02</v>
      </c>
      <c r="N1632" t="s">
        <v>85</v>
      </c>
      <c r="O1632" s="4">
        <f t="shared" si="150"/>
        <v>0.54</v>
      </c>
      <c r="P1632" s="5">
        <f t="shared" si="151"/>
        <v>0</v>
      </c>
      <c r="Q1632" t="str">
        <f t="shared" si="152"/>
        <v>Negative ΔP</v>
      </c>
      <c r="R1632" t="str">
        <f t="shared" si="153"/>
        <v>Within Model #180 range</v>
      </c>
      <c r="S1632" s="4" t="str">
        <f t="shared" si="154"/>
        <v>Not measured</v>
      </c>
      <c r="T1632" t="s">
        <v>86</v>
      </c>
      <c r="U1632" s="8" t="s">
        <v>2310</v>
      </c>
      <c r="V1632" t="str">
        <f t="shared" si="155"/>
        <v>Tier 1</v>
      </c>
    </row>
    <row r="1633" spans="1:22">
      <c r="A1633" t="s">
        <v>2323</v>
      </c>
      <c r="B1633" t="s">
        <v>2131</v>
      </c>
      <c r="C1633" s="3">
        <v>46185.517361111109</v>
      </c>
      <c r="D1633" t="s">
        <v>2181</v>
      </c>
      <c r="E1633">
        <v>4</v>
      </c>
      <c r="F1633" s="4">
        <v>9.8000000000000007</v>
      </c>
      <c r="G1633" s="4">
        <v>7</v>
      </c>
      <c r="H1633" s="4">
        <v>15.1</v>
      </c>
      <c r="I1633" s="4">
        <v>68.099999999999994</v>
      </c>
      <c r="J1633" s="4">
        <v>76.599999999999994</v>
      </c>
      <c r="K1633" s="4">
        <v>29.86</v>
      </c>
      <c r="L1633" s="4">
        <v>0.01</v>
      </c>
      <c r="M1633" s="4">
        <v>0.01</v>
      </c>
      <c r="N1633" t="s">
        <v>85</v>
      </c>
      <c r="O1633" s="4">
        <f t="shared" si="150"/>
        <v>0.38</v>
      </c>
      <c r="P1633" s="5">
        <f t="shared" si="151"/>
        <v>3.6999999999999998E-2</v>
      </c>
      <c r="Q1633" t="str">
        <f t="shared" si="152"/>
        <v>Positive ΔP</v>
      </c>
      <c r="R1633" t="str">
        <f t="shared" si="153"/>
        <v>Within Model #180 range</v>
      </c>
      <c r="S1633" s="4" t="str">
        <f t="shared" si="154"/>
        <v>Not measured</v>
      </c>
      <c r="T1633" t="s">
        <v>86</v>
      </c>
      <c r="U1633" s="8" t="s">
        <v>2308</v>
      </c>
      <c r="V1633" t="str">
        <f t="shared" si="155"/>
        <v>Tier 3</v>
      </c>
    </row>
    <row r="1634" spans="1:22">
      <c r="A1634" t="s">
        <v>2324</v>
      </c>
      <c r="B1634" t="s">
        <v>2131</v>
      </c>
      <c r="C1634" s="3">
        <v>46185.519444444442</v>
      </c>
      <c r="D1634" t="s">
        <v>2183</v>
      </c>
      <c r="E1634">
        <v>4</v>
      </c>
      <c r="F1634" s="4">
        <v>0</v>
      </c>
      <c r="G1634" s="4">
        <v>0.7</v>
      </c>
      <c r="H1634" s="4">
        <v>22.1</v>
      </c>
      <c r="I1634" s="4">
        <v>77.2</v>
      </c>
      <c r="J1634" s="4">
        <v>75.7</v>
      </c>
      <c r="K1634" s="4">
        <v>29.84</v>
      </c>
      <c r="L1634" s="4">
        <v>-0.06</v>
      </c>
      <c r="M1634" s="4">
        <v>-0.01</v>
      </c>
      <c r="N1634" t="s">
        <v>85</v>
      </c>
      <c r="O1634" s="4">
        <f t="shared" si="150"/>
        <v>0.38</v>
      </c>
      <c r="P1634" s="5">
        <f t="shared" si="151"/>
        <v>0</v>
      </c>
      <c r="Q1634" t="str">
        <f t="shared" si="152"/>
        <v>Negative ΔP</v>
      </c>
      <c r="R1634" t="str">
        <f t="shared" si="153"/>
        <v>Within Model #180 range</v>
      </c>
      <c r="S1634" s="4" t="str">
        <f t="shared" si="154"/>
        <v>Not measured</v>
      </c>
      <c r="T1634" t="s">
        <v>86</v>
      </c>
      <c r="U1634" s="8" t="s">
        <v>2306</v>
      </c>
      <c r="V1634" t="str">
        <f t="shared" si="155"/>
        <v>Tier 1</v>
      </c>
    </row>
    <row r="1635" spans="1:22">
      <c r="A1635" t="s">
        <v>2325</v>
      </c>
      <c r="B1635" t="s">
        <v>2131</v>
      </c>
      <c r="C1635" s="3">
        <v>46185.522222222222</v>
      </c>
      <c r="D1635" t="s">
        <v>2185</v>
      </c>
      <c r="E1635">
        <v>4</v>
      </c>
      <c r="F1635" s="4">
        <v>3</v>
      </c>
      <c r="G1635" s="4">
        <v>3.2</v>
      </c>
      <c r="H1635" s="4">
        <v>18.899999999999999</v>
      </c>
      <c r="I1635" s="4">
        <v>74.900000000000006</v>
      </c>
      <c r="J1635" s="4">
        <v>76.3</v>
      </c>
      <c r="K1635" s="4">
        <v>29.82</v>
      </c>
      <c r="L1635" s="4">
        <v>-0.04</v>
      </c>
      <c r="M1635" s="4">
        <v>-0.01</v>
      </c>
      <c r="N1635" t="s">
        <v>85</v>
      </c>
      <c r="O1635" s="4">
        <f t="shared" si="150"/>
        <v>0.38</v>
      </c>
      <c r="P1635" s="5">
        <f t="shared" si="151"/>
        <v>1.0999999999999999E-2</v>
      </c>
      <c r="Q1635" t="str">
        <f t="shared" si="152"/>
        <v>Negative ΔP</v>
      </c>
      <c r="R1635" t="str">
        <f t="shared" si="153"/>
        <v>Within Model #180 range</v>
      </c>
      <c r="S1635" s="4" t="str">
        <f t="shared" si="154"/>
        <v>Not measured</v>
      </c>
      <c r="T1635" t="s">
        <v>86</v>
      </c>
      <c r="U1635" s="8" t="s">
        <v>2304</v>
      </c>
      <c r="V1635" t="str">
        <f t="shared" si="155"/>
        <v>Tier 3</v>
      </c>
    </row>
    <row r="1636" spans="1:22">
      <c r="A1636" t="s">
        <v>2326</v>
      </c>
      <c r="B1636" t="s">
        <v>2131</v>
      </c>
      <c r="C1636" s="3">
        <v>46185.523611111108</v>
      </c>
      <c r="D1636" t="s">
        <v>2187</v>
      </c>
      <c r="E1636">
        <v>4</v>
      </c>
      <c r="F1636" s="4">
        <v>0</v>
      </c>
      <c r="G1636" s="4">
        <v>0.4</v>
      </c>
      <c r="H1636" s="4">
        <v>22.7</v>
      </c>
      <c r="I1636" s="4">
        <v>76.900000000000006</v>
      </c>
      <c r="J1636" s="4">
        <v>75.5</v>
      </c>
      <c r="K1636" s="4">
        <v>29.8</v>
      </c>
      <c r="L1636" s="4">
        <v>-7.0000000000000007E-2</v>
      </c>
      <c r="M1636" s="4">
        <v>-0.02</v>
      </c>
      <c r="N1636" t="s">
        <v>85</v>
      </c>
      <c r="O1636" s="4">
        <f t="shared" si="150"/>
        <v>0.54</v>
      </c>
      <c r="P1636" s="5">
        <f t="shared" si="151"/>
        <v>0</v>
      </c>
      <c r="Q1636" t="str">
        <f t="shared" si="152"/>
        <v>Negative ΔP</v>
      </c>
      <c r="R1636" t="str">
        <f t="shared" si="153"/>
        <v>Within Model #180 range</v>
      </c>
      <c r="S1636" s="4" t="str">
        <f t="shared" si="154"/>
        <v>Not measured</v>
      </c>
      <c r="T1636" t="s">
        <v>86</v>
      </c>
      <c r="U1636" s="8" t="s">
        <v>2302</v>
      </c>
      <c r="V1636" t="str">
        <f t="shared" si="155"/>
        <v>Tier 1</v>
      </c>
    </row>
    <row r="1637" spans="1:22">
      <c r="A1637" t="s">
        <v>2327</v>
      </c>
      <c r="B1637" t="s">
        <v>2131</v>
      </c>
      <c r="C1637" s="3">
        <v>46185.525694444441</v>
      </c>
      <c r="D1637" t="s">
        <v>2189</v>
      </c>
      <c r="E1637">
        <v>4</v>
      </c>
      <c r="F1637" s="4">
        <v>5.8</v>
      </c>
      <c r="G1637" s="4">
        <v>4.7</v>
      </c>
      <c r="H1637" s="4">
        <v>17.5</v>
      </c>
      <c r="I1637" s="4">
        <v>72</v>
      </c>
      <c r="J1637" s="4">
        <v>76.8</v>
      </c>
      <c r="K1637" s="4">
        <v>29.78</v>
      </c>
      <c r="L1637" s="4">
        <v>-0.02</v>
      </c>
      <c r="M1637" s="4">
        <v>-0.01</v>
      </c>
      <c r="N1637" t="s">
        <v>85</v>
      </c>
      <c r="O1637" s="4">
        <f t="shared" si="150"/>
        <v>0.38</v>
      </c>
      <c r="P1637" s="5">
        <f t="shared" si="151"/>
        <v>2.1999999999999999E-2</v>
      </c>
      <c r="Q1637" t="str">
        <f t="shared" si="152"/>
        <v>Negative ΔP</v>
      </c>
      <c r="R1637" t="str">
        <f t="shared" si="153"/>
        <v>Within Model #180 range</v>
      </c>
      <c r="S1637" s="4" t="str">
        <f t="shared" si="154"/>
        <v>Not measured</v>
      </c>
      <c r="T1637" t="s">
        <v>86</v>
      </c>
      <c r="U1637" s="8" t="s">
        <v>1527</v>
      </c>
      <c r="V1637" t="str">
        <f t="shared" si="155"/>
        <v>Tier 3</v>
      </c>
    </row>
    <row r="1638" spans="1:22">
      <c r="A1638" t="s">
        <v>2328</v>
      </c>
      <c r="B1638" t="s">
        <v>2131</v>
      </c>
      <c r="C1638" s="3">
        <v>46185.527777777781</v>
      </c>
      <c r="D1638" t="s">
        <v>2191</v>
      </c>
      <c r="E1638">
        <v>4</v>
      </c>
      <c r="F1638" s="4">
        <v>0</v>
      </c>
      <c r="G1638" s="4">
        <v>0.5</v>
      </c>
      <c r="H1638" s="4">
        <v>22.8</v>
      </c>
      <c r="I1638" s="4">
        <v>76.7</v>
      </c>
      <c r="J1638" s="4">
        <v>75.2</v>
      </c>
      <c r="K1638" s="4">
        <v>29.76</v>
      </c>
      <c r="L1638" s="4">
        <v>-7.0000000000000007E-2</v>
      </c>
      <c r="M1638" s="4">
        <v>-0.02</v>
      </c>
      <c r="N1638" t="s">
        <v>85</v>
      </c>
      <c r="O1638" s="4">
        <f t="shared" si="150"/>
        <v>0.54</v>
      </c>
      <c r="P1638" s="5">
        <f t="shared" si="151"/>
        <v>0</v>
      </c>
      <c r="Q1638" t="str">
        <f t="shared" si="152"/>
        <v>Negative ΔP</v>
      </c>
      <c r="R1638" t="str">
        <f t="shared" si="153"/>
        <v>Within Model #180 range</v>
      </c>
      <c r="S1638" s="4" t="str">
        <f t="shared" si="154"/>
        <v>Not measured</v>
      </c>
      <c r="T1638" t="s">
        <v>86</v>
      </c>
      <c r="U1638" s="8" t="s">
        <v>1525</v>
      </c>
      <c r="V1638" t="str">
        <f t="shared" si="155"/>
        <v>Tier 1</v>
      </c>
    </row>
    <row r="1639" spans="1:22">
      <c r="A1639" t="s">
        <v>2329</v>
      </c>
      <c r="B1639" t="s">
        <v>2131</v>
      </c>
      <c r="C1639" s="3">
        <v>46185.530555555553</v>
      </c>
      <c r="D1639" t="s">
        <v>2193</v>
      </c>
      <c r="E1639">
        <v>4</v>
      </c>
      <c r="F1639" s="4">
        <v>1.6</v>
      </c>
      <c r="G1639" s="4">
        <v>1.9</v>
      </c>
      <c r="H1639" s="4">
        <v>20.2</v>
      </c>
      <c r="I1639" s="4">
        <v>76.3</v>
      </c>
      <c r="J1639" s="4">
        <v>76.5</v>
      </c>
      <c r="K1639" s="4">
        <v>29.74</v>
      </c>
      <c r="L1639" s="4">
        <v>-0.05</v>
      </c>
      <c r="M1639" s="4">
        <v>-0.01</v>
      </c>
      <c r="N1639" t="s">
        <v>85</v>
      </c>
      <c r="O1639" s="4">
        <f t="shared" si="150"/>
        <v>0.38</v>
      </c>
      <c r="P1639" s="5">
        <f t="shared" si="151"/>
        <v>6.0000000000000001E-3</v>
      </c>
      <c r="Q1639" t="str">
        <f t="shared" si="152"/>
        <v>Negative ΔP</v>
      </c>
      <c r="R1639" t="str">
        <f t="shared" si="153"/>
        <v>Within Model #180 range</v>
      </c>
      <c r="S1639" s="4" t="str">
        <f t="shared" si="154"/>
        <v>Not measured</v>
      </c>
      <c r="T1639" t="s">
        <v>86</v>
      </c>
      <c r="U1639" s="8" t="s">
        <v>1523</v>
      </c>
      <c r="V1639" t="str">
        <f t="shared" si="155"/>
        <v>Tier 2</v>
      </c>
    </row>
    <row r="1640" spans="1:22">
      <c r="A1640" t="s">
        <v>2330</v>
      </c>
      <c r="B1640" t="s">
        <v>2131</v>
      </c>
      <c r="C1640" s="3">
        <v>46185.531944444447</v>
      </c>
      <c r="D1640" t="s">
        <v>2195</v>
      </c>
      <c r="E1640">
        <v>4</v>
      </c>
      <c r="F1640" s="4">
        <v>7.8</v>
      </c>
      <c r="G1640" s="4">
        <v>6</v>
      </c>
      <c r="H1640" s="4">
        <v>16</v>
      </c>
      <c r="I1640" s="4">
        <v>70.2</v>
      </c>
      <c r="J1640" s="4">
        <v>75.599999999999994</v>
      </c>
      <c r="K1640" s="4">
        <v>29.72</v>
      </c>
      <c r="L1640" s="4">
        <v>0</v>
      </c>
      <c r="M1640" s="4">
        <v>0</v>
      </c>
      <c r="N1640" t="s">
        <v>85</v>
      </c>
      <c r="O1640" s="4">
        <f t="shared" si="150"/>
        <v>0</v>
      </c>
      <c r="P1640" s="5">
        <f t="shared" si="151"/>
        <v>0</v>
      </c>
      <c r="Q1640" t="str">
        <f t="shared" si="152"/>
        <v>Zero ΔP</v>
      </c>
      <c r="R1640" t="str">
        <f t="shared" si="153"/>
        <v>Zero / below detection</v>
      </c>
      <c r="S1640" s="4" t="str">
        <f t="shared" si="154"/>
        <v>Not measured</v>
      </c>
      <c r="T1640" t="s">
        <v>86</v>
      </c>
      <c r="U1640" s="8" t="s">
        <v>1521</v>
      </c>
      <c r="V1640" t="str">
        <f t="shared" si="155"/>
        <v>Tier 3</v>
      </c>
    </row>
    <row r="1641" spans="1:22">
      <c r="A1641" t="s">
        <v>2331</v>
      </c>
      <c r="B1641" t="s">
        <v>2131</v>
      </c>
      <c r="C1641" s="3">
        <v>46185.53402777778</v>
      </c>
      <c r="D1641" t="s">
        <v>2197</v>
      </c>
      <c r="E1641">
        <v>4</v>
      </c>
      <c r="F1641" s="4">
        <v>0</v>
      </c>
      <c r="G1641" s="4">
        <v>0.3</v>
      </c>
      <c r="H1641" s="4">
        <v>22.9</v>
      </c>
      <c r="I1641" s="4">
        <v>76.8</v>
      </c>
      <c r="J1641" s="4">
        <v>76.7</v>
      </c>
      <c r="K1641" s="4">
        <v>29.7</v>
      </c>
      <c r="L1641" s="4">
        <v>-7.0000000000000007E-2</v>
      </c>
      <c r="M1641" s="4">
        <v>-0.02</v>
      </c>
      <c r="N1641" t="s">
        <v>85</v>
      </c>
      <c r="O1641" s="4">
        <f t="shared" si="150"/>
        <v>0.54</v>
      </c>
      <c r="P1641" s="5">
        <f t="shared" si="151"/>
        <v>0</v>
      </c>
      <c r="Q1641" t="str">
        <f t="shared" si="152"/>
        <v>Negative ΔP</v>
      </c>
      <c r="R1641" t="str">
        <f t="shared" si="153"/>
        <v>Within Model #180 range</v>
      </c>
      <c r="S1641" s="4" t="str">
        <f t="shared" si="154"/>
        <v>Not measured</v>
      </c>
      <c r="T1641" t="s">
        <v>86</v>
      </c>
      <c r="U1641" s="8" t="s">
        <v>1519</v>
      </c>
      <c r="V1641" t="str">
        <f t="shared" si="155"/>
        <v>Tier 1</v>
      </c>
    </row>
    <row r="1642" spans="1:22">
      <c r="A1642" t="s">
        <v>2332</v>
      </c>
      <c r="B1642" t="s">
        <v>2131</v>
      </c>
      <c r="C1642" s="3">
        <v>46185.536805555559</v>
      </c>
      <c r="D1642" t="s">
        <v>2199</v>
      </c>
      <c r="E1642">
        <v>4</v>
      </c>
      <c r="F1642" s="4">
        <v>4.0999999999999996</v>
      </c>
      <c r="G1642" s="4">
        <v>3.8</v>
      </c>
      <c r="H1642" s="4">
        <v>18.100000000000001</v>
      </c>
      <c r="I1642" s="4">
        <v>73.900000000000006</v>
      </c>
      <c r="J1642" s="4">
        <v>75.400000000000006</v>
      </c>
      <c r="K1642" s="4">
        <v>29.68</v>
      </c>
      <c r="L1642" s="4">
        <v>-0.03</v>
      </c>
      <c r="M1642" s="4">
        <v>-0.01</v>
      </c>
      <c r="N1642" t="s">
        <v>85</v>
      </c>
      <c r="O1642" s="4">
        <f t="shared" si="150"/>
        <v>0.38</v>
      </c>
      <c r="P1642" s="5">
        <f t="shared" si="151"/>
        <v>1.6E-2</v>
      </c>
      <c r="Q1642" t="str">
        <f t="shared" si="152"/>
        <v>Negative ΔP</v>
      </c>
      <c r="R1642" t="str">
        <f t="shared" si="153"/>
        <v>Within Model #180 range</v>
      </c>
      <c r="S1642" s="4" t="str">
        <f t="shared" si="154"/>
        <v>Not measured</v>
      </c>
      <c r="T1642" t="s">
        <v>86</v>
      </c>
      <c r="U1642" s="8" t="s">
        <v>1517</v>
      </c>
      <c r="V1642" t="str">
        <f t="shared" si="155"/>
        <v>Tier 3</v>
      </c>
    </row>
    <row r="1643" spans="1:22">
      <c r="A1643" t="s">
        <v>2333</v>
      </c>
      <c r="B1643" t="s">
        <v>2131</v>
      </c>
      <c r="C1643" s="3">
        <v>46185.538888888892</v>
      </c>
      <c r="D1643" t="s">
        <v>2201</v>
      </c>
      <c r="E1643">
        <v>4</v>
      </c>
      <c r="F1643" s="4">
        <v>0</v>
      </c>
      <c r="G1643" s="4">
        <v>0.4</v>
      </c>
      <c r="H1643" s="4">
        <v>22.6</v>
      </c>
      <c r="I1643" s="4">
        <v>77</v>
      </c>
      <c r="J1643" s="4">
        <v>76.2</v>
      </c>
      <c r="K1643" s="4">
        <v>29.66</v>
      </c>
      <c r="L1643" s="4">
        <v>-7.0000000000000007E-2</v>
      </c>
      <c r="M1643" s="4">
        <v>-0.02</v>
      </c>
      <c r="N1643" t="s">
        <v>85</v>
      </c>
      <c r="O1643" s="4">
        <f t="shared" si="150"/>
        <v>0.54</v>
      </c>
      <c r="P1643" s="5">
        <f t="shared" si="151"/>
        <v>0</v>
      </c>
      <c r="Q1643" t="str">
        <f t="shared" si="152"/>
        <v>Negative ΔP</v>
      </c>
      <c r="R1643" t="str">
        <f t="shared" si="153"/>
        <v>Within Model #180 range</v>
      </c>
      <c r="S1643" s="4" t="str">
        <f t="shared" si="154"/>
        <v>Not measured</v>
      </c>
      <c r="T1643" t="s">
        <v>86</v>
      </c>
      <c r="U1643" s="8" t="s">
        <v>1515</v>
      </c>
      <c r="V1643" t="str">
        <f t="shared" si="155"/>
        <v>Tier 1</v>
      </c>
    </row>
    <row r="1644" spans="1:22">
      <c r="A1644" t="s">
        <v>2334</v>
      </c>
      <c r="B1644" t="s">
        <v>2131</v>
      </c>
      <c r="C1644" s="3">
        <v>46185.540277777778</v>
      </c>
      <c r="D1644" t="s">
        <v>2203</v>
      </c>
      <c r="E1644">
        <v>4</v>
      </c>
      <c r="F1644" s="4">
        <v>6.8</v>
      </c>
      <c r="G1644" s="4">
        <v>5.2</v>
      </c>
      <c r="H1644" s="4">
        <v>16.8</v>
      </c>
      <c r="I1644" s="4">
        <v>71.2</v>
      </c>
      <c r="J1644" s="4">
        <v>75.8</v>
      </c>
      <c r="K1644" s="4">
        <v>29.64</v>
      </c>
      <c r="L1644" s="4">
        <v>-0.01</v>
      </c>
      <c r="M1644" s="4">
        <v>-0.01</v>
      </c>
      <c r="N1644" t="s">
        <v>85</v>
      </c>
      <c r="O1644" s="4">
        <f t="shared" si="150"/>
        <v>0.38</v>
      </c>
      <c r="P1644" s="5">
        <f t="shared" si="151"/>
        <v>2.5999999999999999E-2</v>
      </c>
      <c r="Q1644" t="str">
        <f t="shared" si="152"/>
        <v>Negative ΔP</v>
      </c>
      <c r="R1644" t="str">
        <f t="shared" si="153"/>
        <v>Within Model #180 range</v>
      </c>
      <c r="S1644" s="4" t="str">
        <f t="shared" si="154"/>
        <v>Not measured</v>
      </c>
      <c r="T1644" t="s">
        <v>86</v>
      </c>
      <c r="U1644" s="8" t="s">
        <v>1513</v>
      </c>
      <c r="V1644" t="str">
        <f t="shared" si="155"/>
        <v>Tier 3</v>
      </c>
    </row>
    <row r="1645" spans="1:22">
      <c r="A1645" t="s">
        <v>2335</v>
      </c>
      <c r="B1645" t="s">
        <v>2131</v>
      </c>
      <c r="C1645" s="3">
        <v>46185.543055555558</v>
      </c>
      <c r="D1645" t="s">
        <v>2205</v>
      </c>
      <c r="E1645">
        <v>4</v>
      </c>
      <c r="F1645" s="4">
        <v>0</v>
      </c>
      <c r="G1645" s="4">
        <v>0.5</v>
      </c>
      <c r="H1645" s="4">
        <v>22.8</v>
      </c>
      <c r="I1645" s="4">
        <v>76.7</v>
      </c>
      <c r="J1645" s="4">
        <v>76.900000000000006</v>
      </c>
      <c r="K1645" s="4">
        <v>29.62</v>
      </c>
      <c r="L1645" s="4">
        <v>-7.0000000000000007E-2</v>
      </c>
      <c r="M1645" s="4">
        <v>-0.02</v>
      </c>
      <c r="N1645" t="s">
        <v>85</v>
      </c>
      <c r="O1645" s="4">
        <f t="shared" si="150"/>
        <v>0.54</v>
      </c>
      <c r="P1645" s="5">
        <f t="shared" si="151"/>
        <v>0</v>
      </c>
      <c r="Q1645" t="str">
        <f t="shared" si="152"/>
        <v>Negative ΔP</v>
      </c>
      <c r="R1645" t="str">
        <f t="shared" si="153"/>
        <v>Within Model #180 range</v>
      </c>
      <c r="S1645" s="4" t="str">
        <f t="shared" si="154"/>
        <v>Not measured</v>
      </c>
      <c r="T1645" t="s">
        <v>86</v>
      </c>
      <c r="U1645" s="8" t="s">
        <v>2336</v>
      </c>
      <c r="V1645" t="str">
        <f t="shared" si="155"/>
        <v>Tier 1</v>
      </c>
    </row>
    <row r="1646" spans="1:22">
      <c r="A1646" t="s">
        <v>2337</v>
      </c>
      <c r="B1646" t="s">
        <v>2131</v>
      </c>
      <c r="C1646" s="3">
        <v>46233.583333333343</v>
      </c>
      <c r="D1646" t="s">
        <v>2132</v>
      </c>
      <c r="E1646">
        <v>5</v>
      </c>
      <c r="F1646" s="4">
        <v>0</v>
      </c>
      <c r="G1646" s="4">
        <v>0.2</v>
      </c>
      <c r="H1646" s="4">
        <v>21.6</v>
      </c>
      <c r="I1646" s="4">
        <v>78.2</v>
      </c>
      <c r="J1646" s="4">
        <v>76.5</v>
      </c>
      <c r="K1646" s="4">
        <v>29.18</v>
      </c>
      <c r="L1646" s="4">
        <v>-0.06</v>
      </c>
      <c r="M1646" s="4">
        <v>-0.01</v>
      </c>
      <c r="N1646" t="s">
        <v>85</v>
      </c>
      <c r="O1646" s="4">
        <f t="shared" si="150"/>
        <v>0.38</v>
      </c>
      <c r="P1646" s="5">
        <f t="shared" si="151"/>
        <v>0</v>
      </c>
      <c r="Q1646" t="str">
        <f t="shared" si="152"/>
        <v>Negative ΔP</v>
      </c>
      <c r="R1646" t="str">
        <f t="shared" si="153"/>
        <v>Within Model #180 range</v>
      </c>
      <c r="S1646" s="4" t="str">
        <f t="shared" si="154"/>
        <v>Not measured</v>
      </c>
      <c r="T1646" t="s">
        <v>86</v>
      </c>
      <c r="U1646" s="8" t="s">
        <v>2338</v>
      </c>
      <c r="V1646" t="str">
        <f t="shared" si="155"/>
        <v>Tier 1</v>
      </c>
    </row>
    <row r="1647" spans="1:22">
      <c r="A1647" t="s">
        <v>2339</v>
      </c>
      <c r="B1647" t="s">
        <v>2131</v>
      </c>
      <c r="C1647" s="3">
        <v>46233.585416666669</v>
      </c>
      <c r="D1647" t="s">
        <v>2136</v>
      </c>
      <c r="E1647">
        <v>5</v>
      </c>
      <c r="F1647" s="4">
        <v>0</v>
      </c>
      <c r="G1647" s="4">
        <v>0.4</v>
      </c>
      <c r="H1647" s="4">
        <v>22.3</v>
      </c>
      <c r="I1647" s="4">
        <v>77.3</v>
      </c>
      <c r="J1647" s="4">
        <v>75.900000000000006</v>
      </c>
      <c r="K1647" s="4">
        <v>29.17</v>
      </c>
      <c r="L1647" s="4">
        <v>-0.06</v>
      </c>
      <c r="M1647" s="4">
        <v>-0.01</v>
      </c>
      <c r="N1647" t="s">
        <v>85</v>
      </c>
      <c r="O1647" s="4">
        <f t="shared" si="150"/>
        <v>0.38</v>
      </c>
      <c r="P1647" s="5">
        <f t="shared" si="151"/>
        <v>0</v>
      </c>
      <c r="Q1647" t="str">
        <f t="shared" si="152"/>
        <v>Negative ΔP</v>
      </c>
      <c r="R1647" t="str">
        <f t="shared" si="153"/>
        <v>Within Model #180 range</v>
      </c>
      <c r="S1647" s="4" t="str">
        <f t="shared" si="154"/>
        <v>Not measured</v>
      </c>
      <c r="T1647" t="s">
        <v>86</v>
      </c>
      <c r="U1647" s="8" t="s">
        <v>2340</v>
      </c>
      <c r="V1647" t="str">
        <f t="shared" si="155"/>
        <v>Tier 1</v>
      </c>
    </row>
    <row r="1648" spans="1:22">
      <c r="A1648" t="s">
        <v>2341</v>
      </c>
      <c r="B1648" t="s">
        <v>2131</v>
      </c>
      <c r="C1648" s="3">
        <v>46233.588194444441</v>
      </c>
      <c r="D1648" t="s">
        <v>2139</v>
      </c>
      <c r="E1648">
        <v>5</v>
      </c>
      <c r="F1648" s="4">
        <v>0.6</v>
      </c>
      <c r="G1648" s="4">
        <v>1.1000000000000001</v>
      </c>
      <c r="H1648" s="4">
        <v>21</v>
      </c>
      <c r="I1648" s="4">
        <v>77.3</v>
      </c>
      <c r="J1648" s="4">
        <v>76.099999999999994</v>
      </c>
      <c r="K1648" s="4">
        <v>29.17</v>
      </c>
      <c r="L1648" s="4">
        <v>-0.06</v>
      </c>
      <c r="M1648" s="4">
        <v>-0.01</v>
      </c>
      <c r="N1648" t="s">
        <v>85</v>
      </c>
      <c r="O1648" s="4">
        <f t="shared" si="150"/>
        <v>0.38</v>
      </c>
      <c r="P1648" s="5">
        <f t="shared" si="151"/>
        <v>2E-3</v>
      </c>
      <c r="Q1648" t="str">
        <f t="shared" si="152"/>
        <v>Negative ΔP</v>
      </c>
      <c r="R1648" t="str">
        <f t="shared" si="153"/>
        <v>Within Model #180 range</v>
      </c>
      <c r="S1648" s="4" t="str">
        <f t="shared" si="154"/>
        <v>Not measured</v>
      </c>
      <c r="T1648" t="s">
        <v>86</v>
      </c>
      <c r="U1648" s="8" t="s">
        <v>2340</v>
      </c>
      <c r="V1648" t="str">
        <f t="shared" si="155"/>
        <v>Tier 1</v>
      </c>
    </row>
    <row r="1649" spans="1:22">
      <c r="A1649" t="s">
        <v>2342</v>
      </c>
      <c r="B1649" t="s">
        <v>2131</v>
      </c>
      <c r="C1649" s="3">
        <v>46233.589583333327</v>
      </c>
      <c r="D1649" t="s">
        <v>2142</v>
      </c>
      <c r="E1649">
        <v>5</v>
      </c>
      <c r="F1649" s="4">
        <v>0</v>
      </c>
      <c r="G1649" s="4">
        <v>0.3</v>
      </c>
      <c r="H1649" s="4">
        <v>22.7</v>
      </c>
      <c r="I1649" s="4">
        <v>77</v>
      </c>
      <c r="J1649" s="4">
        <v>76.8</v>
      </c>
      <c r="K1649" s="4">
        <v>29.16</v>
      </c>
      <c r="L1649" s="4">
        <v>-7.0000000000000007E-2</v>
      </c>
      <c r="M1649" s="4">
        <v>-0.02</v>
      </c>
      <c r="N1649" t="s">
        <v>85</v>
      </c>
      <c r="O1649" s="4">
        <f t="shared" si="150"/>
        <v>0.54</v>
      </c>
      <c r="P1649" s="5">
        <f t="shared" si="151"/>
        <v>0</v>
      </c>
      <c r="Q1649" t="str">
        <f t="shared" si="152"/>
        <v>Negative ΔP</v>
      </c>
      <c r="R1649" t="str">
        <f t="shared" si="153"/>
        <v>Within Model #180 range</v>
      </c>
      <c r="S1649" s="4" t="str">
        <f t="shared" si="154"/>
        <v>Not measured</v>
      </c>
      <c r="T1649" t="s">
        <v>86</v>
      </c>
      <c r="U1649" s="8" t="s">
        <v>2343</v>
      </c>
      <c r="V1649" t="str">
        <f t="shared" si="155"/>
        <v>Tier 1</v>
      </c>
    </row>
    <row r="1650" spans="1:22">
      <c r="A1650" t="s">
        <v>2344</v>
      </c>
      <c r="B1650" t="s">
        <v>2131</v>
      </c>
      <c r="C1650" s="3">
        <v>46233.591666666667</v>
      </c>
      <c r="D1650" t="s">
        <v>2145</v>
      </c>
      <c r="E1650">
        <v>5</v>
      </c>
      <c r="F1650" s="4">
        <v>2.7</v>
      </c>
      <c r="G1650" s="4">
        <v>2.9</v>
      </c>
      <c r="H1650" s="4">
        <v>19.100000000000001</v>
      </c>
      <c r="I1650" s="4">
        <v>75.3</v>
      </c>
      <c r="J1650" s="4">
        <v>75.2</v>
      </c>
      <c r="K1650" s="4">
        <v>29.16</v>
      </c>
      <c r="L1650" s="4">
        <v>-0.04</v>
      </c>
      <c r="M1650" s="4">
        <v>-0.01</v>
      </c>
      <c r="N1650" t="s">
        <v>85</v>
      </c>
      <c r="O1650" s="4">
        <f t="shared" si="150"/>
        <v>0.38</v>
      </c>
      <c r="P1650" s="5">
        <f t="shared" si="151"/>
        <v>0.01</v>
      </c>
      <c r="Q1650" t="str">
        <f t="shared" si="152"/>
        <v>Negative ΔP</v>
      </c>
      <c r="R1650" t="str">
        <f t="shared" si="153"/>
        <v>Within Model #180 range</v>
      </c>
      <c r="S1650" s="4" t="str">
        <f t="shared" si="154"/>
        <v>Not measured</v>
      </c>
      <c r="T1650" t="s">
        <v>86</v>
      </c>
      <c r="U1650" s="8" t="s">
        <v>2343</v>
      </c>
      <c r="V1650" t="str">
        <f t="shared" si="155"/>
        <v>Tier 3</v>
      </c>
    </row>
    <row r="1651" spans="1:22">
      <c r="A1651" t="s">
        <v>2345</v>
      </c>
      <c r="B1651" t="s">
        <v>2131</v>
      </c>
      <c r="C1651" s="3">
        <v>46233.594444444447</v>
      </c>
      <c r="D1651" t="s">
        <v>2147</v>
      </c>
      <c r="E1651">
        <v>5</v>
      </c>
      <c r="F1651" s="4">
        <v>0</v>
      </c>
      <c r="G1651" s="4">
        <v>0.2</v>
      </c>
      <c r="H1651" s="4">
        <v>23</v>
      </c>
      <c r="I1651" s="4">
        <v>76.8</v>
      </c>
      <c r="J1651" s="4">
        <v>76.3</v>
      </c>
      <c r="K1651" s="4">
        <v>29.15</v>
      </c>
      <c r="L1651" s="4">
        <v>-7.0000000000000007E-2</v>
      </c>
      <c r="M1651" s="4">
        <v>-0.02</v>
      </c>
      <c r="N1651" t="s">
        <v>85</v>
      </c>
      <c r="O1651" s="4">
        <f t="shared" si="150"/>
        <v>0.54</v>
      </c>
      <c r="P1651" s="5">
        <f t="shared" si="151"/>
        <v>0</v>
      </c>
      <c r="Q1651" t="str">
        <f t="shared" si="152"/>
        <v>Negative ΔP</v>
      </c>
      <c r="R1651" t="str">
        <f t="shared" si="153"/>
        <v>Within Model #180 range</v>
      </c>
      <c r="S1651" s="4" t="str">
        <f t="shared" si="154"/>
        <v>Not measured</v>
      </c>
      <c r="T1651" t="s">
        <v>86</v>
      </c>
      <c r="U1651" s="8" t="s">
        <v>2346</v>
      </c>
      <c r="V1651" t="str">
        <f t="shared" si="155"/>
        <v>Tier 1</v>
      </c>
    </row>
    <row r="1652" spans="1:22">
      <c r="A1652" t="s">
        <v>2347</v>
      </c>
      <c r="B1652" t="s">
        <v>2131</v>
      </c>
      <c r="C1652" s="3">
        <v>46233.59652777778</v>
      </c>
      <c r="D1652" t="s">
        <v>2149</v>
      </c>
      <c r="E1652">
        <v>5</v>
      </c>
      <c r="F1652" s="4">
        <v>0</v>
      </c>
      <c r="G1652" s="4">
        <v>0.5</v>
      </c>
      <c r="H1652" s="4">
        <v>22.4</v>
      </c>
      <c r="I1652" s="4">
        <v>77.099999999999994</v>
      </c>
      <c r="J1652" s="4">
        <v>75.7</v>
      </c>
      <c r="K1652" s="4">
        <v>29.15</v>
      </c>
      <c r="L1652" s="4">
        <v>-0.06</v>
      </c>
      <c r="M1652" s="4">
        <v>-0.01</v>
      </c>
      <c r="N1652" t="s">
        <v>85</v>
      </c>
      <c r="O1652" s="4">
        <f t="shared" si="150"/>
        <v>0.38</v>
      </c>
      <c r="P1652" s="5">
        <f t="shared" si="151"/>
        <v>0</v>
      </c>
      <c r="Q1652" t="str">
        <f t="shared" si="152"/>
        <v>Negative ΔP</v>
      </c>
      <c r="R1652" t="str">
        <f t="shared" si="153"/>
        <v>Within Model #180 range</v>
      </c>
      <c r="S1652" s="4" t="str">
        <f t="shared" si="154"/>
        <v>Not measured</v>
      </c>
      <c r="T1652" t="s">
        <v>86</v>
      </c>
      <c r="U1652" s="8" t="s">
        <v>2346</v>
      </c>
      <c r="V1652" t="str">
        <f t="shared" si="155"/>
        <v>Tier 1</v>
      </c>
    </row>
    <row r="1653" spans="1:22">
      <c r="A1653" t="s">
        <v>2348</v>
      </c>
      <c r="B1653" t="s">
        <v>2131</v>
      </c>
      <c r="C1653" s="3">
        <v>46233.597916666673</v>
      </c>
      <c r="D1653" t="s">
        <v>2152</v>
      </c>
      <c r="E1653">
        <v>5</v>
      </c>
      <c r="F1653" s="4">
        <v>4.9000000000000004</v>
      </c>
      <c r="G1653" s="4">
        <v>4</v>
      </c>
      <c r="H1653" s="4">
        <v>17.8</v>
      </c>
      <c r="I1653" s="4">
        <v>73.3</v>
      </c>
      <c r="J1653" s="4">
        <v>76.400000000000006</v>
      </c>
      <c r="K1653" s="4">
        <v>29.14</v>
      </c>
      <c r="L1653" s="4">
        <v>-0.02</v>
      </c>
      <c r="M1653" s="4">
        <v>-0.01</v>
      </c>
      <c r="N1653" t="s">
        <v>85</v>
      </c>
      <c r="O1653" s="4">
        <f t="shared" si="150"/>
        <v>0.38</v>
      </c>
      <c r="P1653" s="5">
        <f t="shared" si="151"/>
        <v>1.9E-2</v>
      </c>
      <c r="Q1653" t="str">
        <f t="shared" si="152"/>
        <v>Negative ΔP</v>
      </c>
      <c r="R1653" t="str">
        <f t="shared" si="153"/>
        <v>Within Model #180 range</v>
      </c>
      <c r="S1653" s="4" t="str">
        <f t="shared" si="154"/>
        <v>Not measured</v>
      </c>
      <c r="T1653" t="s">
        <v>86</v>
      </c>
      <c r="U1653" s="8" t="s">
        <v>2349</v>
      </c>
      <c r="V1653" t="str">
        <f t="shared" si="155"/>
        <v>Tier 3</v>
      </c>
    </row>
    <row r="1654" spans="1:22">
      <c r="A1654" t="s">
        <v>2350</v>
      </c>
      <c r="B1654" t="s">
        <v>2131</v>
      </c>
      <c r="C1654" s="3">
        <v>46233.600694444453</v>
      </c>
      <c r="D1654" t="s">
        <v>2154</v>
      </c>
      <c r="E1654">
        <v>5</v>
      </c>
      <c r="F1654" s="4">
        <v>0</v>
      </c>
      <c r="G1654" s="4">
        <v>0.4</v>
      </c>
      <c r="H1654" s="4">
        <v>22.9</v>
      </c>
      <c r="I1654" s="4">
        <v>76.7</v>
      </c>
      <c r="J1654" s="4">
        <v>75.8</v>
      </c>
      <c r="K1654" s="4">
        <v>29.14</v>
      </c>
      <c r="L1654" s="4">
        <v>-7.0000000000000007E-2</v>
      </c>
      <c r="M1654" s="4">
        <v>-0.02</v>
      </c>
      <c r="N1654" t="s">
        <v>85</v>
      </c>
      <c r="O1654" s="4">
        <f t="shared" si="150"/>
        <v>0.54</v>
      </c>
      <c r="P1654" s="5">
        <f t="shared" si="151"/>
        <v>0</v>
      </c>
      <c r="Q1654" t="str">
        <f t="shared" si="152"/>
        <v>Negative ΔP</v>
      </c>
      <c r="R1654" t="str">
        <f t="shared" si="153"/>
        <v>Within Model #180 range</v>
      </c>
      <c r="S1654" s="4" t="str">
        <f t="shared" si="154"/>
        <v>Not measured</v>
      </c>
      <c r="T1654" t="s">
        <v>86</v>
      </c>
      <c r="U1654" s="8" t="s">
        <v>2349</v>
      </c>
      <c r="V1654" t="str">
        <f t="shared" si="155"/>
        <v>Tier 1</v>
      </c>
    </row>
    <row r="1655" spans="1:22">
      <c r="A1655" t="s">
        <v>2351</v>
      </c>
      <c r="B1655" t="s">
        <v>2131</v>
      </c>
      <c r="C1655" s="3">
        <v>46233.602777777778</v>
      </c>
      <c r="D1655" t="s">
        <v>2156</v>
      </c>
      <c r="E1655">
        <v>5</v>
      </c>
      <c r="F1655" s="4">
        <v>1.3</v>
      </c>
      <c r="G1655" s="4">
        <v>1.8</v>
      </c>
      <c r="H1655" s="4">
        <v>20.5</v>
      </c>
      <c r="I1655" s="4">
        <v>76.400000000000006</v>
      </c>
      <c r="J1655" s="4">
        <v>76.599999999999994</v>
      </c>
      <c r="K1655" s="4">
        <v>29.13</v>
      </c>
      <c r="L1655" s="4">
        <v>-0.05</v>
      </c>
      <c r="M1655" s="4">
        <v>-0.01</v>
      </c>
      <c r="N1655" t="s">
        <v>85</v>
      </c>
      <c r="O1655" s="4">
        <f t="shared" si="150"/>
        <v>0.38</v>
      </c>
      <c r="P1655" s="5">
        <f t="shared" si="151"/>
        <v>5.0000000000000001E-3</v>
      </c>
      <c r="Q1655" t="str">
        <f t="shared" si="152"/>
        <v>Negative ΔP</v>
      </c>
      <c r="R1655" t="str">
        <f t="shared" si="153"/>
        <v>Within Model #180 range</v>
      </c>
      <c r="S1655" s="4" t="str">
        <f t="shared" si="154"/>
        <v>Not measured</v>
      </c>
      <c r="T1655" t="s">
        <v>86</v>
      </c>
      <c r="U1655" s="8" t="s">
        <v>2352</v>
      </c>
      <c r="V1655" t="str">
        <f t="shared" si="155"/>
        <v>Tier 2</v>
      </c>
    </row>
    <row r="1656" spans="1:22">
      <c r="A1656" t="s">
        <v>2353</v>
      </c>
      <c r="B1656" t="s">
        <v>2131</v>
      </c>
      <c r="C1656" s="3">
        <v>46233.604861111111</v>
      </c>
      <c r="D1656" t="s">
        <v>2158</v>
      </c>
      <c r="E1656">
        <v>5</v>
      </c>
      <c r="F1656" s="4">
        <v>0</v>
      </c>
      <c r="G1656" s="4">
        <v>0.3</v>
      </c>
      <c r="H1656" s="4">
        <v>23.1</v>
      </c>
      <c r="I1656" s="4">
        <v>76.599999999999994</v>
      </c>
      <c r="J1656" s="4">
        <v>75.5</v>
      </c>
      <c r="K1656" s="4">
        <v>29.13</v>
      </c>
      <c r="L1656" s="4">
        <v>-7.0000000000000007E-2</v>
      </c>
      <c r="M1656" s="4">
        <v>-0.02</v>
      </c>
      <c r="N1656" t="s">
        <v>85</v>
      </c>
      <c r="O1656" s="4">
        <f t="shared" si="150"/>
        <v>0.54</v>
      </c>
      <c r="P1656" s="5">
        <f t="shared" si="151"/>
        <v>0</v>
      </c>
      <c r="Q1656" t="str">
        <f t="shared" si="152"/>
        <v>Negative ΔP</v>
      </c>
      <c r="R1656" t="str">
        <f t="shared" si="153"/>
        <v>Within Model #180 range</v>
      </c>
      <c r="S1656" s="4" t="str">
        <f t="shared" si="154"/>
        <v>Not measured</v>
      </c>
      <c r="T1656" t="s">
        <v>86</v>
      </c>
      <c r="U1656" s="8" t="s">
        <v>2352</v>
      </c>
      <c r="V1656" t="str">
        <f t="shared" si="155"/>
        <v>Tier 1</v>
      </c>
    </row>
    <row r="1657" spans="1:22">
      <c r="A1657" t="s">
        <v>2354</v>
      </c>
      <c r="B1657" t="s">
        <v>2131</v>
      </c>
      <c r="C1657" s="3">
        <v>46233.607638888891</v>
      </c>
      <c r="D1657" t="s">
        <v>2160</v>
      </c>
      <c r="E1657">
        <v>5</v>
      </c>
      <c r="F1657" s="4">
        <v>6.8</v>
      </c>
      <c r="G1657" s="4">
        <v>5.4</v>
      </c>
      <c r="H1657" s="4">
        <v>16.399999999999999</v>
      </c>
      <c r="I1657" s="4">
        <v>71.400000000000006</v>
      </c>
      <c r="J1657" s="4">
        <v>76.2</v>
      </c>
      <c r="K1657" s="4">
        <v>29.12</v>
      </c>
      <c r="L1657" s="4">
        <v>-0.01</v>
      </c>
      <c r="M1657" s="4">
        <v>-0.01</v>
      </c>
      <c r="N1657" t="s">
        <v>85</v>
      </c>
      <c r="O1657" s="4">
        <f t="shared" si="150"/>
        <v>0.38</v>
      </c>
      <c r="P1657" s="5">
        <f t="shared" si="151"/>
        <v>2.5999999999999999E-2</v>
      </c>
      <c r="Q1657" t="str">
        <f t="shared" si="152"/>
        <v>Negative ΔP</v>
      </c>
      <c r="R1657" t="str">
        <f t="shared" si="153"/>
        <v>Within Model #180 range</v>
      </c>
      <c r="S1657" s="4" t="str">
        <f t="shared" si="154"/>
        <v>Not measured</v>
      </c>
      <c r="T1657" t="s">
        <v>86</v>
      </c>
      <c r="U1657" s="8" t="s">
        <v>2355</v>
      </c>
      <c r="V1657" t="str">
        <f t="shared" si="155"/>
        <v>Tier 3</v>
      </c>
    </row>
    <row r="1658" spans="1:22">
      <c r="A1658" t="s">
        <v>2356</v>
      </c>
      <c r="B1658" t="s">
        <v>2131</v>
      </c>
      <c r="C1658" s="3">
        <v>46233.609027777777</v>
      </c>
      <c r="D1658" t="s">
        <v>2162</v>
      </c>
      <c r="E1658">
        <v>5</v>
      </c>
      <c r="F1658" s="4">
        <v>0</v>
      </c>
      <c r="G1658" s="4">
        <v>0.2</v>
      </c>
      <c r="H1658" s="4">
        <v>22.8</v>
      </c>
      <c r="I1658" s="4">
        <v>77</v>
      </c>
      <c r="J1658" s="4">
        <v>75.599999999999994</v>
      </c>
      <c r="K1658" s="4">
        <v>29.12</v>
      </c>
      <c r="L1658" s="4">
        <v>-7.0000000000000007E-2</v>
      </c>
      <c r="M1658" s="4">
        <v>-0.02</v>
      </c>
      <c r="N1658" t="s">
        <v>85</v>
      </c>
      <c r="O1658" s="4">
        <f t="shared" si="150"/>
        <v>0.54</v>
      </c>
      <c r="P1658" s="5">
        <f t="shared" si="151"/>
        <v>0</v>
      </c>
      <c r="Q1658" t="str">
        <f t="shared" si="152"/>
        <v>Negative ΔP</v>
      </c>
      <c r="R1658" t="str">
        <f t="shared" si="153"/>
        <v>Within Model #180 range</v>
      </c>
      <c r="S1658" s="4" t="str">
        <f t="shared" si="154"/>
        <v>Not measured</v>
      </c>
      <c r="T1658" t="s">
        <v>86</v>
      </c>
      <c r="U1658" s="8" t="s">
        <v>2355</v>
      </c>
      <c r="V1658" t="str">
        <f t="shared" si="155"/>
        <v>Tier 1</v>
      </c>
    </row>
    <row r="1659" spans="1:22">
      <c r="A1659" t="s">
        <v>2357</v>
      </c>
      <c r="B1659" t="s">
        <v>2131</v>
      </c>
      <c r="C1659" s="3">
        <v>46233.611111111109</v>
      </c>
      <c r="D1659" t="s">
        <v>2164</v>
      </c>
      <c r="E1659">
        <v>5</v>
      </c>
      <c r="F1659" s="4">
        <v>0.9</v>
      </c>
      <c r="G1659" s="4">
        <v>1.5</v>
      </c>
      <c r="H1659" s="4">
        <v>20.8</v>
      </c>
      <c r="I1659" s="4">
        <v>76.8</v>
      </c>
      <c r="J1659" s="4">
        <v>76.900000000000006</v>
      </c>
      <c r="K1659" s="4">
        <v>29.11</v>
      </c>
      <c r="L1659" s="4">
        <v>-0.05</v>
      </c>
      <c r="M1659" s="4">
        <v>-0.01</v>
      </c>
      <c r="N1659" t="s">
        <v>85</v>
      </c>
      <c r="O1659" s="4">
        <f t="shared" si="150"/>
        <v>0.38</v>
      </c>
      <c r="P1659" s="5">
        <f t="shared" si="151"/>
        <v>3.0000000000000001E-3</v>
      </c>
      <c r="Q1659" t="str">
        <f t="shared" si="152"/>
        <v>Negative ΔP</v>
      </c>
      <c r="R1659" t="str">
        <f t="shared" si="153"/>
        <v>Within Model #180 range</v>
      </c>
      <c r="S1659" s="4" t="str">
        <f t="shared" si="154"/>
        <v>Not measured</v>
      </c>
      <c r="T1659" t="s">
        <v>86</v>
      </c>
      <c r="U1659" s="8" t="s">
        <v>2358</v>
      </c>
      <c r="V1659" t="str">
        <f t="shared" si="155"/>
        <v>Tier 1</v>
      </c>
    </row>
    <row r="1660" spans="1:22">
      <c r="A1660" t="s">
        <v>2359</v>
      </c>
      <c r="B1660" t="s">
        <v>2131</v>
      </c>
      <c r="C1660" s="3">
        <v>46233.613888888889</v>
      </c>
      <c r="D1660" t="s">
        <v>2166</v>
      </c>
      <c r="E1660">
        <v>5</v>
      </c>
      <c r="F1660" s="4">
        <v>3.6</v>
      </c>
      <c r="G1660" s="4">
        <v>3.5</v>
      </c>
      <c r="H1660" s="4">
        <v>18.2</v>
      </c>
      <c r="I1660" s="4">
        <v>74.7</v>
      </c>
      <c r="J1660" s="4">
        <v>75.400000000000006</v>
      </c>
      <c r="K1660" s="4">
        <v>29.11</v>
      </c>
      <c r="L1660" s="4">
        <v>-0.03</v>
      </c>
      <c r="M1660" s="4">
        <v>-0.01</v>
      </c>
      <c r="N1660" t="s">
        <v>85</v>
      </c>
      <c r="O1660" s="4">
        <f t="shared" si="150"/>
        <v>0.38</v>
      </c>
      <c r="P1660" s="5">
        <f t="shared" si="151"/>
        <v>1.4E-2</v>
      </c>
      <c r="Q1660" t="str">
        <f t="shared" si="152"/>
        <v>Negative ΔP</v>
      </c>
      <c r="R1660" t="str">
        <f t="shared" si="153"/>
        <v>Within Model #180 range</v>
      </c>
      <c r="S1660" s="4" t="str">
        <f t="shared" si="154"/>
        <v>Not measured</v>
      </c>
      <c r="T1660" t="s">
        <v>86</v>
      </c>
      <c r="U1660" s="8" t="s">
        <v>2358</v>
      </c>
      <c r="V1660" t="str">
        <f t="shared" si="155"/>
        <v>Tier 3</v>
      </c>
    </row>
    <row r="1661" spans="1:22">
      <c r="A1661" t="s">
        <v>2360</v>
      </c>
      <c r="B1661" t="s">
        <v>2131</v>
      </c>
      <c r="C1661" s="3">
        <v>46233.615972222222</v>
      </c>
      <c r="D1661" t="s">
        <v>2168</v>
      </c>
      <c r="E1661">
        <v>5</v>
      </c>
      <c r="F1661" s="4">
        <v>0</v>
      </c>
      <c r="G1661" s="4">
        <v>0.6</v>
      </c>
      <c r="H1661" s="4">
        <v>22.2</v>
      </c>
      <c r="I1661" s="4">
        <v>77.2</v>
      </c>
      <c r="J1661" s="4">
        <v>76.7</v>
      </c>
      <c r="K1661" s="4">
        <v>29.1</v>
      </c>
      <c r="L1661" s="4">
        <v>-0.06</v>
      </c>
      <c r="M1661" s="4">
        <v>-0.01</v>
      </c>
      <c r="N1661" t="s">
        <v>85</v>
      </c>
      <c r="O1661" s="4">
        <f t="shared" si="150"/>
        <v>0.38</v>
      </c>
      <c r="P1661" s="5">
        <f t="shared" si="151"/>
        <v>0</v>
      </c>
      <c r="Q1661" t="str">
        <f t="shared" si="152"/>
        <v>Negative ΔP</v>
      </c>
      <c r="R1661" t="str">
        <f t="shared" si="153"/>
        <v>Within Model #180 range</v>
      </c>
      <c r="S1661" s="4" t="str">
        <f t="shared" si="154"/>
        <v>Not measured</v>
      </c>
      <c r="T1661" t="s">
        <v>86</v>
      </c>
      <c r="U1661" s="8" t="s">
        <v>2361</v>
      </c>
      <c r="V1661" t="str">
        <f t="shared" si="155"/>
        <v>Tier 1</v>
      </c>
    </row>
    <row r="1662" spans="1:22">
      <c r="A1662" t="s">
        <v>2362</v>
      </c>
      <c r="B1662" t="s">
        <v>2131</v>
      </c>
      <c r="C1662" s="3">
        <v>46233.617361111108</v>
      </c>
      <c r="D1662" t="s">
        <v>2170</v>
      </c>
      <c r="E1662">
        <v>5</v>
      </c>
      <c r="F1662" s="4">
        <v>0</v>
      </c>
      <c r="G1662" s="4">
        <v>0.3</v>
      </c>
      <c r="H1662" s="4">
        <v>23.2</v>
      </c>
      <c r="I1662" s="4">
        <v>76.5</v>
      </c>
      <c r="J1662" s="4">
        <v>75.3</v>
      </c>
      <c r="K1662" s="4">
        <v>29.1</v>
      </c>
      <c r="L1662" s="4">
        <v>-7.0000000000000007E-2</v>
      </c>
      <c r="M1662" s="4">
        <v>-0.02</v>
      </c>
      <c r="N1662" t="s">
        <v>85</v>
      </c>
      <c r="O1662" s="4">
        <f t="shared" si="150"/>
        <v>0.54</v>
      </c>
      <c r="P1662" s="5">
        <f t="shared" si="151"/>
        <v>0</v>
      </c>
      <c r="Q1662" t="str">
        <f t="shared" si="152"/>
        <v>Negative ΔP</v>
      </c>
      <c r="R1662" t="str">
        <f t="shared" si="153"/>
        <v>Within Model #180 range</v>
      </c>
      <c r="S1662" s="4" t="str">
        <f t="shared" si="154"/>
        <v>Not measured</v>
      </c>
      <c r="T1662" t="s">
        <v>86</v>
      </c>
      <c r="U1662" s="8" t="s">
        <v>2361</v>
      </c>
      <c r="V1662" t="str">
        <f t="shared" si="155"/>
        <v>Tier 1</v>
      </c>
    </row>
    <row r="1663" spans="1:22">
      <c r="A1663" t="s">
        <v>2363</v>
      </c>
      <c r="B1663" t="s">
        <v>2131</v>
      </c>
      <c r="C1663" s="3">
        <v>46233.620138888888</v>
      </c>
      <c r="D1663" t="s">
        <v>2172</v>
      </c>
      <c r="E1663">
        <v>5</v>
      </c>
      <c r="F1663" s="4">
        <v>5.7</v>
      </c>
      <c r="G1663" s="4">
        <v>4.7</v>
      </c>
      <c r="H1663" s="4">
        <v>17</v>
      </c>
      <c r="I1663" s="4">
        <v>72.599999999999994</v>
      </c>
      <c r="J1663" s="4">
        <v>76.099999999999994</v>
      </c>
      <c r="K1663" s="4">
        <v>29.1</v>
      </c>
      <c r="L1663" s="4">
        <v>-0.02</v>
      </c>
      <c r="M1663" s="4">
        <v>-0.01</v>
      </c>
      <c r="N1663" t="s">
        <v>85</v>
      </c>
      <c r="O1663" s="4">
        <f t="shared" si="150"/>
        <v>0.38</v>
      </c>
      <c r="P1663" s="5">
        <f t="shared" si="151"/>
        <v>2.1999999999999999E-2</v>
      </c>
      <c r="Q1663" t="str">
        <f t="shared" si="152"/>
        <v>Negative ΔP</v>
      </c>
      <c r="R1663" t="str">
        <f t="shared" si="153"/>
        <v>Within Model #180 range</v>
      </c>
      <c r="S1663" s="4" t="str">
        <f t="shared" si="154"/>
        <v>Not measured</v>
      </c>
      <c r="T1663" t="s">
        <v>86</v>
      </c>
      <c r="U1663" s="8" t="s">
        <v>2361</v>
      </c>
      <c r="V1663" t="str">
        <f t="shared" si="155"/>
        <v>Tier 3</v>
      </c>
    </row>
    <row r="1664" spans="1:22">
      <c r="A1664" t="s">
        <v>2364</v>
      </c>
      <c r="B1664" t="s">
        <v>2131</v>
      </c>
      <c r="C1664" s="3">
        <v>46233.62222222222</v>
      </c>
      <c r="D1664" t="s">
        <v>2175</v>
      </c>
      <c r="E1664">
        <v>5</v>
      </c>
      <c r="F1664" s="4">
        <v>0</v>
      </c>
      <c r="G1664" s="4">
        <v>0.4</v>
      </c>
      <c r="H1664" s="4">
        <v>22.6</v>
      </c>
      <c r="I1664" s="4">
        <v>77</v>
      </c>
      <c r="J1664" s="4">
        <v>75.8</v>
      </c>
      <c r="K1664" s="4">
        <v>29.11</v>
      </c>
      <c r="L1664" s="4">
        <v>-7.0000000000000007E-2</v>
      </c>
      <c r="M1664" s="4">
        <v>-0.02</v>
      </c>
      <c r="N1664" t="s">
        <v>85</v>
      </c>
      <c r="O1664" s="4">
        <f t="shared" si="150"/>
        <v>0.54</v>
      </c>
      <c r="P1664" s="5">
        <f t="shared" si="151"/>
        <v>0</v>
      </c>
      <c r="Q1664" t="str">
        <f t="shared" si="152"/>
        <v>Negative ΔP</v>
      </c>
      <c r="R1664" t="str">
        <f t="shared" si="153"/>
        <v>Within Model #180 range</v>
      </c>
      <c r="S1664" s="4" t="str">
        <f t="shared" si="154"/>
        <v>Not measured</v>
      </c>
      <c r="T1664" t="s">
        <v>86</v>
      </c>
      <c r="U1664" s="8" t="s">
        <v>2358</v>
      </c>
      <c r="V1664" t="str">
        <f t="shared" si="155"/>
        <v>Tier 1</v>
      </c>
    </row>
    <row r="1665" spans="1:22">
      <c r="A1665" t="s">
        <v>2365</v>
      </c>
      <c r="B1665" t="s">
        <v>2131</v>
      </c>
      <c r="C1665" s="3">
        <v>46233.624305555553</v>
      </c>
      <c r="D1665" t="s">
        <v>2177</v>
      </c>
      <c r="E1665">
        <v>5</v>
      </c>
      <c r="F1665" s="4">
        <v>1.8</v>
      </c>
      <c r="G1665" s="4">
        <v>2.2000000000000002</v>
      </c>
      <c r="H1665" s="4">
        <v>19.899999999999999</v>
      </c>
      <c r="I1665" s="4">
        <v>76.099999999999994</v>
      </c>
      <c r="J1665" s="4">
        <v>76.400000000000006</v>
      </c>
      <c r="K1665" s="4">
        <v>29.11</v>
      </c>
      <c r="L1665" s="4">
        <v>-0.05</v>
      </c>
      <c r="M1665" s="4">
        <v>-0.01</v>
      </c>
      <c r="N1665" t="s">
        <v>85</v>
      </c>
      <c r="O1665" s="4">
        <f t="shared" si="150"/>
        <v>0.38</v>
      </c>
      <c r="P1665" s="5">
        <f t="shared" si="151"/>
        <v>7.0000000000000001E-3</v>
      </c>
      <c r="Q1665" t="str">
        <f t="shared" si="152"/>
        <v>Negative ΔP</v>
      </c>
      <c r="R1665" t="str">
        <f t="shared" si="153"/>
        <v>Within Model #180 range</v>
      </c>
      <c r="S1665" s="4" t="str">
        <f t="shared" si="154"/>
        <v>Not measured</v>
      </c>
      <c r="T1665" t="s">
        <v>86</v>
      </c>
      <c r="U1665" s="8" t="s">
        <v>2358</v>
      </c>
      <c r="V1665" t="str">
        <f t="shared" si="155"/>
        <v>Tier 2</v>
      </c>
    </row>
    <row r="1666" spans="1:22">
      <c r="A1666" t="s">
        <v>2366</v>
      </c>
      <c r="B1666" t="s">
        <v>2131</v>
      </c>
      <c r="C1666" s="3">
        <v>46233.627083333333</v>
      </c>
      <c r="D1666" t="s">
        <v>2179</v>
      </c>
      <c r="E1666">
        <v>5</v>
      </c>
      <c r="F1666" s="4">
        <v>0</v>
      </c>
      <c r="G1666" s="4">
        <v>0.2</v>
      </c>
      <c r="H1666" s="4">
        <v>23.1</v>
      </c>
      <c r="I1666" s="4">
        <v>76.7</v>
      </c>
      <c r="J1666" s="4">
        <v>75.900000000000006</v>
      </c>
      <c r="K1666" s="4">
        <v>29.12</v>
      </c>
      <c r="L1666" s="4">
        <v>-7.0000000000000007E-2</v>
      </c>
      <c r="M1666" s="4">
        <v>-0.02</v>
      </c>
      <c r="N1666" t="s">
        <v>85</v>
      </c>
      <c r="O1666" s="4">
        <f t="shared" ref="O1666:O1729" si="156">IF(NOT(ISNUMBER(M1666)),"Not measured",IF(ABS(M1666)=0,0,IF(OR(ABS(M1666)&lt;0.01,ABS(M1666)&gt;24),"Not calculated",ROUND(3.8*SQRT(ABS(M1666)),2))))</f>
        <v>0.54</v>
      </c>
      <c r="P1666" s="5">
        <f t="shared" ref="P1666:P1729" si="157">IF(AND(ISNUMBER(O1666),ISNUMBER(F1666)),ROUND(O1666*F1666/100,3),IF(O1666="Not calculated","Not calculated","Not measured"))</f>
        <v>0</v>
      </c>
      <c r="Q1666" t="str">
        <f t="shared" ref="Q1666:Q1729" si="158">IF(NOT(ISNUMBER(M1666)),"Not measured",IF(M1666&gt;0,"Positive ΔP",IF(M1666&lt;0,"Negative ΔP","Zero ΔP")))</f>
        <v>Negative ΔP</v>
      </c>
      <c r="R1666" t="str">
        <f t="shared" ref="R1666:R1729" si="159">IF(NOT(ISNUMBER(M1666)),"Not measured",IF(ABS(M1666)=0,"Zero / below detection",IF(ABS(M1666)&lt;0.01,"Below table minimum",IF(ABS(M1666)&gt;24,"Above table maximum",IF(3.8*SQRT(ABS(M1666))&gt;10,"Above recommended range","Within Model #180 range")))))</f>
        <v>Within Model #180 range</v>
      </c>
      <c r="S1666" s="4" t="str">
        <f t="shared" ref="S1666:S1729" si="160">IF(AND(ISNUMBER(N1666),ISNUMBER(O1666)),ROUND(N1666-O1666,2),IF(O1666="Not calculated","Not calculated","Not measured"))</f>
        <v>Not measured</v>
      </c>
      <c r="T1666" t="s">
        <v>86</v>
      </c>
      <c r="U1666" s="8" t="s">
        <v>2355</v>
      </c>
      <c r="V1666" t="str">
        <f t="shared" ref="V1666:V1729" si="161">IF(NOT(ISNUMBER(F1666)),"Not Classified",IF(F1666&lt;=1.25,"Tier 1",IF(F1666&lt;2.5,"Tier 2","Tier 3")))</f>
        <v>Tier 1</v>
      </c>
    </row>
    <row r="1667" spans="1:22">
      <c r="A1667" t="s">
        <v>2367</v>
      </c>
      <c r="B1667" t="s">
        <v>2131</v>
      </c>
      <c r="C1667" s="3">
        <v>46233.628472222219</v>
      </c>
      <c r="D1667" t="s">
        <v>2181</v>
      </c>
      <c r="E1667">
        <v>5</v>
      </c>
      <c r="F1667" s="4">
        <v>7.9</v>
      </c>
      <c r="G1667" s="4">
        <v>5.8</v>
      </c>
      <c r="H1667" s="4">
        <v>15.7</v>
      </c>
      <c r="I1667" s="4">
        <v>70.599999999999994</v>
      </c>
      <c r="J1667" s="4">
        <v>76.599999999999994</v>
      </c>
      <c r="K1667" s="4">
        <v>29.12</v>
      </c>
      <c r="L1667" s="4">
        <v>0</v>
      </c>
      <c r="M1667" s="4">
        <v>0</v>
      </c>
      <c r="N1667" t="s">
        <v>85</v>
      </c>
      <c r="O1667" s="4">
        <f t="shared" si="156"/>
        <v>0</v>
      </c>
      <c r="P1667" s="5">
        <f t="shared" si="157"/>
        <v>0</v>
      </c>
      <c r="Q1667" t="str">
        <f t="shared" si="158"/>
        <v>Zero ΔP</v>
      </c>
      <c r="R1667" t="str">
        <f t="shared" si="159"/>
        <v>Zero / below detection</v>
      </c>
      <c r="S1667" s="4" t="str">
        <f t="shared" si="160"/>
        <v>Not measured</v>
      </c>
      <c r="T1667" t="s">
        <v>86</v>
      </c>
      <c r="U1667" s="8" t="s">
        <v>2355</v>
      </c>
      <c r="V1667" t="str">
        <f t="shared" si="161"/>
        <v>Tier 3</v>
      </c>
    </row>
    <row r="1668" spans="1:22">
      <c r="A1668" t="s">
        <v>2368</v>
      </c>
      <c r="B1668" t="s">
        <v>2131</v>
      </c>
      <c r="C1668" s="3">
        <v>46233.630555555559</v>
      </c>
      <c r="D1668" t="s">
        <v>2183</v>
      </c>
      <c r="E1668">
        <v>5</v>
      </c>
      <c r="F1668" s="4">
        <v>0</v>
      </c>
      <c r="G1668" s="4">
        <v>0.5</v>
      </c>
      <c r="H1668" s="4">
        <v>22.5</v>
      </c>
      <c r="I1668" s="4">
        <v>77</v>
      </c>
      <c r="J1668" s="4">
        <v>75.7</v>
      </c>
      <c r="K1668" s="4">
        <v>29.13</v>
      </c>
      <c r="L1668" s="4">
        <v>-7.0000000000000007E-2</v>
      </c>
      <c r="M1668" s="4">
        <v>-0.02</v>
      </c>
      <c r="N1668" t="s">
        <v>85</v>
      </c>
      <c r="O1668" s="4">
        <f t="shared" si="156"/>
        <v>0.54</v>
      </c>
      <c r="P1668" s="5">
        <f t="shared" si="157"/>
        <v>0</v>
      </c>
      <c r="Q1668" t="str">
        <f t="shared" si="158"/>
        <v>Negative ΔP</v>
      </c>
      <c r="R1668" t="str">
        <f t="shared" si="159"/>
        <v>Within Model #180 range</v>
      </c>
      <c r="S1668" s="4" t="str">
        <f t="shared" si="160"/>
        <v>Not measured</v>
      </c>
      <c r="T1668" t="s">
        <v>86</v>
      </c>
      <c r="U1668" s="8" t="s">
        <v>2352</v>
      </c>
      <c r="V1668" t="str">
        <f t="shared" si="161"/>
        <v>Tier 1</v>
      </c>
    </row>
    <row r="1669" spans="1:22">
      <c r="A1669" t="s">
        <v>2369</v>
      </c>
      <c r="B1669" t="s">
        <v>2131</v>
      </c>
      <c r="C1669" s="3">
        <v>46233.633333333331</v>
      </c>
      <c r="D1669" t="s">
        <v>2185</v>
      </c>
      <c r="E1669">
        <v>5</v>
      </c>
      <c r="F1669" s="4">
        <v>2.2000000000000002</v>
      </c>
      <c r="G1669" s="4">
        <v>2.7</v>
      </c>
      <c r="H1669" s="4">
        <v>19.399999999999999</v>
      </c>
      <c r="I1669" s="4">
        <v>75.7</v>
      </c>
      <c r="J1669" s="4">
        <v>76.3</v>
      </c>
      <c r="K1669" s="4">
        <v>29.13</v>
      </c>
      <c r="L1669" s="4">
        <v>-0.04</v>
      </c>
      <c r="M1669" s="4">
        <v>-0.01</v>
      </c>
      <c r="N1669" t="s">
        <v>85</v>
      </c>
      <c r="O1669" s="4">
        <f t="shared" si="156"/>
        <v>0.38</v>
      </c>
      <c r="P1669" s="5">
        <f t="shared" si="157"/>
        <v>8.0000000000000002E-3</v>
      </c>
      <c r="Q1669" t="str">
        <f t="shared" si="158"/>
        <v>Negative ΔP</v>
      </c>
      <c r="R1669" t="str">
        <f t="shared" si="159"/>
        <v>Within Model #180 range</v>
      </c>
      <c r="S1669" s="4" t="str">
        <f t="shared" si="160"/>
        <v>Not measured</v>
      </c>
      <c r="T1669" t="s">
        <v>86</v>
      </c>
      <c r="U1669" s="8" t="s">
        <v>2352</v>
      </c>
      <c r="V1669" t="str">
        <f t="shared" si="161"/>
        <v>Tier 2</v>
      </c>
    </row>
    <row r="1670" spans="1:22">
      <c r="A1670" t="s">
        <v>2370</v>
      </c>
      <c r="B1670" t="s">
        <v>2131</v>
      </c>
      <c r="C1670" s="3">
        <v>46233.635416666657</v>
      </c>
      <c r="D1670" t="s">
        <v>2187</v>
      </c>
      <c r="E1670">
        <v>5</v>
      </c>
      <c r="F1670" s="4">
        <v>0</v>
      </c>
      <c r="G1670" s="4">
        <v>0.3</v>
      </c>
      <c r="H1670" s="4">
        <v>22.9</v>
      </c>
      <c r="I1670" s="4">
        <v>76.8</v>
      </c>
      <c r="J1670" s="4">
        <v>75.5</v>
      </c>
      <c r="K1670" s="4">
        <v>29.14</v>
      </c>
      <c r="L1670" s="4">
        <v>-7.0000000000000007E-2</v>
      </c>
      <c r="M1670" s="4">
        <v>-0.02</v>
      </c>
      <c r="N1670" t="s">
        <v>85</v>
      </c>
      <c r="O1670" s="4">
        <f t="shared" si="156"/>
        <v>0.54</v>
      </c>
      <c r="P1670" s="5">
        <f t="shared" si="157"/>
        <v>0</v>
      </c>
      <c r="Q1670" t="str">
        <f t="shared" si="158"/>
        <v>Negative ΔP</v>
      </c>
      <c r="R1670" t="str">
        <f t="shared" si="159"/>
        <v>Within Model #180 range</v>
      </c>
      <c r="S1670" s="4" t="str">
        <f t="shared" si="160"/>
        <v>Not measured</v>
      </c>
      <c r="T1670" t="s">
        <v>86</v>
      </c>
      <c r="U1670" s="8" t="s">
        <v>2349</v>
      </c>
      <c r="V1670" t="str">
        <f t="shared" si="161"/>
        <v>Tier 1</v>
      </c>
    </row>
    <row r="1671" spans="1:22">
      <c r="A1671" t="s">
        <v>2371</v>
      </c>
      <c r="B1671" t="s">
        <v>2131</v>
      </c>
      <c r="C1671" s="3">
        <v>46233.636805555558</v>
      </c>
      <c r="D1671" t="s">
        <v>2189</v>
      </c>
      <c r="E1671">
        <v>5</v>
      </c>
      <c r="F1671" s="4">
        <v>4.3</v>
      </c>
      <c r="G1671" s="4">
        <v>3.9</v>
      </c>
      <c r="H1671" s="4">
        <v>18</v>
      </c>
      <c r="I1671" s="4">
        <v>73.8</v>
      </c>
      <c r="J1671" s="4">
        <v>76.8</v>
      </c>
      <c r="K1671" s="4">
        <v>29.14</v>
      </c>
      <c r="L1671" s="4">
        <v>-0.03</v>
      </c>
      <c r="M1671" s="4">
        <v>-0.01</v>
      </c>
      <c r="N1671" t="s">
        <v>85</v>
      </c>
      <c r="O1671" s="4">
        <f t="shared" si="156"/>
        <v>0.38</v>
      </c>
      <c r="P1671" s="5">
        <f t="shared" si="157"/>
        <v>1.6E-2</v>
      </c>
      <c r="Q1671" t="str">
        <f t="shared" si="158"/>
        <v>Negative ΔP</v>
      </c>
      <c r="R1671" t="str">
        <f t="shared" si="159"/>
        <v>Within Model #180 range</v>
      </c>
      <c r="S1671" s="4" t="str">
        <f t="shared" si="160"/>
        <v>Not measured</v>
      </c>
      <c r="T1671" t="s">
        <v>86</v>
      </c>
      <c r="U1671" s="8" t="s">
        <v>2349</v>
      </c>
      <c r="V1671" t="str">
        <f t="shared" si="161"/>
        <v>Tier 3</v>
      </c>
    </row>
    <row r="1672" spans="1:22">
      <c r="A1672" t="s">
        <v>2372</v>
      </c>
      <c r="B1672" t="s">
        <v>2131</v>
      </c>
      <c r="C1672" s="3">
        <v>46233.63958333333</v>
      </c>
      <c r="D1672" t="s">
        <v>2191</v>
      </c>
      <c r="E1672">
        <v>5</v>
      </c>
      <c r="F1672" s="4">
        <v>0</v>
      </c>
      <c r="G1672" s="4">
        <v>0.4</v>
      </c>
      <c r="H1672" s="4">
        <v>23</v>
      </c>
      <c r="I1672" s="4">
        <v>76.599999999999994</v>
      </c>
      <c r="J1672" s="4">
        <v>75.2</v>
      </c>
      <c r="K1672" s="4">
        <v>29.15</v>
      </c>
      <c r="L1672" s="4">
        <v>-7.0000000000000007E-2</v>
      </c>
      <c r="M1672" s="4">
        <v>-0.02</v>
      </c>
      <c r="N1672" t="s">
        <v>85</v>
      </c>
      <c r="O1672" s="4">
        <f t="shared" si="156"/>
        <v>0.54</v>
      </c>
      <c r="P1672" s="5">
        <f t="shared" si="157"/>
        <v>0</v>
      </c>
      <c r="Q1672" t="str">
        <f t="shared" si="158"/>
        <v>Negative ΔP</v>
      </c>
      <c r="R1672" t="str">
        <f t="shared" si="159"/>
        <v>Within Model #180 range</v>
      </c>
      <c r="S1672" s="4" t="str">
        <f t="shared" si="160"/>
        <v>Not measured</v>
      </c>
      <c r="T1672" t="s">
        <v>86</v>
      </c>
      <c r="U1672" s="8" t="s">
        <v>2346</v>
      </c>
      <c r="V1672" t="str">
        <f t="shared" si="161"/>
        <v>Tier 1</v>
      </c>
    </row>
    <row r="1673" spans="1:22">
      <c r="A1673" t="s">
        <v>2373</v>
      </c>
      <c r="B1673" t="s">
        <v>2131</v>
      </c>
      <c r="C1673" s="3">
        <v>46233.64166666667</v>
      </c>
      <c r="D1673" t="s">
        <v>2193</v>
      </c>
      <c r="E1673">
        <v>5</v>
      </c>
      <c r="F1673" s="4">
        <v>1.1000000000000001</v>
      </c>
      <c r="G1673" s="4">
        <v>1.6</v>
      </c>
      <c r="H1673" s="4">
        <v>20.6</v>
      </c>
      <c r="I1673" s="4">
        <v>76.7</v>
      </c>
      <c r="J1673" s="4">
        <v>76.5</v>
      </c>
      <c r="K1673" s="4">
        <v>29.15</v>
      </c>
      <c r="L1673" s="4">
        <v>-0.05</v>
      </c>
      <c r="M1673" s="4">
        <v>-0.01</v>
      </c>
      <c r="N1673" t="s">
        <v>85</v>
      </c>
      <c r="O1673" s="4">
        <f t="shared" si="156"/>
        <v>0.38</v>
      </c>
      <c r="P1673" s="5">
        <f t="shared" si="157"/>
        <v>4.0000000000000001E-3</v>
      </c>
      <c r="Q1673" t="str">
        <f t="shared" si="158"/>
        <v>Negative ΔP</v>
      </c>
      <c r="R1673" t="str">
        <f t="shared" si="159"/>
        <v>Within Model #180 range</v>
      </c>
      <c r="S1673" s="4" t="str">
        <f t="shared" si="160"/>
        <v>Not measured</v>
      </c>
      <c r="T1673" t="s">
        <v>86</v>
      </c>
      <c r="U1673" s="8" t="s">
        <v>2346</v>
      </c>
      <c r="V1673" t="str">
        <f t="shared" si="161"/>
        <v>Tier 1</v>
      </c>
    </row>
    <row r="1674" spans="1:22">
      <c r="A1674" t="s">
        <v>2374</v>
      </c>
      <c r="B1674" t="s">
        <v>2131</v>
      </c>
      <c r="C1674" s="3">
        <v>46233.643750000003</v>
      </c>
      <c r="D1674" t="s">
        <v>2195</v>
      </c>
      <c r="E1674">
        <v>5</v>
      </c>
      <c r="F1674" s="4">
        <v>6.2</v>
      </c>
      <c r="G1674" s="4">
        <v>5.0999999999999996</v>
      </c>
      <c r="H1674" s="4">
        <v>16.600000000000001</v>
      </c>
      <c r="I1674" s="4">
        <v>72.099999999999994</v>
      </c>
      <c r="J1674" s="4">
        <v>75.599999999999994</v>
      </c>
      <c r="K1674" s="4">
        <v>29.16</v>
      </c>
      <c r="L1674" s="4">
        <v>-0.01</v>
      </c>
      <c r="M1674" s="4">
        <v>-0.01</v>
      </c>
      <c r="N1674" t="s">
        <v>85</v>
      </c>
      <c r="O1674" s="4">
        <f t="shared" si="156"/>
        <v>0.38</v>
      </c>
      <c r="P1674" s="5">
        <f t="shared" si="157"/>
        <v>2.4E-2</v>
      </c>
      <c r="Q1674" t="str">
        <f t="shared" si="158"/>
        <v>Negative ΔP</v>
      </c>
      <c r="R1674" t="str">
        <f t="shared" si="159"/>
        <v>Within Model #180 range</v>
      </c>
      <c r="S1674" s="4" t="str">
        <f t="shared" si="160"/>
        <v>Not measured</v>
      </c>
      <c r="T1674" t="s">
        <v>86</v>
      </c>
      <c r="U1674" s="8" t="s">
        <v>2343</v>
      </c>
      <c r="V1674" t="str">
        <f t="shared" si="161"/>
        <v>Tier 3</v>
      </c>
    </row>
    <row r="1675" spans="1:22">
      <c r="A1675" t="s">
        <v>2375</v>
      </c>
      <c r="B1675" t="s">
        <v>2131</v>
      </c>
      <c r="C1675" s="3">
        <v>46233.646527777782</v>
      </c>
      <c r="D1675" t="s">
        <v>2197</v>
      </c>
      <c r="E1675">
        <v>5</v>
      </c>
      <c r="F1675" s="4">
        <v>0</v>
      </c>
      <c r="G1675" s="4">
        <v>0.2</v>
      </c>
      <c r="H1675" s="4">
        <v>23.2</v>
      </c>
      <c r="I1675" s="4">
        <v>76.599999999999994</v>
      </c>
      <c r="J1675" s="4">
        <v>76.7</v>
      </c>
      <c r="K1675" s="4">
        <v>29.16</v>
      </c>
      <c r="L1675" s="4">
        <v>-7.0000000000000007E-2</v>
      </c>
      <c r="M1675" s="4">
        <v>-0.02</v>
      </c>
      <c r="N1675" t="s">
        <v>85</v>
      </c>
      <c r="O1675" s="4">
        <f t="shared" si="156"/>
        <v>0.54</v>
      </c>
      <c r="P1675" s="5">
        <f t="shared" si="157"/>
        <v>0</v>
      </c>
      <c r="Q1675" t="str">
        <f t="shared" si="158"/>
        <v>Negative ΔP</v>
      </c>
      <c r="R1675" t="str">
        <f t="shared" si="159"/>
        <v>Within Model #180 range</v>
      </c>
      <c r="S1675" s="4" t="str">
        <f t="shared" si="160"/>
        <v>Not measured</v>
      </c>
      <c r="T1675" t="s">
        <v>86</v>
      </c>
      <c r="U1675" s="8" t="s">
        <v>2343</v>
      </c>
      <c r="V1675" t="str">
        <f t="shared" si="161"/>
        <v>Tier 1</v>
      </c>
    </row>
    <row r="1676" spans="1:22">
      <c r="A1676" t="s">
        <v>2376</v>
      </c>
      <c r="B1676" t="s">
        <v>2131</v>
      </c>
      <c r="C1676" s="3">
        <v>46233.647916666669</v>
      </c>
      <c r="D1676" t="s">
        <v>2199</v>
      </c>
      <c r="E1676">
        <v>5</v>
      </c>
      <c r="F1676" s="4">
        <v>3</v>
      </c>
      <c r="G1676" s="4">
        <v>3.2</v>
      </c>
      <c r="H1676" s="4">
        <v>18.7</v>
      </c>
      <c r="I1676" s="4">
        <v>75.099999999999994</v>
      </c>
      <c r="J1676" s="4">
        <v>75.400000000000006</v>
      </c>
      <c r="K1676" s="4">
        <v>29.17</v>
      </c>
      <c r="L1676" s="4">
        <v>-0.04</v>
      </c>
      <c r="M1676" s="4">
        <v>-0.01</v>
      </c>
      <c r="N1676" t="s">
        <v>85</v>
      </c>
      <c r="O1676" s="4">
        <f t="shared" si="156"/>
        <v>0.38</v>
      </c>
      <c r="P1676" s="5">
        <f t="shared" si="157"/>
        <v>1.0999999999999999E-2</v>
      </c>
      <c r="Q1676" t="str">
        <f t="shared" si="158"/>
        <v>Negative ΔP</v>
      </c>
      <c r="R1676" t="str">
        <f t="shared" si="159"/>
        <v>Within Model #180 range</v>
      </c>
      <c r="S1676" s="4" t="str">
        <f t="shared" si="160"/>
        <v>Not measured</v>
      </c>
      <c r="T1676" t="s">
        <v>86</v>
      </c>
      <c r="U1676" s="8" t="s">
        <v>2340</v>
      </c>
      <c r="V1676" t="str">
        <f t="shared" si="161"/>
        <v>Tier 3</v>
      </c>
    </row>
    <row r="1677" spans="1:22">
      <c r="A1677" t="s">
        <v>2377</v>
      </c>
      <c r="B1677" t="s">
        <v>2131</v>
      </c>
      <c r="C1677" s="3">
        <v>46233.65</v>
      </c>
      <c r="D1677" t="s">
        <v>2201</v>
      </c>
      <c r="E1677">
        <v>5</v>
      </c>
      <c r="F1677" s="4">
        <v>0</v>
      </c>
      <c r="G1677" s="4">
        <v>0.3</v>
      </c>
      <c r="H1677" s="4">
        <v>22.8</v>
      </c>
      <c r="I1677" s="4">
        <v>76.900000000000006</v>
      </c>
      <c r="J1677" s="4">
        <v>76.2</v>
      </c>
      <c r="K1677" s="4">
        <v>29.17</v>
      </c>
      <c r="L1677" s="4">
        <v>-7.0000000000000007E-2</v>
      </c>
      <c r="M1677" s="4">
        <v>-0.02</v>
      </c>
      <c r="N1677" t="s">
        <v>85</v>
      </c>
      <c r="O1677" s="4">
        <f t="shared" si="156"/>
        <v>0.54</v>
      </c>
      <c r="P1677" s="5">
        <f t="shared" si="157"/>
        <v>0</v>
      </c>
      <c r="Q1677" t="str">
        <f t="shared" si="158"/>
        <v>Negative ΔP</v>
      </c>
      <c r="R1677" t="str">
        <f t="shared" si="159"/>
        <v>Within Model #180 range</v>
      </c>
      <c r="S1677" s="4" t="str">
        <f t="shared" si="160"/>
        <v>Not measured</v>
      </c>
      <c r="T1677" t="s">
        <v>86</v>
      </c>
      <c r="U1677" s="8" t="s">
        <v>2340</v>
      </c>
      <c r="V1677" t="str">
        <f t="shared" si="161"/>
        <v>Tier 1</v>
      </c>
    </row>
    <row r="1678" spans="1:22">
      <c r="A1678" t="s">
        <v>2378</v>
      </c>
      <c r="B1678" t="s">
        <v>2131</v>
      </c>
      <c r="C1678" s="3">
        <v>46233.652777777781</v>
      </c>
      <c r="D1678" t="s">
        <v>2203</v>
      </c>
      <c r="E1678">
        <v>5</v>
      </c>
      <c r="F1678" s="4">
        <v>5.0999999999999996</v>
      </c>
      <c r="G1678" s="4">
        <v>4.5</v>
      </c>
      <c r="H1678" s="4">
        <v>17.399999999999999</v>
      </c>
      <c r="I1678" s="4">
        <v>73</v>
      </c>
      <c r="J1678" s="4">
        <v>75.8</v>
      </c>
      <c r="K1678" s="4">
        <v>29.18</v>
      </c>
      <c r="L1678" s="4">
        <v>-0.02</v>
      </c>
      <c r="M1678" s="4">
        <v>-0.01</v>
      </c>
      <c r="N1678" t="s">
        <v>85</v>
      </c>
      <c r="O1678" s="4">
        <f t="shared" si="156"/>
        <v>0.38</v>
      </c>
      <c r="P1678" s="5">
        <f t="shared" si="157"/>
        <v>1.9E-2</v>
      </c>
      <c r="Q1678" t="str">
        <f t="shared" si="158"/>
        <v>Negative ΔP</v>
      </c>
      <c r="R1678" t="str">
        <f t="shared" si="159"/>
        <v>Within Model #180 range</v>
      </c>
      <c r="S1678" s="4" t="str">
        <f t="shared" si="160"/>
        <v>Not measured</v>
      </c>
      <c r="T1678" t="s">
        <v>86</v>
      </c>
      <c r="U1678" s="8" t="s">
        <v>2338</v>
      </c>
      <c r="V1678" t="str">
        <f t="shared" si="161"/>
        <v>Tier 3</v>
      </c>
    </row>
    <row r="1679" spans="1:22">
      <c r="A1679" t="s">
        <v>2379</v>
      </c>
      <c r="B1679" t="s">
        <v>2131</v>
      </c>
      <c r="C1679" s="3">
        <v>46233.654861111107</v>
      </c>
      <c r="D1679" t="s">
        <v>2205</v>
      </c>
      <c r="E1679">
        <v>5</v>
      </c>
      <c r="F1679" s="4">
        <v>0</v>
      </c>
      <c r="G1679" s="4">
        <v>0.4</v>
      </c>
      <c r="H1679" s="4">
        <v>23.1</v>
      </c>
      <c r="I1679" s="4">
        <v>76.5</v>
      </c>
      <c r="J1679" s="4">
        <v>76.900000000000006</v>
      </c>
      <c r="K1679" s="4">
        <v>29.19</v>
      </c>
      <c r="L1679" s="4">
        <v>-7.0000000000000007E-2</v>
      </c>
      <c r="M1679" s="4">
        <v>-0.02</v>
      </c>
      <c r="N1679" t="s">
        <v>85</v>
      </c>
      <c r="O1679" s="4">
        <f t="shared" si="156"/>
        <v>0.54</v>
      </c>
      <c r="P1679" s="5">
        <f t="shared" si="157"/>
        <v>0</v>
      </c>
      <c r="Q1679" t="str">
        <f t="shared" si="158"/>
        <v>Negative ΔP</v>
      </c>
      <c r="R1679" t="str">
        <f t="shared" si="159"/>
        <v>Within Model #180 range</v>
      </c>
      <c r="S1679" s="4" t="str">
        <f t="shared" si="160"/>
        <v>Not measured</v>
      </c>
      <c r="T1679" t="s">
        <v>86</v>
      </c>
      <c r="U1679" s="8" t="s">
        <v>2380</v>
      </c>
      <c r="V1679" t="str">
        <f t="shared" si="161"/>
        <v>Tier 1</v>
      </c>
    </row>
    <row r="1680" spans="1:22">
      <c r="A1680" t="s">
        <v>2381</v>
      </c>
      <c r="B1680" t="s">
        <v>2382</v>
      </c>
      <c r="C1680" s="2">
        <v>46008</v>
      </c>
      <c r="D1680" t="s">
        <v>2383</v>
      </c>
      <c r="E1680">
        <v>1</v>
      </c>
      <c r="F1680" s="4">
        <v>0.1</v>
      </c>
      <c r="G1680" s="4">
        <v>0.1</v>
      </c>
      <c r="H1680" s="4">
        <v>21</v>
      </c>
      <c r="I1680" s="4">
        <v>78.8</v>
      </c>
      <c r="J1680" s="4">
        <v>38.6</v>
      </c>
      <c r="K1680" s="4">
        <v>29.42</v>
      </c>
      <c r="L1680" t="s">
        <v>85</v>
      </c>
      <c r="M1680" t="s">
        <v>85</v>
      </c>
      <c r="N1680" t="s">
        <v>85</v>
      </c>
      <c r="O1680" s="4" t="str">
        <f t="shared" si="156"/>
        <v>Not measured</v>
      </c>
      <c r="P1680" s="5" t="str">
        <f t="shared" si="157"/>
        <v>Not measured</v>
      </c>
      <c r="Q1680" t="str">
        <f t="shared" si="158"/>
        <v>Not measured</v>
      </c>
      <c r="R1680" t="str">
        <f t="shared" si="159"/>
        <v>Not measured</v>
      </c>
      <c r="S1680" s="4" t="str">
        <f t="shared" si="160"/>
        <v>Not measured</v>
      </c>
      <c r="T1680" t="s">
        <v>86</v>
      </c>
      <c r="U1680" s="8" t="s">
        <v>2384</v>
      </c>
      <c r="V1680" t="str">
        <f t="shared" si="161"/>
        <v>Tier 1</v>
      </c>
    </row>
    <row r="1681" spans="1:22">
      <c r="A1681" t="s">
        <v>2386</v>
      </c>
      <c r="B1681" t="s">
        <v>2382</v>
      </c>
      <c r="C1681" s="2">
        <v>46008</v>
      </c>
      <c r="D1681" t="s">
        <v>2387</v>
      </c>
      <c r="E1681">
        <v>1</v>
      </c>
      <c r="F1681" s="4">
        <v>0.1</v>
      </c>
      <c r="G1681" s="4">
        <v>0.1</v>
      </c>
      <c r="H1681" s="4">
        <v>21.3</v>
      </c>
      <c r="I1681" s="4">
        <v>78.599999999999994</v>
      </c>
      <c r="J1681" s="4">
        <v>42.9</v>
      </c>
      <c r="K1681" s="4">
        <v>29.42</v>
      </c>
      <c r="L1681" t="s">
        <v>85</v>
      </c>
      <c r="M1681" t="s">
        <v>85</v>
      </c>
      <c r="N1681" t="s">
        <v>85</v>
      </c>
      <c r="O1681" s="4" t="str">
        <f t="shared" si="156"/>
        <v>Not measured</v>
      </c>
      <c r="P1681" s="5" t="str">
        <f t="shared" si="157"/>
        <v>Not measured</v>
      </c>
      <c r="Q1681" t="str">
        <f t="shared" si="158"/>
        <v>Not measured</v>
      </c>
      <c r="R1681" t="str">
        <f t="shared" si="159"/>
        <v>Not measured</v>
      </c>
      <c r="S1681" s="4" t="str">
        <f t="shared" si="160"/>
        <v>Not measured</v>
      </c>
      <c r="T1681" t="s">
        <v>86</v>
      </c>
      <c r="U1681" s="8" t="s">
        <v>2384</v>
      </c>
      <c r="V1681" t="str">
        <f t="shared" si="161"/>
        <v>Tier 1</v>
      </c>
    </row>
    <row r="1682" spans="1:22">
      <c r="A1682" t="s">
        <v>2388</v>
      </c>
      <c r="B1682" t="s">
        <v>2382</v>
      </c>
      <c r="C1682" s="2">
        <v>46008</v>
      </c>
      <c r="D1682" t="s">
        <v>2389</v>
      </c>
      <c r="E1682">
        <v>1</v>
      </c>
      <c r="F1682" s="4">
        <v>0</v>
      </c>
      <c r="G1682" s="4">
        <v>0.1</v>
      </c>
      <c r="H1682" s="4">
        <v>21.6</v>
      </c>
      <c r="I1682" s="4">
        <v>78.3</v>
      </c>
      <c r="J1682" s="4">
        <v>42.8</v>
      </c>
      <c r="K1682" s="4">
        <v>29.42</v>
      </c>
      <c r="L1682" t="s">
        <v>85</v>
      </c>
      <c r="M1682" t="s">
        <v>85</v>
      </c>
      <c r="N1682" t="s">
        <v>85</v>
      </c>
      <c r="O1682" s="4" t="str">
        <f t="shared" si="156"/>
        <v>Not measured</v>
      </c>
      <c r="P1682" s="5" t="str">
        <f t="shared" si="157"/>
        <v>Not measured</v>
      </c>
      <c r="Q1682" t="str">
        <f t="shared" si="158"/>
        <v>Not measured</v>
      </c>
      <c r="R1682" t="str">
        <f t="shared" si="159"/>
        <v>Not measured</v>
      </c>
      <c r="S1682" s="4" t="str">
        <f t="shared" si="160"/>
        <v>Not measured</v>
      </c>
      <c r="T1682" t="s">
        <v>86</v>
      </c>
      <c r="U1682" s="8" t="s">
        <v>2384</v>
      </c>
      <c r="V1682" t="str">
        <f t="shared" si="161"/>
        <v>Tier 1</v>
      </c>
    </row>
    <row r="1683" spans="1:22">
      <c r="A1683" t="s">
        <v>2390</v>
      </c>
      <c r="B1683" t="s">
        <v>2382</v>
      </c>
      <c r="C1683" s="2">
        <v>46008</v>
      </c>
      <c r="D1683" t="s">
        <v>2391</v>
      </c>
      <c r="E1683">
        <v>1</v>
      </c>
      <c r="F1683" s="4">
        <v>0.1</v>
      </c>
      <c r="G1683" s="4">
        <v>0.1</v>
      </c>
      <c r="H1683" s="4">
        <v>21.8</v>
      </c>
      <c r="I1683" s="4">
        <v>78</v>
      </c>
      <c r="J1683" s="4">
        <v>42.2</v>
      </c>
      <c r="K1683" s="4">
        <v>29.42</v>
      </c>
      <c r="L1683" t="s">
        <v>85</v>
      </c>
      <c r="M1683" t="s">
        <v>85</v>
      </c>
      <c r="N1683" t="s">
        <v>85</v>
      </c>
      <c r="O1683" s="4" t="str">
        <f t="shared" si="156"/>
        <v>Not measured</v>
      </c>
      <c r="P1683" s="5" t="str">
        <f t="shared" si="157"/>
        <v>Not measured</v>
      </c>
      <c r="Q1683" t="str">
        <f t="shared" si="158"/>
        <v>Not measured</v>
      </c>
      <c r="R1683" t="str">
        <f t="shared" si="159"/>
        <v>Not measured</v>
      </c>
      <c r="S1683" s="4" t="str">
        <f t="shared" si="160"/>
        <v>Not measured</v>
      </c>
      <c r="T1683" t="s">
        <v>86</v>
      </c>
      <c r="U1683" s="8" t="s">
        <v>2384</v>
      </c>
      <c r="V1683" t="str">
        <f t="shared" si="161"/>
        <v>Tier 1</v>
      </c>
    </row>
    <row r="1684" spans="1:22">
      <c r="A1684" t="s">
        <v>2392</v>
      </c>
      <c r="B1684" t="s">
        <v>2382</v>
      </c>
      <c r="C1684" s="2">
        <v>46008</v>
      </c>
      <c r="D1684" t="s">
        <v>2393</v>
      </c>
      <c r="E1684">
        <v>1</v>
      </c>
      <c r="F1684" s="4">
        <v>0</v>
      </c>
      <c r="G1684" s="4">
        <v>0.1</v>
      </c>
      <c r="H1684" s="4">
        <v>22.1</v>
      </c>
      <c r="I1684" s="4">
        <v>77.8</v>
      </c>
      <c r="J1684" s="4">
        <v>43.3</v>
      </c>
      <c r="K1684" s="4">
        <v>29.42</v>
      </c>
      <c r="L1684" t="s">
        <v>85</v>
      </c>
      <c r="M1684" t="s">
        <v>85</v>
      </c>
      <c r="N1684" t="s">
        <v>85</v>
      </c>
      <c r="O1684" s="4" t="str">
        <f t="shared" si="156"/>
        <v>Not measured</v>
      </c>
      <c r="P1684" s="5" t="str">
        <f t="shared" si="157"/>
        <v>Not measured</v>
      </c>
      <c r="Q1684" t="str">
        <f t="shared" si="158"/>
        <v>Not measured</v>
      </c>
      <c r="R1684" t="str">
        <f t="shared" si="159"/>
        <v>Not measured</v>
      </c>
      <c r="S1684" s="4" t="str">
        <f t="shared" si="160"/>
        <v>Not measured</v>
      </c>
      <c r="T1684" t="s">
        <v>86</v>
      </c>
      <c r="U1684" s="8" t="s">
        <v>2384</v>
      </c>
      <c r="V1684" t="str">
        <f t="shared" si="161"/>
        <v>Tier 1</v>
      </c>
    </row>
    <row r="1685" spans="1:22">
      <c r="A1685" t="s">
        <v>2394</v>
      </c>
      <c r="B1685" t="s">
        <v>2382</v>
      </c>
      <c r="C1685" s="2">
        <v>46008</v>
      </c>
      <c r="D1685" t="s">
        <v>2395</v>
      </c>
      <c r="E1685">
        <v>1</v>
      </c>
      <c r="F1685" s="4">
        <v>0.1</v>
      </c>
      <c r="G1685" s="4">
        <v>0.1</v>
      </c>
      <c r="H1685" s="4">
        <v>22.3</v>
      </c>
      <c r="I1685" s="4">
        <v>77.5</v>
      </c>
      <c r="J1685" s="4">
        <v>38.200000000000003</v>
      </c>
      <c r="K1685" s="4">
        <v>29.42</v>
      </c>
      <c r="L1685" t="s">
        <v>85</v>
      </c>
      <c r="M1685" t="s">
        <v>85</v>
      </c>
      <c r="N1685" t="s">
        <v>85</v>
      </c>
      <c r="O1685" s="4" t="str">
        <f t="shared" si="156"/>
        <v>Not measured</v>
      </c>
      <c r="P1685" s="5" t="str">
        <f t="shared" si="157"/>
        <v>Not measured</v>
      </c>
      <c r="Q1685" t="str">
        <f t="shared" si="158"/>
        <v>Not measured</v>
      </c>
      <c r="R1685" t="str">
        <f t="shared" si="159"/>
        <v>Not measured</v>
      </c>
      <c r="S1685" s="4" t="str">
        <f t="shared" si="160"/>
        <v>Not measured</v>
      </c>
      <c r="T1685" t="s">
        <v>86</v>
      </c>
      <c r="U1685" s="8" t="s">
        <v>2384</v>
      </c>
      <c r="V1685" t="str">
        <f t="shared" si="161"/>
        <v>Tier 1</v>
      </c>
    </row>
    <row r="1686" spans="1:22">
      <c r="A1686" t="s">
        <v>2396</v>
      </c>
      <c r="B1686" t="s">
        <v>2382</v>
      </c>
      <c r="C1686" s="2">
        <v>46008</v>
      </c>
      <c r="D1686" t="s">
        <v>2397</v>
      </c>
      <c r="E1686">
        <v>1</v>
      </c>
      <c r="F1686" s="4">
        <v>0</v>
      </c>
      <c r="G1686" s="4">
        <v>0.1</v>
      </c>
      <c r="H1686" s="4">
        <v>22.4</v>
      </c>
      <c r="I1686" s="4">
        <v>77.400000000000006</v>
      </c>
      <c r="J1686" s="4">
        <v>40.799999999999997</v>
      </c>
      <c r="K1686" s="4">
        <v>29.42</v>
      </c>
      <c r="L1686" t="s">
        <v>85</v>
      </c>
      <c r="M1686" t="s">
        <v>85</v>
      </c>
      <c r="N1686" t="s">
        <v>85</v>
      </c>
      <c r="O1686" s="4" t="str">
        <f t="shared" si="156"/>
        <v>Not measured</v>
      </c>
      <c r="P1686" s="5" t="str">
        <f t="shared" si="157"/>
        <v>Not measured</v>
      </c>
      <c r="Q1686" t="str">
        <f t="shared" si="158"/>
        <v>Not measured</v>
      </c>
      <c r="R1686" t="str">
        <f t="shared" si="159"/>
        <v>Not measured</v>
      </c>
      <c r="S1686" s="4" t="str">
        <f t="shared" si="160"/>
        <v>Not measured</v>
      </c>
      <c r="T1686" t="s">
        <v>86</v>
      </c>
      <c r="U1686" s="8" t="s">
        <v>2384</v>
      </c>
      <c r="V1686" t="str">
        <f t="shared" si="161"/>
        <v>Tier 1</v>
      </c>
    </row>
    <row r="1687" spans="1:22">
      <c r="A1687" t="s">
        <v>2398</v>
      </c>
      <c r="B1687" t="s">
        <v>2382</v>
      </c>
      <c r="C1687" s="2">
        <v>46008</v>
      </c>
      <c r="D1687" t="s">
        <v>2399</v>
      </c>
      <c r="E1687">
        <v>1</v>
      </c>
      <c r="F1687" s="4">
        <v>0.1</v>
      </c>
      <c r="G1687" s="4">
        <v>0.1</v>
      </c>
      <c r="H1687" s="4">
        <v>22.8</v>
      </c>
      <c r="I1687" s="4">
        <v>77.099999999999994</v>
      </c>
      <c r="J1687" s="4">
        <v>48.5</v>
      </c>
      <c r="K1687" s="4">
        <v>29.42</v>
      </c>
      <c r="L1687" t="s">
        <v>85</v>
      </c>
      <c r="M1687" t="s">
        <v>85</v>
      </c>
      <c r="N1687" t="s">
        <v>85</v>
      </c>
      <c r="O1687" s="4" t="str">
        <f t="shared" si="156"/>
        <v>Not measured</v>
      </c>
      <c r="P1687" s="5" t="str">
        <f t="shared" si="157"/>
        <v>Not measured</v>
      </c>
      <c r="Q1687" t="str">
        <f t="shared" si="158"/>
        <v>Not measured</v>
      </c>
      <c r="R1687" t="str">
        <f t="shared" si="159"/>
        <v>Not measured</v>
      </c>
      <c r="S1687" s="4" t="str">
        <f t="shared" si="160"/>
        <v>Not measured</v>
      </c>
      <c r="T1687" t="s">
        <v>86</v>
      </c>
      <c r="U1687" s="8" t="s">
        <v>2384</v>
      </c>
      <c r="V1687" t="str">
        <f t="shared" si="161"/>
        <v>Tier 1</v>
      </c>
    </row>
    <row r="1688" spans="1:22">
      <c r="A1688" t="s">
        <v>2400</v>
      </c>
      <c r="B1688" t="s">
        <v>2382</v>
      </c>
      <c r="C1688" s="2">
        <v>46008</v>
      </c>
      <c r="D1688" t="s">
        <v>2401</v>
      </c>
      <c r="E1688">
        <v>1</v>
      </c>
      <c r="F1688" s="4">
        <v>0</v>
      </c>
      <c r="G1688" s="4">
        <v>0.1</v>
      </c>
      <c r="H1688" s="4">
        <v>22.8</v>
      </c>
      <c r="I1688" s="4">
        <v>77</v>
      </c>
      <c r="J1688" s="4">
        <v>43.6</v>
      </c>
      <c r="K1688" s="4">
        <v>29.42</v>
      </c>
      <c r="L1688" t="s">
        <v>85</v>
      </c>
      <c r="M1688" t="s">
        <v>85</v>
      </c>
      <c r="N1688" t="s">
        <v>85</v>
      </c>
      <c r="O1688" s="4" t="str">
        <f t="shared" si="156"/>
        <v>Not measured</v>
      </c>
      <c r="P1688" s="5" t="str">
        <f t="shared" si="157"/>
        <v>Not measured</v>
      </c>
      <c r="Q1688" t="str">
        <f t="shared" si="158"/>
        <v>Not measured</v>
      </c>
      <c r="R1688" t="str">
        <f t="shared" si="159"/>
        <v>Not measured</v>
      </c>
      <c r="S1688" s="4" t="str">
        <f t="shared" si="160"/>
        <v>Not measured</v>
      </c>
      <c r="T1688" t="s">
        <v>86</v>
      </c>
      <c r="U1688" s="8" t="s">
        <v>2384</v>
      </c>
      <c r="V1688" t="str">
        <f t="shared" si="161"/>
        <v>Tier 1</v>
      </c>
    </row>
    <row r="1689" spans="1:22">
      <c r="A1689" t="s">
        <v>2402</v>
      </c>
      <c r="B1689" t="s">
        <v>2382</v>
      </c>
      <c r="C1689" s="2">
        <v>46008</v>
      </c>
      <c r="D1689" t="s">
        <v>2403</v>
      </c>
      <c r="E1689">
        <v>1</v>
      </c>
      <c r="F1689" s="4">
        <v>0</v>
      </c>
      <c r="G1689" s="4">
        <v>0.1</v>
      </c>
      <c r="H1689" s="4">
        <v>22.7</v>
      </c>
      <c r="I1689" s="4">
        <v>77</v>
      </c>
      <c r="J1689" s="4">
        <v>44</v>
      </c>
      <c r="K1689" s="4">
        <v>29.42</v>
      </c>
      <c r="L1689" t="s">
        <v>85</v>
      </c>
      <c r="M1689" t="s">
        <v>85</v>
      </c>
      <c r="N1689" t="s">
        <v>85</v>
      </c>
      <c r="O1689" s="4" t="str">
        <f t="shared" si="156"/>
        <v>Not measured</v>
      </c>
      <c r="P1689" s="5" t="str">
        <f t="shared" si="157"/>
        <v>Not measured</v>
      </c>
      <c r="Q1689" t="str">
        <f t="shared" si="158"/>
        <v>Not measured</v>
      </c>
      <c r="R1689" t="str">
        <f t="shared" si="159"/>
        <v>Not measured</v>
      </c>
      <c r="S1689" s="4" t="str">
        <f t="shared" si="160"/>
        <v>Not measured</v>
      </c>
      <c r="T1689" t="s">
        <v>86</v>
      </c>
      <c r="U1689" s="8" t="s">
        <v>2384</v>
      </c>
      <c r="V1689" t="str">
        <f t="shared" si="161"/>
        <v>Tier 1</v>
      </c>
    </row>
    <row r="1690" spans="1:22">
      <c r="A1690" t="s">
        <v>2404</v>
      </c>
      <c r="B1690" t="s">
        <v>2382</v>
      </c>
      <c r="C1690" s="2">
        <v>46008</v>
      </c>
      <c r="D1690" t="s">
        <v>2405</v>
      </c>
      <c r="E1690">
        <v>1</v>
      </c>
      <c r="F1690" s="4">
        <v>0.1</v>
      </c>
      <c r="G1690" s="4">
        <v>0.1</v>
      </c>
      <c r="H1690" s="4">
        <v>22.9</v>
      </c>
      <c r="I1690" s="4">
        <v>77</v>
      </c>
      <c r="J1690" s="4">
        <v>43.6</v>
      </c>
      <c r="K1690" s="4">
        <v>29.42</v>
      </c>
      <c r="L1690" t="s">
        <v>85</v>
      </c>
      <c r="M1690" t="s">
        <v>85</v>
      </c>
      <c r="N1690" t="s">
        <v>85</v>
      </c>
      <c r="O1690" s="4" t="str">
        <f t="shared" si="156"/>
        <v>Not measured</v>
      </c>
      <c r="P1690" s="5" t="str">
        <f t="shared" si="157"/>
        <v>Not measured</v>
      </c>
      <c r="Q1690" t="str">
        <f t="shared" si="158"/>
        <v>Not measured</v>
      </c>
      <c r="R1690" t="str">
        <f t="shared" si="159"/>
        <v>Not measured</v>
      </c>
      <c r="S1690" s="4" t="str">
        <f t="shared" si="160"/>
        <v>Not measured</v>
      </c>
      <c r="T1690" t="s">
        <v>86</v>
      </c>
      <c r="U1690" s="8" t="s">
        <v>2384</v>
      </c>
      <c r="V1690" t="str">
        <f t="shared" si="161"/>
        <v>Tier 1</v>
      </c>
    </row>
    <row r="1691" spans="1:22">
      <c r="A1691" t="s">
        <v>2406</v>
      </c>
      <c r="B1691" t="s">
        <v>2382</v>
      </c>
      <c r="C1691" s="2">
        <v>46008</v>
      </c>
      <c r="D1691" t="s">
        <v>2407</v>
      </c>
      <c r="E1691">
        <v>1</v>
      </c>
      <c r="F1691" s="4">
        <v>23</v>
      </c>
      <c r="G1691" s="4">
        <v>11.4</v>
      </c>
      <c r="H1691" s="4">
        <v>12.1</v>
      </c>
      <c r="I1691" s="4">
        <v>53.5</v>
      </c>
      <c r="J1691" s="4">
        <v>43.8</v>
      </c>
      <c r="K1691" s="4">
        <v>29.42</v>
      </c>
      <c r="L1691" t="s">
        <v>85</v>
      </c>
      <c r="M1691" t="s">
        <v>85</v>
      </c>
      <c r="N1691" t="s">
        <v>85</v>
      </c>
      <c r="O1691" s="4" t="str">
        <f t="shared" si="156"/>
        <v>Not measured</v>
      </c>
      <c r="P1691" s="5" t="str">
        <f t="shared" si="157"/>
        <v>Not measured</v>
      </c>
      <c r="Q1691" t="str">
        <f t="shared" si="158"/>
        <v>Not measured</v>
      </c>
      <c r="R1691" t="str">
        <f t="shared" si="159"/>
        <v>Not measured</v>
      </c>
      <c r="S1691" s="4" t="str">
        <f t="shared" si="160"/>
        <v>Not measured</v>
      </c>
      <c r="T1691" t="s">
        <v>86</v>
      </c>
      <c r="U1691" s="8" t="s">
        <v>2384</v>
      </c>
      <c r="V1691" t="str">
        <f t="shared" si="161"/>
        <v>Tier 3</v>
      </c>
    </row>
    <row r="1692" spans="1:22">
      <c r="A1692" t="s">
        <v>2408</v>
      </c>
      <c r="B1692" t="s">
        <v>2382</v>
      </c>
      <c r="C1692" s="2">
        <v>46008</v>
      </c>
      <c r="D1692" t="s">
        <v>2409</v>
      </c>
      <c r="E1692">
        <v>1</v>
      </c>
      <c r="F1692" s="4">
        <v>14.2</v>
      </c>
      <c r="G1692" s="4">
        <v>7.6</v>
      </c>
      <c r="H1692" s="4">
        <v>14.3</v>
      </c>
      <c r="I1692" s="4">
        <v>63.4</v>
      </c>
      <c r="J1692" s="4">
        <v>44</v>
      </c>
      <c r="K1692" s="4">
        <v>29.42</v>
      </c>
      <c r="L1692" t="s">
        <v>85</v>
      </c>
      <c r="M1692" t="s">
        <v>85</v>
      </c>
      <c r="N1692" t="s">
        <v>85</v>
      </c>
      <c r="O1692" s="4" t="str">
        <f t="shared" si="156"/>
        <v>Not measured</v>
      </c>
      <c r="P1692" s="5" t="str">
        <f t="shared" si="157"/>
        <v>Not measured</v>
      </c>
      <c r="Q1692" t="str">
        <f t="shared" si="158"/>
        <v>Not measured</v>
      </c>
      <c r="R1692" t="str">
        <f t="shared" si="159"/>
        <v>Not measured</v>
      </c>
      <c r="S1692" s="4" t="str">
        <f t="shared" si="160"/>
        <v>Not measured</v>
      </c>
      <c r="T1692" t="s">
        <v>86</v>
      </c>
      <c r="U1692" s="8" t="s">
        <v>2384</v>
      </c>
      <c r="V1692" t="str">
        <f t="shared" si="161"/>
        <v>Tier 3</v>
      </c>
    </row>
    <row r="1693" spans="1:22">
      <c r="A1693" t="s">
        <v>2410</v>
      </c>
      <c r="B1693" t="s">
        <v>2382</v>
      </c>
      <c r="C1693" s="2">
        <v>46008</v>
      </c>
      <c r="D1693" t="s">
        <v>2411</v>
      </c>
      <c r="E1693">
        <v>1</v>
      </c>
      <c r="F1693" s="4">
        <v>0.1</v>
      </c>
      <c r="G1693" s="4">
        <v>0.1</v>
      </c>
      <c r="H1693" s="4">
        <v>21.9</v>
      </c>
      <c r="I1693" s="4">
        <v>77.900000000000006</v>
      </c>
      <c r="J1693" s="4">
        <v>43.3</v>
      </c>
      <c r="K1693" s="4">
        <v>29.42</v>
      </c>
      <c r="L1693" t="s">
        <v>85</v>
      </c>
      <c r="M1693" t="s">
        <v>85</v>
      </c>
      <c r="N1693" t="s">
        <v>85</v>
      </c>
      <c r="O1693" s="4" t="str">
        <f t="shared" si="156"/>
        <v>Not measured</v>
      </c>
      <c r="P1693" s="5" t="str">
        <f t="shared" si="157"/>
        <v>Not measured</v>
      </c>
      <c r="Q1693" t="str">
        <f t="shared" si="158"/>
        <v>Not measured</v>
      </c>
      <c r="R1693" t="str">
        <f t="shared" si="159"/>
        <v>Not measured</v>
      </c>
      <c r="S1693" s="4" t="str">
        <f t="shared" si="160"/>
        <v>Not measured</v>
      </c>
      <c r="T1693" t="s">
        <v>86</v>
      </c>
      <c r="U1693" s="8" t="s">
        <v>2384</v>
      </c>
      <c r="V1693" t="str">
        <f t="shared" si="161"/>
        <v>Tier 1</v>
      </c>
    </row>
    <row r="1694" spans="1:22">
      <c r="A1694" t="s">
        <v>2412</v>
      </c>
      <c r="B1694" t="s">
        <v>2382</v>
      </c>
      <c r="C1694" s="2">
        <v>46008</v>
      </c>
      <c r="D1694" t="s">
        <v>2413</v>
      </c>
      <c r="E1694">
        <v>1</v>
      </c>
      <c r="F1694" s="4">
        <v>3.5</v>
      </c>
      <c r="G1694" s="4">
        <v>1.6</v>
      </c>
      <c r="H1694" s="4">
        <v>21.4</v>
      </c>
      <c r="I1694" s="4">
        <v>73.400000000000006</v>
      </c>
      <c r="J1694" s="4">
        <v>32.6</v>
      </c>
      <c r="K1694" s="4">
        <v>29.42</v>
      </c>
      <c r="L1694" t="s">
        <v>85</v>
      </c>
      <c r="M1694" t="s">
        <v>85</v>
      </c>
      <c r="N1694" t="s">
        <v>85</v>
      </c>
      <c r="O1694" s="4" t="str">
        <f t="shared" si="156"/>
        <v>Not measured</v>
      </c>
      <c r="P1694" s="5" t="str">
        <f t="shared" si="157"/>
        <v>Not measured</v>
      </c>
      <c r="Q1694" t="str">
        <f t="shared" si="158"/>
        <v>Not measured</v>
      </c>
      <c r="R1694" t="str">
        <f t="shared" si="159"/>
        <v>Not measured</v>
      </c>
      <c r="S1694" s="4" t="str">
        <f t="shared" si="160"/>
        <v>Not measured</v>
      </c>
      <c r="T1694" t="s">
        <v>86</v>
      </c>
      <c r="U1694" s="8" t="s">
        <v>2384</v>
      </c>
      <c r="V1694" t="str">
        <f t="shared" si="161"/>
        <v>Tier 3</v>
      </c>
    </row>
    <row r="1695" spans="1:22">
      <c r="A1695" t="s">
        <v>2414</v>
      </c>
      <c r="B1695" t="s">
        <v>2382</v>
      </c>
      <c r="C1695" s="2">
        <v>46008</v>
      </c>
      <c r="D1695" t="s">
        <v>2415</v>
      </c>
      <c r="E1695">
        <v>1</v>
      </c>
      <c r="F1695" s="4">
        <v>1.8</v>
      </c>
      <c r="G1695" s="4">
        <v>0.7</v>
      </c>
      <c r="H1695" s="4">
        <v>22.3</v>
      </c>
      <c r="I1695" s="4">
        <v>75.3</v>
      </c>
      <c r="J1695" s="4">
        <v>35.9</v>
      </c>
      <c r="K1695" s="4">
        <v>29.42</v>
      </c>
      <c r="L1695" t="s">
        <v>85</v>
      </c>
      <c r="M1695" t="s">
        <v>85</v>
      </c>
      <c r="N1695" t="s">
        <v>85</v>
      </c>
      <c r="O1695" s="4" t="str">
        <f t="shared" si="156"/>
        <v>Not measured</v>
      </c>
      <c r="P1695" s="5" t="str">
        <f t="shared" si="157"/>
        <v>Not measured</v>
      </c>
      <c r="Q1695" t="str">
        <f t="shared" si="158"/>
        <v>Not measured</v>
      </c>
      <c r="R1695" t="str">
        <f t="shared" si="159"/>
        <v>Not measured</v>
      </c>
      <c r="S1695" s="4" t="str">
        <f t="shared" si="160"/>
        <v>Not measured</v>
      </c>
      <c r="T1695" t="s">
        <v>86</v>
      </c>
      <c r="U1695" s="8" t="s">
        <v>2384</v>
      </c>
      <c r="V1695" t="str">
        <f t="shared" si="161"/>
        <v>Tier 2</v>
      </c>
    </row>
    <row r="1696" spans="1:22">
      <c r="A1696" t="s">
        <v>2416</v>
      </c>
      <c r="B1696" t="s">
        <v>2382</v>
      </c>
      <c r="C1696" s="2">
        <v>46008</v>
      </c>
      <c r="D1696" t="s">
        <v>2417</v>
      </c>
      <c r="E1696">
        <v>1</v>
      </c>
      <c r="F1696" s="4">
        <v>0.1</v>
      </c>
      <c r="G1696" s="4">
        <v>0.1</v>
      </c>
      <c r="H1696" s="4">
        <v>23</v>
      </c>
      <c r="I1696" s="4">
        <v>76.8</v>
      </c>
      <c r="J1696" s="4">
        <v>41.9</v>
      </c>
      <c r="K1696" s="4">
        <v>29.42</v>
      </c>
      <c r="L1696" t="s">
        <v>85</v>
      </c>
      <c r="M1696" t="s">
        <v>85</v>
      </c>
      <c r="N1696" t="s">
        <v>85</v>
      </c>
      <c r="O1696" s="4" t="str">
        <f t="shared" si="156"/>
        <v>Not measured</v>
      </c>
      <c r="P1696" s="5" t="str">
        <f t="shared" si="157"/>
        <v>Not measured</v>
      </c>
      <c r="Q1696" t="str">
        <f t="shared" si="158"/>
        <v>Not measured</v>
      </c>
      <c r="R1696" t="str">
        <f t="shared" si="159"/>
        <v>Not measured</v>
      </c>
      <c r="S1696" s="4" t="str">
        <f t="shared" si="160"/>
        <v>Not measured</v>
      </c>
      <c r="T1696" t="s">
        <v>86</v>
      </c>
      <c r="U1696" s="8" t="s">
        <v>2384</v>
      </c>
      <c r="V1696" t="str">
        <f t="shared" si="161"/>
        <v>Tier 1</v>
      </c>
    </row>
    <row r="1697" spans="1:22">
      <c r="A1697" t="s">
        <v>2418</v>
      </c>
      <c r="B1697" t="s">
        <v>2382</v>
      </c>
      <c r="C1697" s="2">
        <v>46008</v>
      </c>
      <c r="D1697" t="s">
        <v>2419</v>
      </c>
      <c r="E1697">
        <v>1</v>
      </c>
      <c r="F1697" s="4">
        <v>1</v>
      </c>
      <c r="G1697" s="4">
        <v>0.7</v>
      </c>
      <c r="H1697" s="4">
        <v>22.5</v>
      </c>
      <c r="I1697" s="4">
        <v>75.900000000000006</v>
      </c>
      <c r="J1697" s="4">
        <v>42.8</v>
      </c>
      <c r="K1697" s="4">
        <v>29.42</v>
      </c>
      <c r="L1697" t="s">
        <v>85</v>
      </c>
      <c r="M1697" t="s">
        <v>85</v>
      </c>
      <c r="N1697" t="s">
        <v>85</v>
      </c>
      <c r="O1697" s="4" t="str">
        <f t="shared" si="156"/>
        <v>Not measured</v>
      </c>
      <c r="P1697" s="5" t="str">
        <f t="shared" si="157"/>
        <v>Not measured</v>
      </c>
      <c r="Q1697" t="str">
        <f t="shared" si="158"/>
        <v>Not measured</v>
      </c>
      <c r="R1697" t="str">
        <f t="shared" si="159"/>
        <v>Not measured</v>
      </c>
      <c r="S1697" s="4" t="str">
        <f t="shared" si="160"/>
        <v>Not measured</v>
      </c>
      <c r="T1697" t="s">
        <v>86</v>
      </c>
      <c r="U1697" s="8" t="s">
        <v>2384</v>
      </c>
      <c r="V1697" t="str">
        <f t="shared" si="161"/>
        <v>Tier 1</v>
      </c>
    </row>
    <row r="1698" spans="1:22">
      <c r="A1698" t="s">
        <v>2420</v>
      </c>
      <c r="B1698" t="s">
        <v>2382</v>
      </c>
      <c r="C1698" s="2">
        <v>46008</v>
      </c>
      <c r="D1698" t="s">
        <v>2421</v>
      </c>
      <c r="E1698">
        <v>1</v>
      </c>
      <c r="F1698" s="4">
        <v>2.6</v>
      </c>
      <c r="G1698" s="4">
        <v>1.2</v>
      </c>
      <c r="H1698" s="4">
        <v>22.1</v>
      </c>
      <c r="I1698" s="4">
        <v>74.2</v>
      </c>
      <c r="J1698" s="4">
        <v>44</v>
      </c>
      <c r="K1698" s="4">
        <v>29.42</v>
      </c>
      <c r="L1698" t="s">
        <v>85</v>
      </c>
      <c r="M1698" t="s">
        <v>85</v>
      </c>
      <c r="N1698" t="s">
        <v>85</v>
      </c>
      <c r="O1698" s="4" t="str">
        <f t="shared" si="156"/>
        <v>Not measured</v>
      </c>
      <c r="P1698" s="5" t="str">
        <f t="shared" si="157"/>
        <v>Not measured</v>
      </c>
      <c r="Q1698" t="str">
        <f t="shared" si="158"/>
        <v>Not measured</v>
      </c>
      <c r="R1698" t="str">
        <f t="shared" si="159"/>
        <v>Not measured</v>
      </c>
      <c r="S1698" s="4" t="str">
        <f t="shared" si="160"/>
        <v>Not measured</v>
      </c>
      <c r="T1698" t="s">
        <v>86</v>
      </c>
      <c r="U1698" s="8" t="s">
        <v>2384</v>
      </c>
      <c r="V1698" t="str">
        <f t="shared" si="161"/>
        <v>Tier 3</v>
      </c>
    </row>
    <row r="1699" spans="1:22">
      <c r="A1699" t="s">
        <v>2422</v>
      </c>
      <c r="B1699" t="s">
        <v>2382</v>
      </c>
      <c r="C1699" s="2">
        <v>46008</v>
      </c>
      <c r="D1699" t="s">
        <v>2423</v>
      </c>
      <c r="E1699">
        <v>1</v>
      </c>
      <c r="F1699" s="4">
        <v>0.1</v>
      </c>
      <c r="G1699" s="4">
        <v>0.1</v>
      </c>
      <c r="H1699" s="4">
        <v>23</v>
      </c>
      <c r="I1699" s="4">
        <v>76.8</v>
      </c>
      <c r="J1699" s="4">
        <v>44.4</v>
      </c>
      <c r="K1699" s="4">
        <v>29.42</v>
      </c>
      <c r="L1699" t="s">
        <v>85</v>
      </c>
      <c r="M1699" t="s">
        <v>85</v>
      </c>
      <c r="N1699" t="s">
        <v>85</v>
      </c>
      <c r="O1699" s="4" t="str">
        <f t="shared" si="156"/>
        <v>Not measured</v>
      </c>
      <c r="P1699" s="5" t="str">
        <f t="shared" si="157"/>
        <v>Not measured</v>
      </c>
      <c r="Q1699" t="str">
        <f t="shared" si="158"/>
        <v>Not measured</v>
      </c>
      <c r="R1699" t="str">
        <f t="shared" si="159"/>
        <v>Not measured</v>
      </c>
      <c r="S1699" s="4" t="str">
        <f t="shared" si="160"/>
        <v>Not measured</v>
      </c>
      <c r="T1699" t="s">
        <v>86</v>
      </c>
      <c r="U1699" s="8" t="s">
        <v>2384</v>
      </c>
      <c r="V1699" t="str">
        <f t="shared" si="161"/>
        <v>Tier 1</v>
      </c>
    </row>
    <row r="1700" spans="1:22">
      <c r="A1700" t="s">
        <v>2424</v>
      </c>
      <c r="B1700" t="s">
        <v>2382</v>
      </c>
      <c r="C1700" s="2">
        <v>46008</v>
      </c>
      <c r="D1700" t="s">
        <v>2425</v>
      </c>
      <c r="E1700">
        <v>1</v>
      </c>
      <c r="F1700" s="4">
        <v>0.2</v>
      </c>
      <c r="G1700" s="4">
        <v>0.3</v>
      </c>
      <c r="H1700" s="4">
        <v>20.7</v>
      </c>
      <c r="I1700" s="4">
        <v>78.8</v>
      </c>
      <c r="J1700" s="4">
        <v>47.1</v>
      </c>
      <c r="K1700" s="4">
        <v>29.42</v>
      </c>
      <c r="L1700" t="s">
        <v>85</v>
      </c>
      <c r="M1700" t="s">
        <v>85</v>
      </c>
      <c r="N1700" t="s">
        <v>85</v>
      </c>
      <c r="O1700" s="4" t="str">
        <f t="shared" si="156"/>
        <v>Not measured</v>
      </c>
      <c r="P1700" s="5" t="str">
        <f t="shared" si="157"/>
        <v>Not measured</v>
      </c>
      <c r="Q1700" t="str">
        <f t="shared" si="158"/>
        <v>Not measured</v>
      </c>
      <c r="R1700" t="str">
        <f t="shared" si="159"/>
        <v>Not measured</v>
      </c>
      <c r="S1700" s="4" t="str">
        <f t="shared" si="160"/>
        <v>Not measured</v>
      </c>
      <c r="T1700" t="s">
        <v>86</v>
      </c>
      <c r="U1700" s="8" t="s">
        <v>2384</v>
      </c>
      <c r="V1700" t="str">
        <f t="shared" si="161"/>
        <v>Tier 1</v>
      </c>
    </row>
    <row r="1701" spans="1:22">
      <c r="A1701" t="s">
        <v>2426</v>
      </c>
      <c r="B1701" t="s">
        <v>2382</v>
      </c>
      <c r="C1701" s="2">
        <v>46008</v>
      </c>
      <c r="D1701" t="s">
        <v>2427</v>
      </c>
      <c r="E1701">
        <v>1</v>
      </c>
      <c r="F1701" s="4">
        <v>0.1</v>
      </c>
      <c r="G1701" s="4">
        <v>0.1</v>
      </c>
      <c r="H1701" s="4">
        <v>23.1</v>
      </c>
      <c r="I1701" s="4">
        <v>76.599999999999994</v>
      </c>
      <c r="J1701" s="4">
        <v>45.6</v>
      </c>
      <c r="K1701" s="4">
        <v>29.42</v>
      </c>
      <c r="L1701" t="s">
        <v>85</v>
      </c>
      <c r="M1701" t="s">
        <v>85</v>
      </c>
      <c r="N1701" t="s">
        <v>85</v>
      </c>
      <c r="O1701" s="4" t="str">
        <f t="shared" si="156"/>
        <v>Not measured</v>
      </c>
      <c r="P1701" s="5" t="str">
        <f t="shared" si="157"/>
        <v>Not measured</v>
      </c>
      <c r="Q1701" t="str">
        <f t="shared" si="158"/>
        <v>Not measured</v>
      </c>
      <c r="R1701" t="str">
        <f t="shared" si="159"/>
        <v>Not measured</v>
      </c>
      <c r="S1701" s="4" t="str">
        <f t="shared" si="160"/>
        <v>Not measured</v>
      </c>
      <c r="T1701" t="s">
        <v>86</v>
      </c>
      <c r="U1701" s="8" t="s">
        <v>2384</v>
      </c>
      <c r="V1701" t="str">
        <f t="shared" si="161"/>
        <v>Tier 1</v>
      </c>
    </row>
    <row r="1702" spans="1:22">
      <c r="A1702" t="s">
        <v>2428</v>
      </c>
      <c r="B1702" t="s">
        <v>2382</v>
      </c>
      <c r="C1702" s="2">
        <v>46008</v>
      </c>
      <c r="D1702" t="s">
        <v>2429</v>
      </c>
      <c r="E1702">
        <v>1</v>
      </c>
      <c r="F1702" s="4">
        <v>0.1</v>
      </c>
      <c r="G1702" s="4">
        <v>0.1</v>
      </c>
      <c r="H1702" s="4">
        <v>23.2</v>
      </c>
      <c r="I1702" s="4">
        <v>76.599999999999994</v>
      </c>
      <c r="J1702" s="4">
        <v>44.9</v>
      </c>
      <c r="K1702" s="4">
        <v>29.42</v>
      </c>
      <c r="L1702" t="s">
        <v>85</v>
      </c>
      <c r="M1702" t="s">
        <v>85</v>
      </c>
      <c r="N1702" t="s">
        <v>85</v>
      </c>
      <c r="O1702" s="4" t="str">
        <f t="shared" si="156"/>
        <v>Not measured</v>
      </c>
      <c r="P1702" s="5" t="str">
        <f t="shared" si="157"/>
        <v>Not measured</v>
      </c>
      <c r="Q1702" t="str">
        <f t="shared" si="158"/>
        <v>Not measured</v>
      </c>
      <c r="R1702" t="str">
        <f t="shared" si="159"/>
        <v>Not measured</v>
      </c>
      <c r="S1702" s="4" t="str">
        <f t="shared" si="160"/>
        <v>Not measured</v>
      </c>
      <c r="T1702" t="s">
        <v>86</v>
      </c>
      <c r="U1702" s="8" t="s">
        <v>2384</v>
      </c>
      <c r="V1702" t="str">
        <f t="shared" si="161"/>
        <v>Tier 1</v>
      </c>
    </row>
    <row r="1703" spans="1:22">
      <c r="A1703" t="s">
        <v>2430</v>
      </c>
      <c r="B1703" t="s">
        <v>2382</v>
      </c>
      <c r="C1703" s="2">
        <v>46008</v>
      </c>
      <c r="D1703" t="s">
        <v>2431</v>
      </c>
      <c r="E1703">
        <v>1</v>
      </c>
      <c r="F1703" s="4">
        <v>0.7</v>
      </c>
      <c r="G1703" s="4">
        <v>0.2</v>
      </c>
      <c r="H1703" s="4">
        <v>22.8</v>
      </c>
      <c r="I1703" s="4">
        <v>76.3</v>
      </c>
      <c r="J1703" s="4">
        <v>45.7</v>
      </c>
      <c r="K1703" s="4">
        <v>29.42</v>
      </c>
      <c r="L1703" t="s">
        <v>85</v>
      </c>
      <c r="M1703" t="s">
        <v>85</v>
      </c>
      <c r="N1703" t="s">
        <v>85</v>
      </c>
      <c r="O1703" s="4" t="str">
        <f t="shared" si="156"/>
        <v>Not measured</v>
      </c>
      <c r="P1703" s="5" t="str">
        <f t="shared" si="157"/>
        <v>Not measured</v>
      </c>
      <c r="Q1703" t="str">
        <f t="shared" si="158"/>
        <v>Not measured</v>
      </c>
      <c r="R1703" t="str">
        <f t="shared" si="159"/>
        <v>Not measured</v>
      </c>
      <c r="S1703" s="4" t="str">
        <f t="shared" si="160"/>
        <v>Not measured</v>
      </c>
      <c r="T1703" t="s">
        <v>86</v>
      </c>
      <c r="U1703" s="8" t="s">
        <v>2384</v>
      </c>
      <c r="V1703" t="str">
        <f t="shared" si="161"/>
        <v>Tier 1</v>
      </c>
    </row>
    <row r="1704" spans="1:22">
      <c r="A1704" t="s">
        <v>2432</v>
      </c>
      <c r="B1704" t="s">
        <v>2382</v>
      </c>
      <c r="C1704" s="2">
        <v>46008</v>
      </c>
      <c r="D1704" t="s">
        <v>2433</v>
      </c>
      <c r="E1704">
        <v>1</v>
      </c>
      <c r="F1704" s="4">
        <v>0.1</v>
      </c>
      <c r="G1704" s="4">
        <v>0.1</v>
      </c>
      <c r="H1704" s="4">
        <v>23.2</v>
      </c>
      <c r="I1704" s="4">
        <v>76.599999999999994</v>
      </c>
      <c r="J1704" s="4">
        <v>46.9</v>
      </c>
      <c r="K1704" s="4">
        <v>29.42</v>
      </c>
      <c r="L1704" t="s">
        <v>85</v>
      </c>
      <c r="M1704" t="s">
        <v>85</v>
      </c>
      <c r="N1704" t="s">
        <v>85</v>
      </c>
      <c r="O1704" s="4" t="str">
        <f t="shared" si="156"/>
        <v>Not measured</v>
      </c>
      <c r="P1704" s="5" t="str">
        <f t="shared" si="157"/>
        <v>Not measured</v>
      </c>
      <c r="Q1704" t="str">
        <f t="shared" si="158"/>
        <v>Not measured</v>
      </c>
      <c r="R1704" t="str">
        <f t="shared" si="159"/>
        <v>Not measured</v>
      </c>
      <c r="S1704" s="4" t="str">
        <f t="shared" si="160"/>
        <v>Not measured</v>
      </c>
      <c r="T1704" t="s">
        <v>86</v>
      </c>
      <c r="U1704" s="8" t="s">
        <v>2384</v>
      </c>
      <c r="V1704" t="str">
        <f t="shared" si="161"/>
        <v>Tier 1</v>
      </c>
    </row>
    <row r="1705" spans="1:22">
      <c r="A1705" t="s">
        <v>2434</v>
      </c>
      <c r="B1705" t="s">
        <v>2382</v>
      </c>
      <c r="C1705" s="2">
        <v>46008</v>
      </c>
      <c r="D1705" t="s">
        <v>2435</v>
      </c>
      <c r="E1705">
        <v>1</v>
      </c>
      <c r="F1705" s="4">
        <v>0.1</v>
      </c>
      <c r="G1705" s="4">
        <v>0.1</v>
      </c>
      <c r="H1705" s="4">
        <v>23.2</v>
      </c>
      <c r="I1705" s="4">
        <v>76.5</v>
      </c>
      <c r="J1705" s="4">
        <v>41.7</v>
      </c>
      <c r="K1705" s="4">
        <v>29.42</v>
      </c>
      <c r="L1705" t="s">
        <v>85</v>
      </c>
      <c r="M1705" t="s">
        <v>85</v>
      </c>
      <c r="N1705" t="s">
        <v>85</v>
      </c>
      <c r="O1705" s="4" t="str">
        <f t="shared" si="156"/>
        <v>Not measured</v>
      </c>
      <c r="P1705" s="5" t="str">
        <f t="shared" si="157"/>
        <v>Not measured</v>
      </c>
      <c r="Q1705" t="str">
        <f t="shared" si="158"/>
        <v>Not measured</v>
      </c>
      <c r="R1705" t="str">
        <f t="shared" si="159"/>
        <v>Not measured</v>
      </c>
      <c r="S1705" s="4" t="str">
        <f t="shared" si="160"/>
        <v>Not measured</v>
      </c>
      <c r="T1705" t="s">
        <v>86</v>
      </c>
      <c r="U1705" s="8" t="s">
        <v>2384</v>
      </c>
      <c r="V1705" t="str">
        <f t="shared" si="161"/>
        <v>Tier 1</v>
      </c>
    </row>
    <row r="1706" spans="1:22">
      <c r="A1706" t="s">
        <v>2436</v>
      </c>
      <c r="B1706" t="s">
        <v>2382</v>
      </c>
      <c r="C1706" s="2">
        <v>46008</v>
      </c>
      <c r="D1706" t="s">
        <v>2437</v>
      </c>
      <c r="E1706">
        <v>1</v>
      </c>
      <c r="F1706" s="4">
        <v>1.2</v>
      </c>
      <c r="G1706" s="4">
        <v>0.6</v>
      </c>
      <c r="H1706" s="4">
        <v>22.7</v>
      </c>
      <c r="I1706" s="4">
        <v>75.5</v>
      </c>
      <c r="J1706" s="4">
        <v>41.4</v>
      </c>
      <c r="K1706" s="4">
        <v>29.42</v>
      </c>
      <c r="L1706" t="s">
        <v>85</v>
      </c>
      <c r="M1706" t="s">
        <v>85</v>
      </c>
      <c r="N1706" t="s">
        <v>85</v>
      </c>
      <c r="O1706" s="4" t="str">
        <f t="shared" si="156"/>
        <v>Not measured</v>
      </c>
      <c r="P1706" s="5" t="str">
        <f t="shared" si="157"/>
        <v>Not measured</v>
      </c>
      <c r="Q1706" t="str">
        <f t="shared" si="158"/>
        <v>Not measured</v>
      </c>
      <c r="R1706" t="str">
        <f t="shared" si="159"/>
        <v>Not measured</v>
      </c>
      <c r="S1706" s="4" t="str">
        <f t="shared" si="160"/>
        <v>Not measured</v>
      </c>
      <c r="T1706" t="s">
        <v>86</v>
      </c>
      <c r="U1706" s="8" t="s">
        <v>2384</v>
      </c>
      <c r="V1706" t="str">
        <f t="shared" si="161"/>
        <v>Tier 1</v>
      </c>
    </row>
    <row r="1707" spans="1:22">
      <c r="A1707" t="s">
        <v>2438</v>
      </c>
      <c r="B1707" t="s">
        <v>2382</v>
      </c>
      <c r="C1707" s="2">
        <v>46008</v>
      </c>
      <c r="D1707" t="s">
        <v>2439</v>
      </c>
      <c r="E1707">
        <v>1</v>
      </c>
      <c r="F1707" s="4">
        <v>1.9</v>
      </c>
      <c r="G1707" s="4">
        <v>1.1000000000000001</v>
      </c>
      <c r="H1707" s="4">
        <v>22.2</v>
      </c>
      <c r="I1707" s="4">
        <v>74.8</v>
      </c>
      <c r="J1707" s="4">
        <v>44.4</v>
      </c>
      <c r="K1707" s="4">
        <v>29.42</v>
      </c>
      <c r="L1707" t="s">
        <v>85</v>
      </c>
      <c r="M1707" t="s">
        <v>85</v>
      </c>
      <c r="N1707" t="s">
        <v>85</v>
      </c>
      <c r="O1707" s="4" t="str">
        <f t="shared" si="156"/>
        <v>Not measured</v>
      </c>
      <c r="P1707" s="5" t="str">
        <f t="shared" si="157"/>
        <v>Not measured</v>
      </c>
      <c r="Q1707" t="str">
        <f t="shared" si="158"/>
        <v>Not measured</v>
      </c>
      <c r="R1707" t="str">
        <f t="shared" si="159"/>
        <v>Not measured</v>
      </c>
      <c r="S1707" s="4" t="str">
        <f t="shared" si="160"/>
        <v>Not measured</v>
      </c>
      <c r="T1707" t="s">
        <v>86</v>
      </c>
      <c r="U1707" s="8" t="s">
        <v>2384</v>
      </c>
      <c r="V1707" t="str">
        <f t="shared" si="161"/>
        <v>Tier 2</v>
      </c>
    </row>
    <row r="1708" spans="1:22">
      <c r="A1708" t="s">
        <v>2440</v>
      </c>
      <c r="B1708" t="s">
        <v>2382</v>
      </c>
      <c r="C1708" s="2">
        <v>46008</v>
      </c>
      <c r="D1708" t="s">
        <v>2441</v>
      </c>
      <c r="E1708">
        <v>1</v>
      </c>
      <c r="F1708" s="4">
        <v>0.1</v>
      </c>
      <c r="G1708" s="4">
        <v>0.1</v>
      </c>
      <c r="H1708" s="4">
        <v>23.3</v>
      </c>
      <c r="I1708" s="4">
        <v>76.599999999999994</v>
      </c>
      <c r="J1708" s="4">
        <v>44.1</v>
      </c>
      <c r="K1708" s="4">
        <v>29.42</v>
      </c>
      <c r="L1708" t="s">
        <v>85</v>
      </c>
      <c r="M1708" t="s">
        <v>85</v>
      </c>
      <c r="N1708" t="s">
        <v>85</v>
      </c>
      <c r="O1708" s="4" t="str">
        <f t="shared" si="156"/>
        <v>Not measured</v>
      </c>
      <c r="P1708" s="5" t="str">
        <f t="shared" si="157"/>
        <v>Not measured</v>
      </c>
      <c r="Q1708" t="str">
        <f t="shared" si="158"/>
        <v>Not measured</v>
      </c>
      <c r="R1708" t="str">
        <f t="shared" si="159"/>
        <v>Not measured</v>
      </c>
      <c r="S1708" s="4" t="str">
        <f t="shared" si="160"/>
        <v>Not measured</v>
      </c>
      <c r="T1708" t="s">
        <v>86</v>
      </c>
      <c r="U1708" s="8" t="s">
        <v>2384</v>
      </c>
      <c r="V1708" t="str">
        <f t="shared" si="161"/>
        <v>Tier 1</v>
      </c>
    </row>
    <row r="1709" spans="1:22">
      <c r="A1709" t="s">
        <v>2442</v>
      </c>
      <c r="B1709" t="s">
        <v>2382</v>
      </c>
      <c r="C1709" s="2">
        <v>46008</v>
      </c>
      <c r="D1709" t="s">
        <v>2443</v>
      </c>
      <c r="E1709">
        <v>1</v>
      </c>
      <c r="F1709" s="4">
        <v>2.2000000000000002</v>
      </c>
      <c r="G1709" s="4">
        <v>0.8</v>
      </c>
      <c r="H1709" s="4">
        <v>22.2</v>
      </c>
      <c r="I1709" s="4">
        <v>74.7</v>
      </c>
      <c r="J1709" s="4">
        <v>44.1</v>
      </c>
      <c r="K1709" s="4">
        <v>29.42</v>
      </c>
      <c r="L1709" t="s">
        <v>85</v>
      </c>
      <c r="M1709" t="s">
        <v>85</v>
      </c>
      <c r="N1709" t="s">
        <v>85</v>
      </c>
      <c r="O1709" s="4" t="str">
        <f t="shared" si="156"/>
        <v>Not measured</v>
      </c>
      <c r="P1709" s="5" t="str">
        <f t="shared" si="157"/>
        <v>Not measured</v>
      </c>
      <c r="Q1709" t="str">
        <f t="shared" si="158"/>
        <v>Not measured</v>
      </c>
      <c r="R1709" t="str">
        <f t="shared" si="159"/>
        <v>Not measured</v>
      </c>
      <c r="S1709" s="4" t="str">
        <f t="shared" si="160"/>
        <v>Not measured</v>
      </c>
      <c r="T1709" t="s">
        <v>86</v>
      </c>
      <c r="U1709" s="8" t="s">
        <v>2384</v>
      </c>
      <c r="V1709" t="str">
        <f t="shared" si="161"/>
        <v>Tier 2</v>
      </c>
    </row>
    <row r="1710" spans="1:22">
      <c r="A1710" t="s">
        <v>2444</v>
      </c>
      <c r="B1710" t="s">
        <v>2382</v>
      </c>
      <c r="C1710" s="2">
        <v>46008</v>
      </c>
      <c r="D1710" t="s">
        <v>2445</v>
      </c>
      <c r="E1710">
        <v>1</v>
      </c>
      <c r="F1710" s="4">
        <v>0.4</v>
      </c>
      <c r="G1710" s="4">
        <v>0.2</v>
      </c>
      <c r="H1710" s="4">
        <v>23.2</v>
      </c>
      <c r="I1710" s="4">
        <v>76.3</v>
      </c>
      <c r="J1710" s="4">
        <v>49</v>
      </c>
      <c r="K1710" s="4">
        <v>29.42</v>
      </c>
      <c r="L1710" t="s">
        <v>85</v>
      </c>
      <c r="M1710" t="s">
        <v>85</v>
      </c>
      <c r="N1710" t="s">
        <v>85</v>
      </c>
      <c r="O1710" s="4" t="str">
        <f t="shared" si="156"/>
        <v>Not measured</v>
      </c>
      <c r="P1710" s="5" t="str">
        <f t="shared" si="157"/>
        <v>Not measured</v>
      </c>
      <c r="Q1710" t="str">
        <f t="shared" si="158"/>
        <v>Not measured</v>
      </c>
      <c r="R1710" t="str">
        <f t="shared" si="159"/>
        <v>Not measured</v>
      </c>
      <c r="S1710" s="4" t="str">
        <f t="shared" si="160"/>
        <v>Not measured</v>
      </c>
      <c r="T1710" t="s">
        <v>86</v>
      </c>
      <c r="U1710" s="8" t="s">
        <v>2384</v>
      </c>
      <c r="V1710" t="str">
        <f t="shared" si="161"/>
        <v>Tier 1</v>
      </c>
    </row>
    <row r="1711" spans="1:22">
      <c r="A1711" t="s">
        <v>2446</v>
      </c>
      <c r="B1711" t="s">
        <v>2382</v>
      </c>
      <c r="C1711" s="2">
        <v>46008</v>
      </c>
      <c r="D1711" t="s">
        <v>2447</v>
      </c>
      <c r="E1711">
        <v>1</v>
      </c>
      <c r="F1711" s="4">
        <v>0.5</v>
      </c>
      <c r="G1711" s="4">
        <v>0.4</v>
      </c>
      <c r="H1711" s="4">
        <v>22.7</v>
      </c>
      <c r="I1711" s="4">
        <v>76.5</v>
      </c>
      <c r="J1711" s="4">
        <v>46.8</v>
      </c>
      <c r="K1711" s="4">
        <v>29.42</v>
      </c>
      <c r="L1711" t="s">
        <v>85</v>
      </c>
      <c r="M1711" t="s">
        <v>85</v>
      </c>
      <c r="N1711" t="s">
        <v>85</v>
      </c>
      <c r="O1711" s="4" t="str">
        <f t="shared" si="156"/>
        <v>Not measured</v>
      </c>
      <c r="P1711" s="5" t="str">
        <f t="shared" si="157"/>
        <v>Not measured</v>
      </c>
      <c r="Q1711" t="str">
        <f t="shared" si="158"/>
        <v>Not measured</v>
      </c>
      <c r="R1711" t="str">
        <f t="shared" si="159"/>
        <v>Not measured</v>
      </c>
      <c r="S1711" s="4" t="str">
        <f t="shared" si="160"/>
        <v>Not measured</v>
      </c>
      <c r="T1711" t="s">
        <v>86</v>
      </c>
      <c r="U1711" s="8" t="s">
        <v>2384</v>
      </c>
      <c r="V1711" t="str">
        <f t="shared" si="161"/>
        <v>Tier 1</v>
      </c>
    </row>
    <row r="1712" spans="1:22">
      <c r="A1712" t="s">
        <v>2448</v>
      </c>
      <c r="B1712" t="s">
        <v>2382</v>
      </c>
      <c r="C1712" s="2">
        <v>46008</v>
      </c>
      <c r="D1712" t="s">
        <v>2449</v>
      </c>
      <c r="E1712">
        <v>1</v>
      </c>
      <c r="F1712" s="4">
        <v>1.5</v>
      </c>
      <c r="G1712" s="4">
        <v>0.8</v>
      </c>
      <c r="H1712" s="4">
        <v>22.8</v>
      </c>
      <c r="I1712" s="4">
        <v>74.900000000000006</v>
      </c>
      <c r="J1712" s="4">
        <v>47.5</v>
      </c>
      <c r="K1712" s="4">
        <v>29.42</v>
      </c>
      <c r="L1712" t="s">
        <v>85</v>
      </c>
      <c r="M1712" t="s">
        <v>85</v>
      </c>
      <c r="N1712" t="s">
        <v>85</v>
      </c>
      <c r="O1712" s="4" t="str">
        <f t="shared" si="156"/>
        <v>Not measured</v>
      </c>
      <c r="P1712" s="5" t="str">
        <f t="shared" si="157"/>
        <v>Not measured</v>
      </c>
      <c r="Q1712" t="str">
        <f t="shared" si="158"/>
        <v>Not measured</v>
      </c>
      <c r="R1712" t="str">
        <f t="shared" si="159"/>
        <v>Not measured</v>
      </c>
      <c r="S1712" s="4" t="str">
        <f t="shared" si="160"/>
        <v>Not measured</v>
      </c>
      <c r="T1712" t="s">
        <v>86</v>
      </c>
      <c r="U1712" s="8" t="s">
        <v>2384</v>
      </c>
      <c r="V1712" t="str">
        <f t="shared" si="161"/>
        <v>Tier 2</v>
      </c>
    </row>
    <row r="1713" spans="1:22">
      <c r="A1713" t="s">
        <v>2450</v>
      </c>
      <c r="B1713" t="s">
        <v>2382</v>
      </c>
      <c r="C1713" s="2">
        <v>46009</v>
      </c>
      <c r="D1713" t="s">
        <v>2451</v>
      </c>
      <c r="E1713">
        <v>1</v>
      </c>
      <c r="F1713" s="4">
        <v>0.2</v>
      </c>
      <c r="G1713" s="4">
        <v>0.3</v>
      </c>
      <c r="H1713" s="4">
        <v>21</v>
      </c>
      <c r="I1713" s="4">
        <v>78.400000000000006</v>
      </c>
      <c r="J1713" s="4">
        <v>48</v>
      </c>
      <c r="K1713" s="4">
        <v>29.68</v>
      </c>
      <c r="L1713" t="s">
        <v>85</v>
      </c>
      <c r="M1713" t="s">
        <v>85</v>
      </c>
      <c r="N1713" t="s">
        <v>85</v>
      </c>
      <c r="O1713" s="4" t="str">
        <f t="shared" si="156"/>
        <v>Not measured</v>
      </c>
      <c r="P1713" s="5" t="str">
        <f t="shared" si="157"/>
        <v>Not measured</v>
      </c>
      <c r="Q1713" t="str">
        <f t="shared" si="158"/>
        <v>Not measured</v>
      </c>
      <c r="R1713" t="str">
        <f t="shared" si="159"/>
        <v>Not measured</v>
      </c>
      <c r="S1713" s="4" t="str">
        <f t="shared" si="160"/>
        <v>Not measured</v>
      </c>
      <c r="T1713" t="s">
        <v>86</v>
      </c>
      <c r="U1713" s="8" t="s">
        <v>2452</v>
      </c>
      <c r="V1713" t="str">
        <f t="shared" si="161"/>
        <v>Tier 1</v>
      </c>
    </row>
    <row r="1714" spans="1:22">
      <c r="A1714" t="s">
        <v>2453</v>
      </c>
      <c r="B1714" t="s">
        <v>2382</v>
      </c>
      <c r="C1714" s="2">
        <v>46009</v>
      </c>
      <c r="D1714" t="s">
        <v>2454</v>
      </c>
      <c r="E1714">
        <v>1</v>
      </c>
      <c r="F1714" s="4">
        <v>2.9</v>
      </c>
      <c r="G1714" s="4">
        <v>2.2000000000000002</v>
      </c>
      <c r="H1714" s="4">
        <v>18.899999999999999</v>
      </c>
      <c r="I1714" s="4">
        <v>76</v>
      </c>
      <c r="J1714" s="4">
        <v>47.8</v>
      </c>
      <c r="K1714" s="4">
        <v>29.68</v>
      </c>
      <c r="L1714" t="s">
        <v>85</v>
      </c>
      <c r="M1714" t="s">
        <v>85</v>
      </c>
      <c r="N1714" t="s">
        <v>85</v>
      </c>
      <c r="O1714" s="4" t="str">
        <f t="shared" si="156"/>
        <v>Not measured</v>
      </c>
      <c r="P1714" s="5" t="str">
        <f t="shared" si="157"/>
        <v>Not measured</v>
      </c>
      <c r="Q1714" t="str">
        <f t="shared" si="158"/>
        <v>Not measured</v>
      </c>
      <c r="R1714" t="str">
        <f t="shared" si="159"/>
        <v>Not measured</v>
      </c>
      <c r="S1714" s="4" t="str">
        <f t="shared" si="160"/>
        <v>Not measured</v>
      </c>
      <c r="T1714" t="s">
        <v>86</v>
      </c>
      <c r="U1714" s="8" t="s">
        <v>2452</v>
      </c>
      <c r="V1714" t="str">
        <f t="shared" si="161"/>
        <v>Tier 3</v>
      </c>
    </row>
    <row r="1715" spans="1:22">
      <c r="A1715" t="s">
        <v>2455</v>
      </c>
      <c r="B1715" t="s">
        <v>2382</v>
      </c>
      <c r="C1715" s="2">
        <v>46009</v>
      </c>
      <c r="D1715" t="s">
        <v>2456</v>
      </c>
      <c r="E1715">
        <v>1</v>
      </c>
      <c r="F1715" s="4">
        <v>50.6</v>
      </c>
      <c r="G1715" s="4">
        <v>21.2</v>
      </c>
      <c r="H1715" s="4">
        <v>0.9</v>
      </c>
      <c r="I1715" s="4">
        <v>27.4</v>
      </c>
      <c r="J1715" s="4">
        <v>47.7</v>
      </c>
      <c r="K1715" s="4">
        <v>29.68</v>
      </c>
      <c r="L1715" t="s">
        <v>85</v>
      </c>
      <c r="M1715" t="s">
        <v>85</v>
      </c>
      <c r="N1715" t="s">
        <v>85</v>
      </c>
      <c r="O1715" s="4" t="str">
        <f t="shared" si="156"/>
        <v>Not measured</v>
      </c>
      <c r="P1715" s="5" t="str">
        <f t="shared" si="157"/>
        <v>Not measured</v>
      </c>
      <c r="Q1715" t="str">
        <f t="shared" si="158"/>
        <v>Not measured</v>
      </c>
      <c r="R1715" t="str">
        <f t="shared" si="159"/>
        <v>Not measured</v>
      </c>
      <c r="S1715" s="4" t="str">
        <f t="shared" si="160"/>
        <v>Not measured</v>
      </c>
      <c r="T1715" t="s">
        <v>86</v>
      </c>
      <c r="U1715" s="8" t="s">
        <v>2452</v>
      </c>
      <c r="V1715" t="str">
        <f t="shared" si="161"/>
        <v>Tier 3</v>
      </c>
    </row>
    <row r="1716" spans="1:22">
      <c r="A1716" t="s">
        <v>2457</v>
      </c>
      <c r="B1716" t="s">
        <v>2382</v>
      </c>
      <c r="C1716" s="2">
        <v>46009</v>
      </c>
      <c r="D1716" t="s">
        <v>2458</v>
      </c>
      <c r="E1716">
        <v>1</v>
      </c>
      <c r="F1716" s="4">
        <v>18.7</v>
      </c>
      <c r="G1716" s="4">
        <v>10.6</v>
      </c>
      <c r="H1716" s="4">
        <v>6</v>
      </c>
      <c r="I1716" s="4">
        <v>64.7</v>
      </c>
      <c r="J1716" s="4">
        <v>47.9</v>
      </c>
      <c r="K1716" s="4">
        <v>29.68</v>
      </c>
      <c r="L1716" t="s">
        <v>85</v>
      </c>
      <c r="M1716" t="s">
        <v>85</v>
      </c>
      <c r="N1716" t="s">
        <v>85</v>
      </c>
      <c r="O1716" s="4" t="str">
        <f t="shared" si="156"/>
        <v>Not measured</v>
      </c>
      <c r="P1716" s="5" t="str">
        <f t="shared" si="157"/>
        <v>Not measured</v>
      </c>
      <c r="Q1716" t="str">
        <f t="shared" si="158"/>
        <v>Not measured</v>
      </c>
      <c r="R1716" t="str">
        <f t="shared" si="159"/>
        <v>Not measured</v>
      </c>
      <c r="S1716" s="4" t="str">
        <f t="shared" si="160"/>
        <v>Not measured</v>
      </c>
      <c r="T1716" t="s">
        <v>86</v>
      </c>
      <c r="U1716" s="8" t="s">
        <v>2452</v>
      </c>
      <c r="V1716" t="str">
        <f t="shared" si="161"/>
        <v>Tier 3</v>
      </c>
    </row>
    <row r="1717" spans="1:22">
      <c r="A1717" t="s">
        <v>2459</v>
      </c>
      <c r="B1717" t="s">
        <v>2382</v>
      </c>
      <c r="C1717" s="2">
        <v>46009</v>
      </c>
      <c r="D1717" t="s">
        <v>2460</v>
      </c>
      <c r="E1717">
        <v>1</v>
      </c>
      <c r="F1717" s="4">
        <v>3</v>
      </c>
      <c r="G1717" s="4">
        <v>2.9</v>
      </c>
      <c r="H1717" s="4">
        <v>16.2</v>
      </c>
      <c r="I1717" s="4">
        <v>77.8</v>
      </c>
      <c r="J1717" s="4">
        <v>46.7</v>
      </c>
      <c r="K1717" s="4">
        <v>29.68</v>
      </c>
      <c r="L1717" t="s">
        <v>85</v>
      </c>
      <c r="M1717" t="s">
        <v>85</v>
      </c>
      <c r="N1717" t="s">
        <v>85</v>
      </c>
      <c r="O1717" s="4" t="str">
        <f t="shared" si="156"/>
        <v>Not measured</v>
      </c>
      <c r="P1717" s="5" t="str">
        <f t="shared" si="157"/>
        <v>Not measured</v>
      </c>
      <c r="Q1717" t="str">
        <f t="shared" si="158"/>
        <v>Not measured</v>
      </c>
      <c r="R1717" t="str">
        <f t="shared" si="159"/>
        <v>Not measured</v>
      </c>
      <c r="S1717" s="4" t="str">
        <f t="shared" si="160"/>
        <v>Not measured</v>
      </c>
      <c r="T1717" t="s">
        <v>86</v>
      </c>
      <c r="U1717" s="8" t="s">
        <v>2452</v>
      </c>
      <c r="V1717" t="str">
        <f t="shared" si="161"/>
        <v>Tier 3</v>
      </c>
    </row>
    <row r="1718" spans="1:22">
      <c r="A1718" t="s">
        <v>2461</v>
      </c>
      <c r="B1718" t="s">
        <v>2382</v>
      </c>
      <c r="C1718" s="2">
        <v>46009</v>
      </c>
      <c r="D1718" t="s">
        <v>2462</v>
      </c>
      <c r="E1718">
        <v>1</v>
      </c>
      <c r="F1718" s="4">
        <v>22.8</v>
      </c>
      <c r="G1718" s="4">
        <v>15.8</v>
      </c>
      <c r="H1718" s="4">
        <v>3.9</v>
      </c>
      <c r="I1718" s="4">
        <v>57.4</v>
      </c>
      <c r="J1718" s="4">
        <v>45.8</v>
      </c>
      <c r="K1718" s="4">
        <v>29.68</v>
      </c>
      <c r="L1718" t="s">
        <v>85</v>
      </c>
      <c r="M1718" t="s">
        <v>85</v>
      </c>
      <c r="N1718" t="s">
        <v>85</v>
      </c>
      <c r="O1718" s="4" t="str">
        <f t="shared" si="156"/>
        <v>Not measured</v>
      </c>
      <c r="P1718" s="5" t="str">
        <f t="shared" si="157"/>
        <v>Not measured</v>
      </c>
      <c r="Q1718" t="str">
        <f t="shared" si="158"/>
        <v>Not measured</v>
      </c>
      <c r="R1718" t="str">
        <f t="shared" si="159"/>
        <v>Not measured</v>
      </c>
      <c r="S1718" s="4" t="str">
        <f t="shared" si="160"/>
        <v>Not measured</v>
      </c>
      <c r="T1718" t="s">
        <v>86</v>
      </c>
      <c r="U1718" s="8" t="s">
        <v>2452</v>
      </c>
      <c r="V1718" t="str">
        <f t="shared" si="161"/>
        <v>Tier 3</v>
      </c>
    </row>
    <row r="1719" spans="1:22">
      <c r="A1719" t="s">
        <v>2463</v>
      </c>
      <c r="B1719" t="s">
        <v>2382</v>
      </c>
      <c r="C1719" s="2">
        <v>46009</v>
      </c>
      <c r="D1719" t="s">
        <v>2464</v>
      </c>
      <c r="E1719">
        <v>1</v>
      </c>
      <c r="F1719" s="4">
        <v>20</v>
      </c>
      <c r="G1719" s="4">
        <v>7.1</v>
      </c>
      <c r="H1719" s="4">
        <v>13.8</v>
      </c>
      <c r="I1719" s="4">
        <v>59.1</v>
      </c>
      <c r="J1719" s="4">
        <v>46.9</v>
      </c>
      <c r="K1719" s="4">
        <v>29.68</v>
      </c>
      <c r="L1719" t="s">
        <v>85</v>
      </c>
      <c r="M1719" t="s">
        <v>85</v>
      </c>
      <c r="N1719" t="s">
        <v>85</v>
      </c>
      <c r="O1719" s="4" t="str">
        <f t="shared" si="156"/>
        <v>Not measured</v>
      </c>
      <c r="P1719" s="5" t="str">
        <f t="shared" si="157"/>
        <v>Not measured</v>
      </c>
      <c r="Q1719" t="str">
        <f t="shared" si="158"/>
        <v>Not measured</v>
      </c>
      <c r="R1719" t="str">
        <f t="shared" si="159"/>
        <v>Not measured</v>
      </c>
      <c r="S1719" s="4" t="str">
        <f t="shared" si="160"/>
        <v>Not measured</v>
      </c>
      <c r="T1719" t="s">
        <v>86</v>
      </c>
      <c r="U1719" s="8" t="s">
        <v>2452</v>
      </c>
      <c r="V1719" t="str">
        <f t="shared" si="161"/>
        <v>Tier 3</v>
      </c>
    </row>
    <row r="1720" spans="1:22">
      <c r="A1720" t="s">
        <v>2465</v>
      </c>
      <c r="B1720" t="s">
        <v>2382</v>
      </c>
      <c r="C1720" s="2">
        <v>46009</v>
      </c>
      <c r="D1720" t="s">
        <v>2466</v>
      </c>
      <c r="E1720">
        <v>1</v>
      </c>
      <c r="F1720" s="4">
        <v>51.2</v>
      </c>
      <c r="G1720" s="4">
        <v>21</v>
      </c>
      <c r="H1720" s="4">
        <v>0</v>
      </c>
      <c r="I1720" s="4">
        <v>27.8</v>
      </c>
      <c r="J1720" s="4">
        <v>47</v>
      </c>
      <c r="K1720" s="4">
        <v>29.68</v>
      </c>
      <c r="L1720" t="s">
        <v>85</v>
      </c>
      <c r="M1720" t="s">
        <v>85</v>
      </c>
      <c r="N1720" t="s">
        <v>85</v>
      </c>
      <c r="O1720" s="4" t="str">
        <f t="shared" si="156"/>
        <v>Not measured</v>
      </c>
      <c r="P1720" s="5" t="str">
        <f t="shared" si="157"/>
        <v>Not measured</v>
      </c>
      <c r="Q1720" t="str">
        <f t="shared" si="158"/>
        <v>Not measured</v>
      </c>
      <c r="R1720" t="str">
        <f t="shared" si="159"/>
        <v>Not measured</v>
      </c>
      <c r="S1720" s="4" t="str">
        <f t="shared" si="160"/>
        <v>Not measured</v>
      </c>
      <c r="T1720" t="s">
        <v>86</v>
      </c>
      <c r="U1720" s="8" t="s">
        <v>2452</v>
      </c>
      <c r="V1720" t="str">
        <f t="shared" si="161"/>
        <v>Tier 3</v>
      </c>
    </row>
    <row r="1721" spans="1:22">
      <c r="A1721" t="s">
        <v>2467</v>
      </c>
      <c r="B1721" t="s">
        <v>2382</v>
      </c>
      <c r="C1721" s="2">
        <v>46009</v>
      </c>
      <c r="D1721" t="s">
        <v>2468</v>
      </c>
      <c r="E1721">
        <v>1</v>
      </c>
      <c r="F1721" s="4">
        <v>9.4</v>
      </c>
      <c r="G1721" s="4">
        <v>4.7</v>
      </c>
      <c r="H1721" s="4">
        <v>17.5</v>
      </c>
      <c r="I1721" s="4">
        <v>68.400000000000006</v>
      </c>
      <c r="J1721" s="4">
        <v>48.6</v>
      </c>
      <c r="K1721" s="4">
        <v>29.68</v>
      </c>
      <c r="L1721" t="s">
        <v>85</v>
      </c>
      <c r="M1721" t="s">
        <v>85</v>
      </c>
      <c r="N1721" t="s">
        <v>85</v>
      </c>
      <c r="O1721" s="4" t="str">
        <f t="shared" si="156"/>
        <v>Not measured</v>
      </c>
      <c r="P1721" s="5" t="str">
        <f t="shared" si="157"/>
        <v>Not measured</v>
      </c>
      <c r="Q1721" t="str">
        <f t="shared" si="158"/>
        <v>Not measured</v>
      </c>
      <c r="R1721" t="str">
        <f t="shared" si="159"/>
        <v>Not measured</v>
      </c>
      <c r="S1721" s="4" t="str">
        <f t="shared" si="160"/>
        <v>Not measured</v>
      </c>
      <c r="T1721" t="s">
        <v>86</v>
      </c>
      <c r="U1721" s="8" t="s">
        <v>2452</v>
      </c>
      <c r="V1721" t="str">
        <f t="shared" si="161"/>
        <v>Tier 3</v>
      </c>
    </row>
    <row r="1722" spans="1:22">
      <c r="A1722" t="s">
        <v>2469</v>
      </c>
      <c r="B1722" t="s">
        <v>2382</v>
      </c>
      <c r="C1722" s="2">
        <v>46071</v>
      </c>
      <c r="D1722" t="s">
        <v>2383</v>
      </c>
      <c r="E1722">
        <v>2</v>
      </c>
      <c r="F1722" s="4">
        <v>0.5</v>
      </c>
      <c r="G1722" s="4">
        <v>11.8</v>
      </c>
      <c r="H1722" s="4">
        <v>21.9</v>
      </c>
      <c r="I1722" s="4">
        <v>70.900000000000006</v>
      </c>
      <c r="J1722" s="4">
        <v>35.700000000000003</v>
      </c>
      <c r="K1722" s="4">
        <v>29.51</v>
      </c>
      <c r="L1722" t="s">
        <v>85</v>
      </c>
      <c r="M1722" t="s">
        <v>85</v>
      </c>
      <c r="N1722" t="s">
        <v>85</v>
      </c>
      <c r="O1722" s="4" t="str">
        <f t="shared" si="156"/>
        <v>Not measured</v>
      </c>
      <c r="P1722" s="5" t="str">
        <f t="shared" si="157"/>
        <v>Not measured</v>
      </c>
      <c r="Q1722" t="str">
        <f t="shared" si="158"/>
        <v>Not measured</v>
      </c>
      <c r="R1722" t="str">
        <f t="shared" si="159"/>
        <v>Not measured</v>
      </c>
      <c r="S1722" s="4" t="str">
        <f t="shared" si="160"/>
        <v>Not measured</v>
      </c>
      <c r="T1722" t="s">
        <v>86</v>
      </c>
      <c r="U1722" s="8" t="s">
        <v>2470</v>
      </c>
      <c r="V1722" t="str">
        <f t="shared" si="161"/>
        <v>Tier 1</v>
      </c>
    </row>
    <row r="1723" spans="1:22">
      <c r="A1723" t="s">
        <v>2471</v>
      </c>
      <c r="B1723" t="s">
        <v>2382</v>
      </c>
      <c r="C1723" s="2">
        <v>46071</v>
      </c>
      <c r="D1723" t="s">
        <v>2387</v>
      </c>
      <c r="E1723">
        <v>2</v>
      </c>
      <c r="F1723" s="4">
        <v>2.7</v>
      </c>
      <c r="G1723" s="4">
        <v>4.9000000000000004</v>
      </c>
      <c r="H1723" s="4">
        <v>9.3000000000000007</v>
      </c>
      <c r="I1723" s="4">
        <v>78</v>
      </c>
      <c r="J1723" s="4">
        <v>39</v>
      </c>
      <c r="K1723" s="4">
        <v>29.51</v>
      </c>
      <c r="L1723" t="s">
        <v>85</v>
      </c>
      <c r="M1723" t="s">
        <v>85</v>
      </c>
      <c r="N1723" t="s">
        <v>85</v>
      </c>
      <c r="O1723" s="4" t="str">
        <f t="shared" si="156"/>
        <v>Not measured</v>
      </c>
      <c r="P1723" s="5" t="str">
        <f t="shared" si="157"/>
        <v>Not measured</v>
      </c>
      <c r="Q1723" t="str">
        <f t="shared" si="158"/>
        <v>Not measured</v>
      </c>
      <c r="R1723" t="str">
        <f t="shared" si="159"/>
        <v>Not measured</v>
      </c>
      <c r="S1723" s="4" t="str">
        <f t="shared" si="160"/>
        <v>Not measured</v>
      </c>
      <c r="T1723" t="s">
        <v>86</v>
      </c>
      <c r="U1723" s="8" t="s">
        <v>2470</v>
      </c>
      <c r="V1723" t="str">
        <f t="shared" si="161"/>
        <v>Tier 3</v>
      </c>
    </row>
    <row r="1724" spans="1:22">
      <c r="A1724" t="s">
        <v>2472</v>
      </c>
      <c r="B1724" t="s">
        <v>2382</v>
      </c>
      <c r="C1724" s="2">
        <v>46071</v>
      </c>
      <c r="D1724" t="s">
        <v>2389</v>
      </c>
      <c r="E1724">
        <v>2</v>
      </c>
      <c r="F1724" s="4">
        <v>2.6</v>
      </c>
      <c r="G1724" s="4">
        <v>5.7</v>
      </c>
      <c r="H1724" s="4">
        <v>6.2</v>
      </c>
      <c r="I1724" s="4">
        <v>78.599999999999994</v>
      </c>
      <c r="J1724" s="4">
        <v>37.200000000000003</v>
      </c>
      <c r="K1724" s="4">
        <v>29.51</v>
      </c>
      <c r="L1724" t="s">
        <v>85</v>
      </c>
      <c r="M1724" t="s">
        <v>85</v>
      </c>
      <c r="N1724" t="s">
        <v>85</v>
      </c>
      <c r="O1724" s="4" t="str">
        <f t="shared" si="156"/>
        <v>Not measured</v>
      </c>
      <c r="P1724" s="5" t="str">
        <f t="shared" si="157"/>
        <v>Not measured</v>
      </c>
      <c r="Q1724" t="str">
        <f t="shared" si="158"/>
        <v>Not measured</v>
      </c>
      <c r="R1724" t="str">
        <f t="shared" si="159"/>
        <v>Not measured</v>
      </c>
      <c r="S1724" s="4" t="str">
        <f t="shared" si="160"/>
        <v>Not measured</v>
      </c>
      <c r="T1724" t="s">
        <v>86</v>
      </c>
      <c r="U1724" s="8" t="s">
        <v>2470</v>
      </c>
      <c r="V1724" t="str">
        <f t="shared" si="161"/>
        <v>Tier 3</v>
      </c>
    </row>
    <row r="1725" spans="1:22">
      <c r="A1725" t="s">
        <v>2473</v>
      </c>
      <c r="B1725" t="s">
        <v>2382</v>
      </c>
      <c r="C1725" s="2">
        <v>46071</v>
      </c>
      <c r="D1725" t="s">
        <v>2391</v>
      </c>
      <c r="E1725">
        <v>2</v>
      </c>
      <c r="F1725" s="4">
        <v>27.5</v>
      </c>
      <c r="G1725" s="4">
        <v>11.4</v>
      </c>
      <c r="H1725" s="4">
        <v>1.5</v>
      </c>
      <c r="I1725" s="4">
        <v>59.6</v>
      </c>
      <c r="J1725" s="4">
        <v>38.1</v>
      </c>
      <c r="K1725" s="4">
        <v>29.51</v>
      </c>
      <c r="L1725" t="s">
        <v>85</v>
      </c>
      <c r="M1725" t="s">
        <v>85</v>
      </c>
      <c r="N1725" t="s">
        <v>85</v>
      </c>
      <c r="O1725" s="4" t="str">
        <f t="shared" si="156"/>
        <v>Not measured</v>
      </c>
      <c r="P1725" s="5" t="str">
        <f t="shared" si="157"/>
        <v>Not measured</v>
      </c>
      <c r="Q1725" t="str">
        <f t="shared" si="158"/>
        <v>Not measured</v>
      </c>
      <c r="R1725" t="str">
        <f t="shared" si="159"/>
        <v>Not measured</v>
      </c>
      <c r="S1725" s="4" t="str">
        <f t="shared" si="160"/>
        <v>Not measured</v>
      </c>
      <c r="T1725" t="s">
        <v>86</v>
      </c>
      <c r="U1725" s="8" t="s">
        <v>2470</v>
      </c>
      <c r="V1725" t="str">
        <f t="shared" si="161"/>
        <v>Tier 3</v>
      </c>
    </row>
    <row r="1726" spans="1:22">
      <c r="A1726" t="s">
        <v>2474</v>
      </c>
      <c r="B1726" t="s">
        <v>2382</v>
      </c>
      <c r="C1726" s="2">
        <v>46071</v>
      </c>
      <c r="D1726" t="s">
        <v>2393</v>
      </c>
      <c r="E1726">
        <v>2</v>
      </c>
      <c r="F1726" s="4">
        <v>2</v>
      </c>
      <c r="G1726" s="4">
        <v>4.4000000000000004</v>
      </c>
      <c r="H1726" s="4">
        <v>8.1</v>
      </c>
      <c r="I1726" s="4">
        <v>78.5</v>
      </c>
      <c r="J1726" s="4">
        <v>39</v>
      </c>
      <c r="K1726" s="4">
        <v>29.51</v>
      </c>
      <c r="L1726" t="s">
        <v>85</v>
      </c>
      <c r="M1726" t="s">
        <v>85</v>
      </c>
      <c r="N1726" t="s">
        <v>85</v>
      </c>
      <c r="O1726" s="4" t="str">
        <f t="shared" si="156"/>
        <v>Not measured</v>
      </c>
      <c r="P1726" s="5" t="str">
        <f t="shared" si="157"/>
        <v>Not measured</v>
      </c>
      <c r="Q1726" t="str">
        <f t="shared" si="158"/>
        <v>Not measured</v>
      </c>
      <c r="R1726" t="str">
        <f t="shared" si="159"/>
        <v>Not measured</v>
      </c>
      <c r="S1726" s="4" t="str">
        <f t="shared" si="160"/>
        <v>Not measured</v>
      </c>
      <c r="T1726" t="s">
        <v>86</v>
      </c>
      <c r="U1726" s="8" t="s">
        <v>2470</v>
      </c>
      <c r="V1726" t="str">
        <f t="shared" si="161"/>
        <v>Tier 2</v>
      </c>
    </row>
    <row r="1727" spans="1:22">
      <c r="A1727" t="s">
        <v>2475</v>
      </c>
      <c r="B1727" t="s">
        <v>2382</v>
      </c>
      <c r="C1727" s="2">
        <v>46071</v>
      </c>
      <c r="D1727" t="s">
        <v>2395</v>
      </c>
      <c r="E1727">
        <v>2</v>
      </c>
      <c r="F1727" s="4">
        <v>10.6</v>
      </c>
      <c r="G1727" s="4">
        <v>13.4</v>
      </c>
      <c r="H1727" s="4">
        <v>1.7</v>
      </c>
      <c r="I1727" s="4">
        <v>74.2</v>
      </c>
      <c r="J1727" s="4">
        <v>39</v>
      </c>
      <c r="K1727" s="4">
        <v>29.51</v>
      </c>
      <c r="L1727" t="s">
        <v>85</v>
      </c>
      <c r="M1727" t="s">
        <v>85</v>
      </c>
      <c r="N1727" t="s">
        <v>85</v>
      </c>
      <c r="O1727" s="4" t="str">
        <f t="shared" si="156"/>
        <v>Not measured</v>
      </c>
      <c r="P1727" s="5" t="str">
        <f t="shared" si="157"/>
        <v>Not measured</v>
      </c>
      <c r="Q1727" t="str">
        <f t="shared" si="158"/>
        <v>Not measured</v>
      </c>
      <c r="R1727" t="str">
        <f t="shared" si="159"/>
        <v>Not measured</v>
      </c>
      <c r="S1727" s="4" t="str">
        <f t="shared" si="160"/>
        <v>Not measured</v>
      </c>
      <c r="T1727" t="s">
        <v>86</v>
      </c>
      <c r="U1727" s="8" t="s">
        <v>2470</v>
      </c>
      <c r="V1727" t="str">
        <f t="shared" si="161"/>
        <v>Tier 3</v>
      </c>
    </row>
    <row r="1728" spans="1:22">
      <c r="A1728" t="s">
        <v>2476</v>
      </c>
      <c r="B1728" t="s">
        <v>2382</v>
      </c>
      <c r="C1728" s="2">
        <v>46071</v>
      </c>
      <c r="D1728" t="s">
        <v>2397</v>
      </c>
      <c r="E1728">
        <v>2</v>
      </c>
      <c r="F1728" s="4">
        <v>0</v>
      </c>
      <c r="G1728" s="4">
        <v>5.3</v>
      </c>
      <c r="H1728" s="4">
        <v>8.4</v>
      </c>
      <c r="I1728" s="4">
        <v>78.3</v>
      </c>
      <c r="J1728" s="4">
        <v>37</v>
      </c>
      <c r="K1728" s="4">
        <v>29.51</v>
      </c>
      <c r="L1728" t="s">
        <v>85</v>
      </c>
      <c r="M1728" t="s">
        <v>85</v>
      </c>
      <c r="N1728" t="s">
        <v>85</v>
      </c>
      <c r="O1728" s="4" t="str">
        <f t="shared" si="156"/>
        <v>Not measured</v>
      </c>
      <c r="P1728" s="5" t="str">
        <f t="shared" si="157"/>
        <v>Not measured</v>
      </c>
      <c r="Q1728" t="str">
        <f t="shared" si="158"/>
        <v>Not measured</v>
      </c>
      <c r="R1728" t="str">
        <f t="shared" si="159"/>
        <v>Not measured</v>
      </c>
      <c r="S1728" s="4" t="str">
        <f t="shared" si="160"/>
        <v>Not measured</v>
      </c>
      <c r="T1728" t="s">
        <v>86</v>
      </c>
      <c r="U1728" s="8" t="s">
        <v>2470</v>
      </c>
      <c r="V1728" t="str">
        <f t="shared" si="161"/>
        <v>Tier 1</v>
      </c>
    </row>
    <row r="1729" spans="1:22">
      <c r="A1729" t="s">
        <v>2477</v>
      </c>
      <c r="B1729" t="s">
        <v>2382</v>
      </c>
      <c r="C1729" s="2">
        <v>46071</v>
      </c>
      <c r="D1729" t="s">
        <v>2399</v>
      </c>
      <c r="E1729">
        <v>2</v>
      </c>
      <c r="F1729" s="4">
        <v>0</v>
      </c>
      <c r="G1729" s="4">
        <v>4.3</v>
      </c>
      <c r="H1729" s="4">
        <v>10.3</v>
      </c>
      <c r="I1729" s="4">
        <v>78.3</v>
      </c>
      <c r="J1729" s="4">
        <v>37.5</v>
      </c>
      <c r="K1729" s="4">
        <v>29.51</v>
      </c>
      <c r="L1729" t="s">
        <v>85</v>
      </c>
      <c r="M1729" t="s">
        <v>85</v>
      </c>
      <c r="N1729" t="s">
        <v>85</v>
      </c>
      <c r="O1729" s="4" t="str">
        <f t="shared" si="156"/>
        <v>Not measured</v>
      </c>
      <c r="P1729" s="5" t="str">
        <f t="shared" si="157"/>
        <v>Not measured</v>
      </c>
      <c r="Q1729" t="str">
        <f t="shared" si="158"/>
        <v>Not measured</v>
      </c>
      <c r="R1729" t="str">
        <f t="shared" si="159"/>
        <v>Not measured</v>
      </c>
      <c r="S1729" s="4" t="str">
        <f t="shared" si="160"/>
        <v>Not measured</v>
      </c>
      <c r="T1729" t="s">
        <v>86</v>
      </c>
      <c r="U1729" s="8" t="s">
        <v>2470</v>
      </c>
      <c r="V1729" t="str">
        <f t="shared" si="161"/>
        <v>Tier 1</v>
      </c>
    </row>
    <row r="1730" spans="1:22">
      <c r="A1730" t="s">
        <v>2478</v>
      </c>
      <c r="B1730" t="s">
        <v>2382</v>
      </c>
      <c r="C1730" s="2">
        <v>46071</v>
      </c>
      <c r="D1730" t="s">
        <v>2401</v>
      </c>
      <c r="E1730">
        <v>2</v>
      </c>
      <c r="F1730" s="4">
        <v>0</v>
      </c>
      <c r="G1730" s="4">
        <v>3.8</v>
      </c>
      <c r="H1730" s="4">
        <v>11.1</v>
      </c>
      <c r="I1730" s="4">
        <v>78.2</v>
      </c>
      <c r="J1730" s="4">
        <v>37.200000000000003</v>
      </c>
      <c r="K1730" s="4">
        <v>29.51</v>
      </c>
      <c r="L1730" t="s">
        <v>85</v>
      </c>
      <c r="M1730" t="s">
        <v>85</v>
      </c>
      <c r="N1730" t="s">
        <v>85</v>
      </c>
      <c r="O1730" s="4" t="str">
        <f t="shared" ref="O1730:O1793" si="162">IF(NOT(ISNUMBER(M1730)),"Not measured",IF(ABS(M1730)=0,0,IF(OR(ABS(M1730)&lt;0.01,ABS(M1730)&gt;24),"Not calculated",ROUND(3.8*SQRT(ABS(M1730)),2))))</f>
        <v>Not measured</v>
      </c>
      <c r="P1730" s="5" t="str">
        <f t="shared" ref="P1730:P1793" si="163">IF(AND(ISNUMBER(O1730),ISNUMBER(F1730)),ROUND(O1730*F1730/100,3),IF(O1730="Not calculated","Not calculated","Not measured"))</f>
        <v>Not measured</v>
      </c>
      <c r="Q1730" t="str">
        <f t="shared" ref="Q1730:Q1793" si="164">IF(NOT(ISNUMBER(M1730)),"Not measured",IF(M1730&gt;0,"Positive ΔP",IF(M1730&lt;0,"Negative ΔP","Zero ΔP")))</f>
        <v>Not measured</v>
      </c>
      <c r="R1730" t="str">
        <f t="shared" ref="R1730:R1793" si="165">IF(NOT(ISNUMBER(M1730)),"Not measured",IF(ABS(M1730)=0,"Zero / below detection",IF(ABS(M1730)&lt;0.01,"Below table minimum",IF(ABS(M1730)&gt;24,"Above table maximum",IF(3.8*SQRT(ABS(M1730))&gt;10,"Above recommended range","Within Model #180 range")))))</f>
        <v>Not measured</v>
      </c>
      <c r="S1730" s="4" t="str">
        <f t="shared" ref="S1730:S1793" si="166">IF(AND(ISNUMBER(N1730),ISNUMBER(O1730)),ROUND(N1730-O1730,2),IF(O1730="Not calculated","Not calculated","Not measured"))</f>
        <v>Not measured</v>
      </c>
      <c r="T1730" t="s">
        <v>86</v>
      </c>
      <c r="U1730" s="8" t="s">
        <v>2470</v>
      </c>
      <c r="V1730" t="str">
        <f t="shared" ref="V1730:V1793" si="167">IF(NOT(ISNUMBER(F1730)),"Not Classified",IF(F1730&lt;=1.25,"Tier 1",IF(F1730&lt;2.5,"Tier 2","Tier 3")))</f>
        <v>Tier 1</v>
      </c>
    </row>
    <row r="1731" spans="1:22">
      <c r="A1731" t="s">
        <v>2479</v>
      </c>
      <c r="B1731" t="s">
        <v>2382</v>
      </c>
      <c r="C1731" s="2">
        <v>46071</v>
      </c>
      <c r="D1731" t="s">
        <v>2403</v>
      </c>
      <c r="E1731">
        <v>2</v>
      </c>
      <c r="F1731" s="4">
        <v>0.2</v>
      </c>
      <c r="G1731" s="4">
        <v>8.6999999999999993</v>
      </c>
      <c r="H1731" s="4">
        <v>6.3</v>
      </c>
      <c r="I1731" s="4">
        <v>74.8</v>
      </c>
      <c r="J1731" s="4">
        <v>36.700000000000003</v>
      </c>
      <c r="K1731" s="4">
        <v>29.51</v>
      </c>
      <c r="L1731" t="s">
        <v>85</v>
      </c>
      <c r="M1731" t="s">
        <v>85</v>
      </c>
      <c r="N1731" t="s">
        <v>85</v>
      </c>
      <c r="O1731" s="4" t="str">
        <f t="shared" si="162"/>
        <v>Not measured</v>
      </c>
      <c r="P1731" s="5" t="str">
        <f t="shared" si="163"/>
        <v>Not measured</v>
      </c>
      <c r="Q1731" t="str">
        <f t="shared" si="164"/>
        <v>Not measured</v>
      </c>
      <c r="R1731" t="str">
        <f t="shared" si="165"/>
        <v>Not measured</v>
      </c>
      <c r="S1731" s="4" t="str">
        <f t="shared" si="166"/>
        <v>Not measured</v>
      </c>
      <c r="T1731" t="s">
        <v>86</v>
      </c>
      <c r="U1731" s="8" t="s">
        <v>2470</v>
      </c>
      <c r="V1731" t="str">
        <f t="shared" si="167"/>
        <v>Tier 1</v>
      </c>
    </row>
    <row r="1732" spans="1:22">
      <c r="A1732" t="s">
        <v>2480</v>
      </c>
      <c r="B1732" t="s">
        <v>2382</v>
      </c>
      <c r="C1732" s="2">
        <v>46071</v>
      </c>
      <c r="D1732" t="s">
        <v>2405</v>
      </c>
      <c r="E1732">
        <v>2</v>
      </c>
      <c r="F1732" s="4">
        <v>1.9</v>
      </c>
      <c r="G1732" s="4">
        <v>10.3</v>
      </c>
      <c r="H1732" s="4">
        <v>3.7</v>
      </c>
      <c r="I1732" s="4">
        <v>74</v>
      </c>
      <c r="J1732" s="4">
        <v>36.799999999999997</v>
      </c>
      <c r="K1732" s="4">
        <v>29.51</v>
      </c>
      <c r="L1732" t="s">
        <v>85</v>
      </c>
      <c r="M1732" t="s">
        <v>85</v>
      </c>
      <c r="N1732" t="s">
        <v>85</v>
      </c>
      <c r="O1732" s="4" t="str">
        <f t="shared" si="162"/>
        <v>Not measured</v>
      </c>
      <c r="P1732" s="5" t="str">
        <f t="shared" si="163"/>
        <v>Not measured</v>
      </c>
      <c r="Q1732" t="str">
        <f t="shared" si="164"/>
        <v>Not measured</v>
      </c>
      <c r="R1732" t="str">
        <f t="shared" si="165"/>
        <v>Not measured</v>
      </c>
      <c r="S1732" s="4" t="str">
        <f t="shared" si="166"/>
        <v>Not measured</v>
      </c>
      <c r="T1732" t="s">
        <v>86</v>
      </c>
      <c r="U1732" s="8" t="s">
        <v>2470</v>
      </c>
      <c r="V1732" t="str">
        <f t="shared" si="167"/>
        <v>Tier 2</v>
      </c>
    </row>
    <row r="1733" spans="1:22">
      <c r="A1733" t="s">
        <v>2481</v>
      </c>
      <c r="B1733" t="s">
        <v>2382</v>
      </c>
      <c r="C1733" s="2">
        <v>46071</v>
      </c>
      <c r="D1733" t="s">
        <v>2407</v>
      </c>
      <c r="E1733">
        <v>2</v>
      </c>
      <c r="F1733" s="4">
        <v>54.4</v>
      </c>
      <c r="G1733" s="4">
        <v>24.7</v>
      </c>
      <c r="H1733" s="4">
        <v>2</v>
      </c>
      <c r="I1733" s="4">
        <v>19</v>
      </c>
      <c r="J1733" s="4">
        <v>37</v>
      </c>
      <c r="K1733" s="4">
        <v>29.51</v>
      </c>
      <c r="L1733" t="s">
        <v>85</v>
      </c>
      <c r="M1733" t="s">
        <v>85</v>
      </c>
      <c r="N1733" t="s">
        <v>85</v>
      </c>
      <c r="O1733" s="4" t="str">
        <f t="shared" si="162"/>
        <v>Not measured</v>
      </c>
      <c r="P1733" s="5" t="str">
        <f t="shared" si="163"/>
        <v>Not measured</v>
      </c>
      <c r="Q1733" t="str">
        <f t="shared" si="164"/>
        <v>Not measured</v>
      </c>
      <c r="R1733" t="str">
        <f t="shared" si="165"/>
        <v>Not measured</v>
      </c>
      <c r="S1733" s="4" t="str">
        <f t="shared" si="166"/>
        <v>Not measured</v>
      </c>
      <c r="T1733" t="s">
        <v>86</v>
      </c>
      <c r="U1733" s="8" t="s">
        <v>2470</v>
      </c>
      <c r="V1733" t="str">
        <f t="shared" si="167"/>
        <v>Tier 3</v>
      </c>
    </row>
    <row r="1734" spans="1:22">
      <c r="A1734" t="s">
        <v>2482</v>
      </c>
      <c r="B1734" t="s">
        <v>2382</v>
      </c>
      <c r="C1734" s="2">
        <v>46071</v>
      </c>
      <c r="D1734" t="s">
        <v>2409</v>
      </c>
      <c r="E1734">
        <v>2</v>
      </c>
      <c r="F1734" s="4">
        <v>21.1</v>
      </c>
      <c r="G1734" s="4">
        <v>15.7</v>
      </c>
      <c r="H1734" s="4">
        <v>0</v>
      </c>
      <c r="I1734" s="4">
        <v>63.2</v>
      </c>
      <c r="J1734" s="4">
        <v>37.5</v>
      </c>
      <c r="K1734" s="4">
        <v>29.51</v>
      </c>
      <c r="L1734" t="s">
        <v>85</v>
      </c>
      <c r="M1734" t="s">
        <v>85</v>
      </c>
      <c r="N1734" t="s">
        <v>85</v>
      </c>
      <c r="O1734" s="4" t="str">
        <f t="shared" si="162"/>
        <v>Not measured</v>
      </c>
      <c r="P1734" s="5" t="str">
        <f t="shared" si="163"/>
        <v>Not measured</v>
      </c>
      <c r="Q1734" t="str">
        <f t="shared" si="164"/>
        <v>Not measured</v>
      </c>
      <c r="R1734" t="str">
        <f t="shared" si="165"/>
        <v>Not measured</v>
      </c>
      <c r="S1734" s="4" t="str">
        <f t="shared" si="166"/>
        <v>Not measured</v>
      </c>
      <c r="T1734" t="s">
        <v>86</v>
      </c>
      <c r="U1734" s="8" t="s">
        <v>2470</v>
      </c>
      <c r="V1734" t="str">
        <f t="shared" si="167"/>
        <v>Tier 3</v>
      </c>
    </row>
    <row r="1735" spans="1:22">
      <c r="A1735" t="s">
        <v>2483</v>
      </c>
      <c r="B1735" t="s">
        <v>2382</v>
      </c>
      <c r="C1735" s="2">
        <v>46071</v>
      </c>
      <c r="D1735" t="s">
        <v>2411</v>
      </c>
      <c r="E1735">
        <v>2</v>
      </c>
      <c r="F1735" s="4">
        <v>1.1000000000000001</v>
      </c>
      <c r="G1735" s="4">
        <v>7.9</v>
      </c>
      <c r="H1735" s="4">
        <v>8.1</v>
      </c>
      <c r="I1735" s="4">
        <v>72.900000000000006</v>
      </c>
      <c r="J1735" s="4">
        <v>37.1</v>
      </c>
      <c r="K1735" s="4">
        <v>29.51</v>
      </c>
      <c r="L1735" t="s">
        <v>85</v>
      </c>
      <c r="M1735" t="s">
        <v>85</v>
      </c>
      <c r="N1735" t="s">
        <v>85</v>
      </c>
      <c r="O1735" s="4" t="str">
        <f t="shared" si="162"/>
        <v>Not measured</v>
      </c>
      <c r="P1735" s="5" t="str">
        <f t="shared" si="163"/>
        <v>Not measured</v>
      </c>
      <c r="Q1735" t="str">
        <f t="shared" si="164"/>
        <v>Not measured</v>
      </c>
      <c r="R1735" t="str">
        <f t="shared" si="165"/>
        <v>Not measured</v>
      </c>
      <c r="S1735" s="4" t="str">
        <f t="shared" si="166"/>
        <v>Not measured</v>
      </c>
      <c r="T1735" t="s">
        <v>86</v>
      </c>
      <c r="U1735" s="8" t="s">
        <v>2470</v>
      </c>
      <c r="V1735" t="str">
        <f t="shared" si="167"/>
        <v>Tier 1</v>
      </c>
    </row>
    <row r="1736" spans="1:22">
      <c r="A1736" t="s">
        <v>2484</v>
      </c>
      <c r="B1736" t="s">
        <v>2382</v>
      </c>
      <c r="C1736" s="2">
        <v>46071</v>
      </c>
      <c r="D1736" t="s">
        <v>2413</v>
      </c>
      <c r="E1736">
        <v>2</v>
      </c>
      <c r="F1736" s="4">
        <v>32.9</v>
      </c>
      <c r="G1736" s="4">
        <v>17</v>
      </c>
      <c r="H1736" s="4">
        <v>0.6</v>
      </c>
      <c r="I1736" s="4">
        <v>49.5</v>
      </c>
      <c r="J1736" s="4">
        <v>37.299999999999997</v>
      </c>
      <c r="K1736" s="4">
        <v>29.51</v>
      </c>
      <c r="L1736" t="s">
        <v>85</v>
      </c>
      <c r="M1736" t="s">
        <v>85</v>
      </c>
      <c r="N1736" t="s">
        <v>85</v>
      </c>
      <c r="O1736" s="4" t="str">
        <f t="shared" si="162"/>
        <v>Not measured</v>
      </c>
      <c r="P1736" s="5" t="str">
        <f t="shared" si="163"/>
        <v>Not measured</v>
      </c>
      <c r="Q1736" t="str">
        <f t="shared" si="164"/>
        <v>Not measured</v>
      </c>
      <c r="R1736" t="str">
        <f t="shared" si="165"/>
        <v>Not measured</v>
      </c>
      <c r="S1736" s="4" t="str">
        <f t="shared" si="166"/>
        <v>Not measured</v>
      </c>
      <c r="T1736" t="s">
        <v>86</v>
      </c>
      <c r="U1736" s="8" t="s">
        <v>2470</v>
      </c>
      <c r="V1736" t="str">
        <f t="shared" si="167"/>
        <v>Tier 3</v>
      </c>
    </row>
    <row r="1737" spans="1:22">
      <c r="A1737" t="s">
        <v>2485</v>
      </c>
      <c r="B1737" t="s">
        <v>2382</v>
      </c>
      <c r="C1737" s="2">
        <v>46071</v>
      </c>
      <c r="D1737" t="s">
        <v>2415</v>
      </c>
      <c r="E1737">
        <v>2</v>
      </c>
      <c r="F1737" s="4">
        <v>1.5</v>
      </c>
      <c r="G1737" s="4">
        <v>0.1</v>
      </c>
      <c r="H1737" s="4">
        <v>20.9</v>
      </c>
      <c r="I1737" s="4">
        <v>77.099999999999994</v>
      </c>
      <c r="J1737" s="4">
        <v>35.5</v>
      </c>
      <c r="K1737" s="4">
        <v>29.51</v>
      </c>
      <c r="L1737" t="s">
        <v>85</v>
      </c>
      <c r="M1737" t="s">
        <v>85</v>
      </c>
      <c r="N1737" t="s">
        <v>85</v>
      </c>
      <c r="O1737" s="4" t="str">
        <f t="shared" si="162"/>
        <v>Not measured</v>
      </c>
      <c r="P1737" s="5" t="str">
        <f t="shared" si="163"/>
        <v>Not measured</v>
      </c>
      <c r="Q1737" t="str">
        <f t="shared" si="164"/>
        <v>Not measured</v>
      </c>
      <c r="R1737" t="str">
        <f t="shared" si="165"/>
        <v>Not measured</v>
      </c>
      <c r="S1737" s="4" t="str">
        <f t="shared" si="166"/>
        <v>Not measured</v>
      </c>
      <c r="T1737" t="s">
        <v>86</v>
      </c>
      <c r="U1737" s="8" t="s">
        <v>2470</v>
      </c>
      <c r="V1737" t="str">
        <f t="shared" si="167"/>
        <v>Tier 2</v>
      </c>
    </row>
    <row r="1738" spans="1:22">
      <c r="A1738" t="s">
        <v>2486</v>
      </c>
      <c r="B1738" t="s">
        <v>2382</v>
      </c>
      <c r="C1738" s="2">
        <v>46071</v>
      </c>
      <c r="D1738" t="s">
        <v>2417</v>
      </c>
      <c r="E1738">
        <v>2</v>
      </c>
      <c r="F1738" s="4">
        <v>0.5</v>
      </c>
      <c r="G1738" s="4">
        <v>0.5</v>
      </c>
      <c r="H1738" s="4">
        <v>20.9</v>
      </c>
      <c r="I1738" s="4">
        <v>77.599999999999994</v>
      </c>
      <c r="J1738" s="4">
        <v>37.1</v>
      </c>
      <c r="K1738" s="4">
        <v>29.51</v>
      </c>
      <c r="L1738" t="s">
        <v>85</v>
      </c>
      <c r="M1738" t="s">
        <v>85</v>
      </c>
      <c r="N1738" t="s">
        <v>85</v>
      </c>
      <c r="O1738" s="4" t="str">
        <f t="shared" si="162"/>
        <v>Not measured</v>
      </c>
      <c r="P1738" s="5" t="str">
        <f t="shared" si="163"/>
        <v>Not measured</v>
      </c>
      <c r="Q1738" t="str">
        <f t="shared" si="164"/>
        <v>Not measured</v>
      </c>
      <c r="R1738" t="str">
        <f t="shared" si="165"/>
        <v>Not measured</v>
      </c>
      <c r="S1738" s="4" t="str">
        <f t="shared" si="166"/>
        <v>Not measured</v>
      </c>
      <c r="T1738" t="s">
        <v>86</v>
      </c>
      <c r="U1738" s="8" t="s">
        <v>2470</v>
      </c>
      <c r="V1738" t="str">
        <f t="shared" si="167"/>
        <v>Tier 1</v>
      </c>
    </row>
    <row r="1739" spans="1:22">
      <c r="A1739" t="s">
        <v>2487</v>
      </c>
      <c r="B1739" t="s">
        <v>2382</v>
      </c>
      <c r="C1739" s="2">
        <v>46071</v>
      </c>
      <c r="D1739" t="s">
        <v>2419</v>
      </c>
      <c r="E1739">
        <v>2</v>
      </c>
      <c r="F1739" s="4">
        <v>0.6</v>
      </c>
      <c r="G1739" s="4">
        <v>0.6</v>
      </c>
      <c r="H1739" s="4">
        <v>20.9</v>
      </c>
      <c r="I1739" s="4">
        <v>77.2</v>
      </c>
      <c r="J1739" s="4">
        <v>37.9</v>
      </c>
      <c r="K1739" s="4">
        <v>29.51</v>
      </c>
      <c r="L1739" t="s">
        <v>85</v>
      </c>
      <c r="M1739" t="s">
        <v>85</v>
      </c>
      <c r="N1739" t="s">
        <v>85</v>
      </c>
      <c r="O1739" s="4" t="str">
        <f t="shared" si="162"/>
        <v>Not measured</v>
      </c>
      <c r="P1739" s="5" t="str">
        <f t="shared" si="163"/>
        <v>Not measured</v>
      </c>
      <c r="Q1739" t="str">
        <f t="shared" si="164"/>
        <v>Not measured</v>
      </c>
      <c r="R1739" t="str">
        <f t="shared" si="165"/>
        <v>Not measured</v>
      </c>
      <c r="S1739" s="4" t="str">
        <f t="shared" si="166"/>
        <v>Not measured</v>
      </c>
      <c r="T1739" t="s">
        <v>86</v>
      </c>
      <c r="U1739" s="8" t="s">
        <v>2470</v>
      </c>
      <c r="V1739" t="str">
        <f t="shared" si="167"/>
        <v>Tier 1</v>
      </c>
    </row>
    <row r="1740" spans="1:22">
      <c r="A1740" t="s">
        <v>2488</v>
      </c>
      <c r="B1740" t="s">
        <v>2382</v>
      </c>
      <c r="C1740" s="2">
        <v>46071</v>
      </c>
      <c r="D1740" t="s">
        <v>2421</v>
      </c>
      <c r="E1740">
        <v>2</v>
      </c>
      <c r="F1740" s="4">
        <v>2.6</v>
      </c>
      <c r="G1740" s="4">
        <v>1</v>
      </c>
      <c r="H1740" s="4">
        <v>18.7</v>
      </c>
      <c r="I1740" s="4">
        <v>77.5</v>
      </c>
      <c r="J1740" s="4">
        <v>38</v>
      </c>
      <c r="K1740" s="4">
        <v>29.51</v>
      </c>
      <c r="L1740" t="s">
        <v>85</v>
      </c>
      <c r="M1740" t="s">
        <v>85</v>
      </c>
      <c r="N1740" t="s">
        <v>85</v>
      </c>
      <c r="O1740" s="4" t="str">
        <f t="shared" si="162"/>
        <v>Not measured</v>
      </c>
      <c r="P1740" s="5" t="str">
        <f t="shared" si="163"/>
        <v>Not measured</v>
      </c>
      <c r="Q1740" t="str">
        <f t="shared" si="164"/>
        <v>Not measured</v>
      </c>
      <c r="R1740" t="str">
        <f t="shared" si="165"/>
        <v>Not measured</v>
      </c>
      <c r="S1740" s="4" t="str">
        <f t="shared" si="166"/>
        <v>Not measured</v>
      </c>
      <c r="T1740" t="s">
        <v>86</v>
      </c>
      <c r="U1740" s="8" t="s">
        <v>2470</v>
      </c>
      <c r="V1740" t="str">
        <f t="shared" si="167"/>
        <v>Tier 3</v>
      </c>
    </row>
    <row r="1741" spans="1:22">
      <c r="A1741" t="s">
        <v>2489</v>
      </c>
      <c r="B1741" t="s">
        <v>2382</v>
      </c>
      <c r="C1741" s="2">
        <v>46071</v>
      </c>
      <c r="D1741" t="s">
        <v>2423</v>
      </c>
      <c r="E1741">
        <v>2</v>
      </c>
      <c r="F1741" s="4">
        <v>0.1</v>
      </c>
      <c r="G1741" s="4">
        <v>0</v>
      </c>
      <c r="H1741" s="4">
        <v>20.9</v>
      </c>
      <c r="I1741" s="4">
        <v>78</v>
      </c>
      <c r="J1741" s="4">
        <v>37.4</v>
      </c>
      <c r="K1741" s="4">
        <v>29.51</v>
      </c>
      <c r="L1741" t="s">
        <v>85</v>
      </c>
      <c r="M1741" t="s">
        <v>85</v>
      </c>
      <c r="N1741" t="s">
        <v>85</v>
      </c>
      <c r="O1741" s="4" t="str">
        <f t="shared" si="162"/>
        <v>Not measured</v>
      </c>
      <c r="P1741" s="5" t="str">
        <f t="shared" si="163"/>
        <v>Not measured</v>
      </c>
      <c r="Q1741" t="str">
        <f t="shared" si="164"/>
        <v>Not measured</v>
      </c>
      <c r="R1741" t="str">
        <f t="shared" si="165"/>
        <v>Not measured</v>
      </c>
      <c r="S1741" s="4" t="str">
        <f t="shared" si="166"/>
        <v>Not measured</v>
      </c>
      <c r="T1741" t="s">
        <v>86</v>
      </c>
      <c r="U1741" s="8" t="s">
        <v>2470</v>
      </c>
      <c r="V1741" t="str">
        <f t="shared" si="167"/>
        <v>Tier 1</v>
      </c>
    </row>
    <row r="1742" spans="1:22">
      <c r="A1742" t="s">
        <v>2490</v>
      </c>
      <c r="B1742" t="s">
        <v>2382</v>
      </c>
      <c r="C1742" s="2">
        <v>46071</v>
      </c>
      <c r="D1742" t="s">
        <v>2425</v>
      </c>
      <c r="E1742">
        <v>2</v>
      </c>
      <c r="F1742" s="4">
        <v>0.1</v>
      </c>
      <c r="G1742" s="4">
        <v>0</v>
      </c>
      <c r="H1742" s="4">
        <v>20.9</v>
      </c>
      <c r="I1742" s="4">
        <v>78</v>
      </c>
      <c r="J1742" s="4">
        <v>37.9</v>
      </c>
      <c r="K1742" s="4">
        <v>29.51</v>
      </c>
      <c r="L1742" t="s">
        <v>85</v>
      </c>
      <c r="M1742" t="s">
        <v>85</v>
      </c>
      <c r="N1742" t="s">
        <v>85</v>
      </c>
      <c r="O1742" s="4" t="str">
        <f t="shared" si="162"/>
        <v>Not measured</v>
      </c>
      <c r="P1742" s="5" t="str">
        <f t="shared" si="163"/>
        <v>Not measured</v>
      </c>
      <c r="Q1742" t="str">
        <f t="shared" si="164"/>
        <v>Not measured</v>
      </c>
      <c r="R1742" t="str">
        <f t="shared" si="165"/>
        <v>Not measured</v>
      </c>
      <c r="S1742" s="4" t="str">
        <f t="shared" si="166"/>
        <v>Not measured</v>
      </c>
      <c r="T1742" t="s">
        <v>86</v>
      </c>
      <c r="U1742" s="8" t="s">
        <v>2470</v>
      </c>
      <c r="V1742" t="str">
        <f t="shared" si="167"/>
        <v>Tier 1</v>
      </c>
    </row>
    <row r="1743" spans="1:22">
      <c r="A1743" t="s">
        <v>2491</v>
      </c>
      <c r="B1743" t="s">
        <v>2382</v>
      </c>
      <c r="C1743" s="2">
        <v>46071</v>
      </c>
      <c r="D1743" t="s">
        <v>2427</v>
      </c>
      <c r="E1743">
        <v>2</v>
      </c>
      <c r="F1743" s="4">
        <v>0.2</v>
      </c>
      <c r="G1743" s="4">
        <v>0</v>
      </c>
      <c r="H1743" s="4">
        <v>20.9</v>
      </c>
      <c r="I1743" s="4">
        <v>78</v>
      </c>
      <c r="J1743" s="4">
        <v>37.1</v>
      </c>
      <c r="K1743" s="4">
        <v>29.51</v>
      </c>
      <c r="L1743" t="s">
        <v>85</v>
      </c>
      <c r="M1743" t="s">
        <v>85</v>
      </c>
      <c r="N1743" t="s">
        <v>85</v>
      </c>
      <c r="O1743" s="4" t="str">
        <f t="shared" si="162"/>
        <v>Not measured</v>
      </c>
      <c r="P1743" s="5" t="str">
        <f t="shared" si="163"/>
        <v>Not measured</v>
      </c>
      <c r="Q1743" t="str">
        <f t="shared" si="164"/>
        <v>Not measured</v>
      </c>
      <c r="R1743" t="str">
        <f t="shared" si="165"/>
        <v>Not measured</v>
      </c>
      <c r="S1743" s="4" t="str">
        <f t="shared" si="166"/>
        <v>Not measured</v>
      </c>
      <c r="T1743" t="s">
        <v>86</v>
      </c>
      <c r="U1743" s="8" t="s">
        <v>2470</v>
      </c>
      <c r="V1743" t="str">
        <f t="shared" si="167"/>
        <v>Tier 1</v>
      </c>
    </row>
    <row r="1744" spans="1:22">
      <c r="A1744" t="s">
        <v>2492</v>
      </c>
      <c r="B1744" t="s">
        <v>2382</v>
      </c>
      <c r="C1744" s="2">
        <v>46071</v>
      </c>
      <c r="D1744" t="s">
        <v>2429</v>
      </c>
      <c r="E1744">
        <v>2</v>
      </c>
      <c r="F1744" s="4">
        <v>0.7</v>
      </c>
      <c r="G1744" s="4">
        <v>0</v>
      </c>
      <c r="H1744" s="4">
        <v>20.9</v>
      </c>
      <c r="I1744" s="4">
        <v>77.400000000000006</v>
      </c>
      <c r="J1744" s="4">
        <v>37.9</v>
      </c>
      <c r="K1744" s="4">
        <v>29.51</v>
      </c>
      <c r="L1744" t="s">
        <v>85</v>
      </c>
      <c r="M1744" t="s">
        <v>85</v>
      </c>
      <c r="N1744" t="s">
        <v>85</v>
      </c>
      <c r="O1744" s="4" t="str">
        <f t="shared" si="162"/>
        <v>Not measured</v>
      </c>
      <c r="P1744" s="5" t="str">
        <f t="shared" si="163"/>
        <v>Not measured</v>
      </c>
      <c r="Q1744" t="str">
        <f t="shared" si="164"/>
        <v>Not measured</v>
      </c>
      <c r="R1744" t="str">
        <f t="shared" si="165"/>
        <v>Not measured</v>
      </c>
      <c r="S1744" s="4" t="str">
        <f t="shared" si="166"/>
        <v>Not measured</v>
      </c>
      <c r="T1744" t="s">
        <v>86</v>
      </c>
      <c r="U1744" s="8" t="s">
        <v>2470</v>
      </c>
      <c r="V1744" t="str">
        <f t="shared" si="167"/>
        <v>Tier 1</v>
      </c>
    </row>
    <row r="1745" spans="1:22">
      <c r="A1745" t="s">
        <v>2493</v>
      </c>
      <c r="B1745" t="s">
        <v>2382</v>
      </c>
      <c r="C1745" s="2">
        <v>46071</v>
      </c>
      <c r="D1745" t="s">
        <v>2431</v>
      </c>
      <c r="E1745">
        <v>2</v>
      </c>
      <c r="F1745" s="4">
        <v>1.9</v>
      </c>
      <c r="G1745" s="4">
        <v>0.1</v>
      </c>
      <c r="H1745" s="4">
        <v>20</v>
      </c>
      <c r="I1745" s="4">
        <v>78</v>
      </c>
      <c r="J1745" s="4">
        <v>38</v>
      </c>
      <c r="K1745" s="4">
        <v>29.51</v>
      </c>
      <c r="L1745" t="s">
        <v>85</v>
      </c>
      <c r="M1745" t="s">
        <v>85</v>
      </c>
      <c r="N1745" t="s">
        <v>85</v>
      </c>
      <c r="O1745" s="4" t="str">
        <f t="shared" si="162"/>
        <v>Not measured</v>
      </c>
      <c r="P1745" s="5" t="str">
        <f t="shared" si="163"/>
        <v>Not measured</v>
      </c>
      <c r="Q1745" t="str">
        <f t="shared" si="164"/>
        <v>Not measured</v>
      </c>
      <c r="R1745" t="str">
        <f t="shared" si="165"/>
        <v>Not measured</v>
      </c>
      <c r="S1745" s="4" t="str">
        <f t="shared" si="166"/>
        <v>Not measured</v>
      </c>
      <c r="T1745" t="s">
        <v>86</v>
      </c>
      <c r="U1745" s="8" t="s">
        <v>2470</v>
      </c>
      <c r="V1745" t="str">
        <f t="shared" si="167"/>
        <v>Tier 2</v>
      </c>
    </row>
    <row r="1746" spans="1:22">
      <c r="A1746" t="s">
        <v>2494</v>
      </c>
      <c r="B1746" t="s">
        <v>2382</v>
      </c>
      <c r="C1746" s="2">
        <v>46071</v>
      </c>
      <c r="D1746" t="s">
        <v>2433</v>
      </c>
      <c r="E1746">
        <v>2</v>
      </c>
      <c r="F1746" s="4">
        <v>0.1</v>
      </c>
      <c r="G1746" s="4">
        <v>0</v>
      </c>
      <c r="H1746" s="4">
        <v>20.9</v>
      </c>
      <c r="I1746" s="4">
        <v>78.099999999999994</v>
      </c>
      <c r="J1746" s="4">
        <v>37.5</v>
      </c>
      <c r="K1746" s="4">
        <v>29.51</v>
      </c>
      <c r="L1746" t="s">
        <v>85</v>
      </c>
      <c r="M1746" t="s">
        <v>85</v>
      </c>
      <c r="N1746" t="s">
        <v>85</v>
      </c>
      <c r="O1746" s="4" t="str">
        <f t="shared" si="162"/>
        <v>Not measured</v>
      </c>
      <c r="P1746" s="5" t="str">
        <f t="shared" si="163"/>
        <v>Not measured</v>
      </c>
      <c r="Q1746" t="str">
        <f t="shared" si="164"/>
        <v>Not measured</v>
      </c>
      <c r="R1746" t="str">
        <f t="shared" si="165"/>
        <v>Not measured</v>
      </c>
      <c r="S1746" s="4" t="str">
        <f t="shared" si="166"/>
        <v>Not measured</v>
      </c>
      <c r="T1746" t="s">
        <v>86</v>
      </c>
      <c r="U1746" s="8" t="s">
        <v>2470</v>
      </c>
      <c r="V1746" t="str">
        <f t="shared" si="167"/>
        <v>Tier 1</v>
      </c>
    </row>
    <row r="1747" spans="1:22">
      <c r="A1747" t="s">
        <v>2495</v>
      </c>
      <c r="B1747" t="s">
        <v>2382</v>
      </c>
      <c r="C1747" s="2">
        <v>46071</v>
      </c>
      <c r="D1747" t="s">
        <v>2435</v>
      </c>
      <c r="E1747">
        <v>2</v>
      </c>
      <c r="F1747" s="4">
        <v>0.1</v>
      </c>
      <c r="G1747" s="4">
        <v>0</v>
      </c>
      <c r="H1747" s="4">
        <v>20.9</v>
      </c>
      <c r="I1747" s="4">
        <v>78</v>
      </c>
      <c r="J1747" s="4">
        <v>37.6</v>
      </c>
      <c r="K1747" s="4">
        <v>29.51</v>
      </c>
      <c r="L1747" t="s">
        <v>85</v>
      </c>
      <c r="M1747" t="s">
        <v>85</v>
      </c>
      <c r="N1747" t="s">
        <v>85</v>
      </c>
      <c r="O1747" s="4" t="str">
        <f t="shared" si="162"/>
        <v>Not measured</v>
      </c>
      <c r="P1747" s="5" t="str">
        <f t="shared" si="163"/>
        <v>Not measured</v>
      </c>
      <c r="Q1747" t="str">
        <f t="shared" si="164"/>
        <v>Not measured</v>
      </c>
      <c r="R1747" t="str">
        <f t="shared" si="165"/>
        <v>Not measured</v>
      </c>
      <c r="S1747" s="4" t="str">
        <f t="shared" si="166"/>
        <v>Not measured</v>
      </c>
      <c r="T1747" t="s">
        <v>86</v>
      </c>
      <c r="U1747" s="8" t="s">
        <v>2470</v>
      </c>
      <c r="V1747" t="str">
        <f t="shared" si="167"/>
        <v>Tier 1</v>
      </c>
    </row>
    <row r="1748" spans="1:22">
      <c r="A1748" t="s">
        <v>2496</v>
      </c>
      <c r="B1748" t="s">
        <v>2382</v>
      </c>
      <c r="C1748" s="2">
        <v>46071</v>
      </c>
      <c r="D1748" t="s">
        <v>2437</v>
      </c>
      <c r="E1748">
        <v>2</v>
      </c>
      <c r="F1748" s="4">
        <v>0.1</v>
      </c>
      <c r="G1748" s="4">
        <v>0</v>
      </c>
      <c r="H1748" s="4">
        <v>20.9</v>
      </c>
      <c r="I1748" s="4">
        <v>78</v>
      </c>
      <c r="J1748" s="4">
        <v>37.4</v>
      </c>
      <c r="K1748" s="4">
        <v>29.51</v>
      </c>
      <c r="L1748" t="s">
        <v>85</v>
      </c>
      <c r="M1748" t="s">
        <v>85</v>
      </c>
      <c r="N1748" t="s">
        <v>85</v>
      </c>
      <c r="O1748" s="4" t="str">
        <f t="shared" si="162"/>
        <v>Not measured</v>
      </c>
      <c r="P1748" s="5" t="str">
        <f t="shared" si="163"/>
        <v>Not measured</v>
      </c>
      <c r="Q1748" t="str">
        <f t="shared" si="164"/>
        <v>Not measured</v>
      </c>
      <c r="R1748" t="str">
        <f t="shared" si="165"/>
        <v>Not measured</v>
      </c>
      <c r="S1748" s="4" t="str">
        <f t="shared" si="166"/>
        <v>Not measured</v>
      </c>
      <c r="T1748" t="s">
        <v>86</v>
      </c>
      <c r="U1748" s="8" t="s">
        <v>2470</v>
      </c>
      <c r="V1748" t="str">
        <f t="shared" si="167"/>
        <v>Tier 1</v>
      </c>
    </row>
    <row r="1749" spans="1:22">
      <c r="A1749" t="s">
        <v>2497</v>
      </c>
      <c r="B1749" t="s">
        <v>2382</v>
      </c>
      <c r="C1749" s="2">
        <v>46071</v>
      </c>
      <c r="D1749" t="s">
        <v>2439</v>
      </c>
      <c r="E1749">
        <v>2</v>
      </c>
      <c r="F1749" s="4">
        <v>1.3</v>
      </c>
      <c r="G1749" s="4">
        <v>0.1</v>
      </c>
      <c r="H1749" s="4">
        <v>18</v>
      </c>
      <c r="I1749" s="4">
        <v>78</v>
      </c>
      <c r="J1749" s="4">
        <v>37.9</v>
      </c>
      <c r="K1749" s="4">
        <v>29.51</v>
      </c>
      <c r="L1749" t="s">
        <v>85</v>
      </c>
      <c r="M1749" t="s">
        <v>85</v>
      </c>
      <c r="N1749" t="s">
        <v>85</v>
      </c>
      <c r="O1749" s="4" t="str">
        <f t="shared" si="162"/>
        <v>Not measured</v>
      </c>
      <c r="P1749" s="5" t="str">
        <f t="shared" si="163"/>
        <v>Not measured</v>
      </c>
      <c r="Q1749" t="str">
        <f t="shared" si="164"/>
        <v>Not measured</v>
      </c>
      <c r="R1749" t="str">
        <f t="shared" si="165"/>
        <v>Not measured</v>
      </c>
      <c r="S1749" s="4" t="str">
        <f t="shared" si="166"/>
        <v>Not measured</v>
      </c>
      <c r="T1749" t="s">
        <v>86</v>
      </c>
      <c r="U1749" s="8" t="s">
        <v>2470</v>
      </c>
      <c r="V1749" t="str">
        <f t="shared" si="167"/>
        <v>Tier 2</v>
      </c>
    </row>
    <row r="1750" spans="1:22">
      <c r="A1750" t="s">
        <v>2498</v>
      </c>
      <c r="B1750" t="s">
        <v>2382</v>
      </c>
      <c r="C1750" s="2">
        <v>46071</v>
      </c>
      <c r="D1750" t="s">
        <v>2441</v>
      </c>
      <c r="E1750">
        <v>2</v>
      </c>
      <c r="F1750" s="4">
        <v>0.2</v>
      </c>
      <c r="G1750" s="4">
        <v>0.1</v>
      </c>
      <c r="H1750" s="4">
        <v>18</v>
      </c>
      <c r="I1750" s="4">
        <v>78</v>
      </c>
      <c r="J1750" s="4">
        <v>37.5</v>
      </c>
      <c r="K1750" s="4">
        <v>29.51</v>
      </c>
      <c r="L1750" t="s">
        <v>85</v>
      </c>
      <c r="M1750" t="s">
        <v>85</v>
      </c>
      <c r="N1750" t="s">
        <v>85</v>
      </c>
      <c r="O1750" s="4" t="str">
        <f t="shared" si="162"/>
        <v>Not measured</v>
      </c>
      <c r="P1750" s="5" t="str">
        <f t="shared" si="163"/>
        <v>Not measured</v>
      </c>
      <c r="Q1750" t="str">
        <f t="shared" si="164"/>
        <v>Not measured</v>
      </c>
      <c r="R1750" t="str">
        <f t="shared" si="165"/>
        <v>Not measured</v>
      </c>
      <c r="S1750" s="4" t="str">
        <f t="shared" si="166"/>
        <v>Not measured</v>
      </c>
      <c r="T1750" t="s">
        <v>86</v>
      </c>
      <c r="U1750" s="8" t="s">
        <v>2470</v>
      </c>
      <c r="V1750" t="str">
        <f t="shared" si="167"/>
        <v>Tier 1</v>
      </c>
    </row>
    <row r="1751" spans="1:22">
      <c r="A1751" t="s">
        <v>2499</v>
      </c>
      <c r="B1751" t="s">
        <v>2382</v>
      </c>
      <c r="C1751" s="2">
        <v>46071</v>
      </c>
      <c r="D1751" t="s">
        <v>2443</v>
      </c>
      <c r="E1751">
        <v>2</v>
      </c>
      <c r="F1751" s="4">
        <v>0.1</v>
      </c>
      <c r="G1751" s="4">
        <v>0.1</v>
      </c>
      <c r="H1751" s="4">
        <v>20.9</v>
      </c>
      <c r="I1751" s="4">
        <v>78</v>
      </c>
      <c r="J1751" s="4">
        <v>37.5</v>
      </c>
      <c r="K1751" s="4">
        <v>29.51</v>
      </c>
      <c r="L1751" t="s">
        <v>85</v>
      </c>
      <c r="M1751" t="s">
        <v>85</v>
      </c>
      <c r="N1751" t="s">
        <v>85</v>
      </c>
      <c r="O1751" s="4" t="str">
        <f t="shared" si="162"/>
        <v>Not measured</v>
      </c>
      <c r="P1751" s="5" t="str">
        <f t="shared" si="163"/>
        <v>Not measured</v>
      </c>
      <c r="Q1751" t="str">
        <f t="shared" si="164"/>
        <v>Not measured</v>
      </c>
      <c r="R1751" t="str">
        <f t="shared" si="165"/>
        <v>Not measured</v>
      </c>
      <c r="S1751" s="4" t="str">
        <f t="shared" si="166"/>
        <v>Not measured</v>
      </c>
      <c r="T1751" t="s">
        <v>86</v>
      </c>
      <c r="U1751" s="8" t="s">
        <v>2470</v>
      </c>
      <c r="V1751" t="str">
        <f t="shared" si="167"/>
        <v>Tier 1</v>
      </c>
    </row>
    <row r="1752" spans="1:22">
      <c r="A1752" t="s">
        <v>2500</v>
      </c>
      <c r="B1752" t="s">
        <v>2382</v>
      </c>
      <c r="C1752" s="2">
        <v>46071</v>
      </c>
      <c r="D1752" t="s">
        <v>2445</v>
      </c>
      <c r="E1752">
        <v>2</v>
      </c>
      <c r="F1752" s="4">
        <v>40.700000000000003</v>
      </c>
      <c r="G1752" s="4">
        <v>17.5</v>
      </c>
      <c r="H1752" s="4">
        <v>2.2999999999999998</v>
      </c>
      <c r="I1752" s="4">
        <v>39.700000000000003</v>
      </c>
      <c r="J1752" s="4">
        <v>38.6</v>
      </c>
      <c r="K1752" s="4">
        <v>29.51</v>
      </c>
      <c r="L1752" t="s">
        <v>85</v>
      </c>
      <c r="M1752" t="s">
        <v>85</v>
      </c>
      <c r="N1752" t="s">
        <v>85</v>
      </c>
      <c r="O1752" s="4" t="str">
        <f t="shared" si="162"/>
        <v>Not measured</v>
      </c>
      <c r="P1752" s="5" t="str">
        <f t="shared" si="163"/>
        <v>Not measured</v>
      </c>
      <c r="Q1752" t="str">
        <f t="shared" si="164"/>
        <v>Not measured</v>
      </c>
      <c r="R1752" t="str">
        <f t="shared" si="165"/>
        <v>Not measured</v>
      </c>
      <c r="S1752" s="4" t="str">
        <f t="shared" si="166"/>
        <v>Not measured</v>
      </c>
      <c r="T1752" t="s">
        <v>86</v>
      </c>
      <c r="U1752" s="8" t="s">
        <v>2470</v>
      </c>
      <c r="V1752" t="str">
        <f t="shared" si="167"/>
        <v>Tier 3</v>
      </c>
    </row>
    <row r="1753" spans="1:22">
      <c r="A1753" t="s">
        <v>2501</v>
      </c>
      <c r="B1753" t="s">
        <v>2382</v>
      </c>
      <c r="C1753" s="2">
        <v>46071</v>
      </c>
      <c r="D1753" t="s">
        <v>2447</v>
      </c>
      <c r="E1753">
        <v>2</v>
      </c>
      <c r="F1753" s="4">
        <v>0.1</v>
      </c>
      <c r="G1753" s="4">
        <v>1</v>
      </c>
      <c r="H1753" s="4">
        <v>15.9</v>
      </c>
      <c r="I1753" s="4">
        <v>78</v>
      </c>
      <c r="J1753" s="4">
        <v>36</v>
      </c>
      <c r="K1753" s="4">
        <v>29.51</v>
      </c>
      <c r="L1753" t="s">
        <v>85</v>
      </c>
      <c r="M1753" t="s">
        <v>85</v>
      </c>
      <c r="N1753" t="s">
        <v>85</v>
      </c>
      <c r="O1753" s="4" t="str">
        <f t="shared" si="162"/>
        <v>Not measured</v>
      </c>
      <c r="P1753" s="5" t="str">
        <f t="shared" si="163"/>
        <v>Not measured</v>
      </c>
      <c r="Q1753" t="str">
        <f t="shared" si="164"/>
        <v>Not measured</v>
      </c>
      <c r="R1753" t="str">
        <f t="shared" si="165"/>
        <v>Not measured</v>
      </c>
      <c r="S1753" s="4" t="str">
        <f t="shared" si="166"/>
        <v>Not measured</v>
      </c>
      <c r="T1753" t="s">
        <v>86</v>
      </c>
      <c r="U1753" s="8" t="s">
        <v>2470</v>
      </c>
      <c r="V1753" t="str">
        <f t="shared" si="167"/>
        <v>Tier 1</v>
      </c>
    </row>
    <row r="1754" spans="1:22">
      <c r="A1754" t="s">
        <v>2502</v>
      </c>
      <c r="B1754" t="s">
        <v>2382</v>
      </c>
      <c r="C1754" s="2">
        <v>46071</v>
      </c>
      <c r="D1754" t="s">
        <v>2449</v>
      </c>
      <c r="E1754">
        <v>2</v>
      </c>
      <c r="F1754" s="4">
        <v>0.2</v>
      </c>
      <c r="G1754" s="4">
        <v>0.8</v>
      </c>
      <c r="H1754" s="4">
        <v>18.7</v>
      </c>
      <c r="I1754" s="4">
        <v>78</v>
      </c>
      <c r="J1754" s="4">
        <v>36</v>
      </c>
      <c r="K1754" s="4">
        <v>29.51</v>
      </c>
      <c r="L1754" t="s">
        <v>85</v>
      </c>
      <c r="M1754" t="s">
        <v>85</v>
      </c>
      <c r="N1754" t="s">
        <v>85</v>
      </c>
      <c r="O1754" s="4" t="str">
        <f t="shared" si="162"/>
        <v>Not measured</v>
      </c>
      <c r="P1754" s="5" t="str">
        <f t="shared" si="163"/>
        <v>Not measured</v>
      </c>
      <c r="Q1754" t="str">
        <f t="shared" si="164"/>
        <v>Not measured</v>
      </c>
      <c r="R1754" t="str">
        <f t="shared" si="165"/>
        <v>Not measured</v>
      </c>
      <c r="S1754" s="4" t="str">
        <f t="shared" si="166"/>
        <v>Not measured</v>
      </c>
      <c r="T1754" t="s">
        <v>86</v>
      </c>
      <c r="U1754" s="8" t="s">
        <v>2470</v>
      </c>
      <c r="V1754" t="str">
        <f t="shared" si="167"/>
        <v>Tier 1</v>
      </c>
    </row>
    <row r="1755" spans="1:22">
      <c r="A1755" t="s">
        <v>2503</v>
      </c>
      <c r="B1755" t="s">
        <v>2382</v>
      </c>
      <c r="C1755" s="2">
        <v>46071</v>
      </c>
      <c r="D1755" t="s">
        <v>2451</v>
      </c>
      <c r="E1755">
        <v>2</v>
      </c>
      <c r="F1755" s="4">
        <v>0.6</v>
      </c>
      <c r="G1755" s="4">
        <v>0.9</v>
      </c>
      <c r="H1755" s="4">
        <v>18.899999999999999</v>
      </c>
      <c r="I1755" s="4">
        <v>78</v>
      </c>
      <c r="J1755" s="4">
        <v>36</v>
      </c>
      <c r="K1755" s="4">
        <v>29.51</v>
      </c>
      <c r="L1755" t="s">
        <v>85</v>
      </c>
      <c r="M1755" t="s">
        <v>85</v>
      </c>
      <c r="N1755" t="s">
        <v>85</v>
      </c>
      <c r="O1755" s="4" t="str">
        <f t="shared" si="162"/>
        <v>Not measured</v>
      </c>
      <c r="P1755" s="5" t="str">
        <f t="shared" si="163"/>
        <v>Not measured</v>
      </c>
      <c r="Q1755" t="str">
        <f t="shared" si="164"/>
        <v>Not measured</v>
      </c>
      <c r="R1755" t="str">
        <f t="shared" si="165"/>
        <v>Not measured</v>
      </c>
      <c r="S1755" s="4" t="str">
        <f t="shared" si="166"/>
        <v>Not measured</v>
      </c>
      <c r="T1755" t="s">
        <v>86</v>
      </c>
      <c r="U1755" s="8" t="s">
        <v>2470</v>
      </c>
      <c r="V1755" t="str">
        <f t="shared" si="167"/>
        <v>Tier 1</v>
      </c>
    </row>
    <row r="1756" spans="1:22">
      <c r="A1756" t="s">
        <v>2504</v>
      </c>
      <c r="B1756" t="s">
        <v>2382</v>
      </c>
      <c r="C1756" s="2">
        <v>46071</v>
      </c>
      <c r="D1756" t="s">
        <v>2454</v>
      </c>
      <c r="E1756">
        <v>2</v>
      </c>
      <c r="F1756" s="4">
        <v>1</v>
      </c>
      <c r="G1756" s="4">
        <v>0.9</v>
      </c>
      <c r="H1756" s="4">
        <v>5</v>
      </c>
      <c r="I1756" s="4">
        <v>77.5</v>
      </c>
      <c r="J1756" s="4">
        <v>37.200000000000003</v>
      </c>
      <c r="K1756" s="4">
        <v>29.51</v>
      </c>
      <c r="L1756" t="s">
        <v>85</v>
      </c>
      <c r="M1756" t="s">
        <v>85</v>
      </c>
      <c r="N1756" t="s">
        <v>85</v>
      </c>
      <c r="O1756" s="4" t="str">
        <f t="shared" si="162"/>
        <v>Not measured</v>
      </c>
      <c r="P1756" s="5" t="str">
        <f t="shared" si="163"/>
        <v>Not measured</v>
      </c>
      <c r="Q1756" t="str">
        <f t="shared" si="164"/>
        <v>Not measured</v>
      </c>
      <c r="R1756" t="str">
        <f t="shared" si="165"/>
        <v>Not measured</v>
      </c>
      <c r="S1756" s="4" t="str">
        <f t="shared" si="166"/>
        <v>Not measured</v>
      </c>
      <c r="T1756" t="s">
        <v>86</v>
      </c>
      <c r="U1756" s="8" t="s">
        <v>2470</v>
      </c>
      <c r="V1756" t="str">
        <f t="shared" si="167"/>
        <v>Tier 1</v>
      </c>
    </row>
    <row r="1757" spans="1:22">
      <c r="A1757" t="s">
        <v>2505</v>
      </c>
      <c r="B1757" t="s">
        <v>2382</v>
      </c>
      <c r="C1757" s="2">
        <v>46071</v>
      </c>
      <c r="D1757" t="s">
        <v>2456</v>
      </c>
      <c r="E1757">
        <v>2</v>
      </c>
      <c r="F1757" s="4">
        <v>59.7</v>
      </c>
      <c r="G1757" s="4">
        <v>31.4</v>
      </c>
      <c r="H1757" s="4">
        <v>1</v>
      </c>
      <c r="I1757" s="4">
        <v>17.5</v>
      </c>
      <c r="J1757" s="4">
        <v>34.9</v>
      </c>
      <c r="K1757" s="4">
        <v>29.51</v>
      </c>
      <c r="L1757" t="s">
        <v>85</v>
      </c>
      <c r="M1757" t="s">
        <v>85</v>
      </c>
      <c r="N1757" t="s">
        <v>85</v>
      </c>
      <c r="O1757" s="4" t="str">
        <f t="shared" si="162"/>
        <v>Not measured</v>
      </c>
      <c r="P1757" s="5" t="str">
        <f t="shared" si="163"/>
        <v>Not measured</v>
      </c>
      <c r="Q1757" t="str">
        <f t="shared" si="164"/>
        <v>Not measured</v>
      </c>
      <c r="R1757" t="str">
        <f t="shared" si="165"/>
        <v>Not measured</v>
      </c>
      <c r="S1757" s="4" t="str">
        <f t="shared" si="166"/>
        <v>Not measured</v>
      </c>
      <c r="T1757" t="s">
        <v>86</v>
      </c>
      <c r="U1757" s="8" t="s">
        <v>2470</v>
      </c>
      <c r="V1757" t="str">
        <f t="shared" si="167"/>
        <v>Tier 3</v>
      </c>
    </row>
    <row r="1758" spans="1:22">
      <c r="A1758" t="s">
        <v>2506</v>
      </c>
      <c r="B1758" t="s">
        <v>2382</v>
      </c>
      <c r="C1758" s="2">
        <v>46071</v>
      </c>
      <c r="D1758" t="s">
        <v>2458</v>
      </c>
      <c r="E1758">
        <v>2</v>
      </c>
      <c r="F1758" s="4">
        <v>40.799999999999997</v>
      </c>
      <c r="G1758" s="4">
        <v>25.7</v>
      </c>
      <c r="H1758" s="4">
        <v>3</v>
      </c>
      <c r="I1758" s="4">
        <v>18.100000000000001</v>
      </c>
      <c r="J1758" s="4">
        <v>35.1</v>
      </c>
      <c r="K1758" s="4">
        <v>29.51</v>
      </c>
      <c r="L1758" t="s">
        <v>85</v>
      </c>
      <c r="M1758" t="s">
        <v>85</v>
      </c>
      <c r="N1758" t="s">
        <v>85</v>
      </c>
      <c r="O1758" s="4" t="str">
        <f t="shared" si="162"/>
        <v>Not measured</v>
      </c>
      <c r="P1758" s="5" t="str">
        <f t="shared" si="163"/>
        <v>Not measured</v>
      </c>
      <c r="Q1758" t="str">
        <f t="shared" si="164"/>
        <v>Not measured</v>
      </c>
      <c r="R1758" t="str">
        <f t="shared" si="165"/>
        <v>Not measured</v>
      </c>
      <c r="S1758" s="4" t="str">
        <f t="shared" si="166"/>
        <v>Not measured</v>
      </c>
      <c r="T1758" t="s">
        <v>86</v>
      </c>
      <c r="U1758" s="8" t="s">
        <v>2470</v>
      </c>
      <c r="V1758" t="str">
        <f t="shared" si="167"/>
        <v>Tier 3</v>
      </c>
    </row>
    <row r="1759" spans="1:22">
      <c r="A1759" t="s">
        <v>2507</v>
      </c>
      <c r="B1759" t="s">
        <v>2382</v>
      </c>
      <c r="C1759" s="2">
        <v>46071</v>
      </c>
      <c r="D1759" t="s">
        <v>2460</v>
      </c>
      <c r="E1759">
        <v>2</v>
      </c>
      <c r="F1759" s="4">
        <v>54.3</v>
      </c>
      <c r="G1759" s="4">
        <v>21.3</v>
      </c>
      <c r="H1759" s="4">
        <v>2.8</v>
      </c>
      <c r="I1759" s="4">
        <v>21.6</v>
      </c>
      <c r="J1759" s="4">
        <v>36.700000000000003</v>
      </c>
      <c r="K1759" s="4">
        <v>29.51</v>
      </c>
      <c r="L1759" t="s">
        <v>85</v>
      </c>
      <c r="M1759" t="s">
        <v>85</v>
      </c>
      <c r="N1759" t="s">
        <v>85</v>
      </c>
      <c r="O1759" s="4" t="str">
        <f t="shared" si="162"/>
        <v>Not measured</v>
      </c>
      <c r="P1759" s="5" t="str">
        <f t="shared" si="163"/>
        <v>Not measured</v>
      </c>
      <c r="Q1759" t="str">
        <f t="shared" si="164"/>
        <v>Not measured</v>
      </c>
      <c r="R1759" t="str">
        <f t="shared" si="165"/>
        <v>Not measured</v>
      </c>
      <c r="S1759" s="4" t="str">
        <f t="shared" si="166"/>
        <v>Not measured</v>
      </c>
      <c r="T1759" t="s">
        <v>86</v>
      </c>
      <c r="U1759" s="8" t="s">
        <v>2470</v>
      </c>
      <c r="V1759" t="str">
        <f t="shared" si="167"/>
        <v>Tier 3</v>
      </c>
    </row>
    <row r="1760" spans="1:22">
      <c r="A1760" t="s">
        <v>2508</v>
      </c>
      <c r="B1760" t="s">
        <v>2382</v>
      </c>
      <c r="C1760" s="2">
        <v>46071</v>
      </c>
      <c r="D1760" t="s">
        <v>2462</v>
      </c>
      <c r="E1760">
        <v>2</v>
      </c>
      <c r="F1760" s="4">
        <v>61.7</v>
      </c>
      <c r="G1760" s="4">
        <v>34.5</v>
      </c>
      <c r="H1760" s="4">
        <v>1.7</v>
      </c>
      <c r="I1760" s="4">
        <v>18.7</v>
      </c>
      <c r="J1760" s="4">
        <v>36.700000000000003</v>
      </c>
      <c r="K1760" s="4">
        <v>29.51</v>
      </c>
      <c r="L1760" t="s">
        <v>85</v>
      </c>
      <c r="M1760" t="s">
        <v>85</v>
      </c>
      <c r="N1760" t="s">
        <v>85</v>
      </c>
      <c r="O1760" s="4" t="str">
        <f t="shared" si="162"/>
        <v>Not measured</v>
      </c>
      <c r="P1760" s="5" t="str">
        <f t="shared" si="163"/>
        <v>Not measured</v>
      </c>
      <c r="Q1760" t="str">
        <f t="shared" si="164"/>
        <v>Not measured</v>
      </c>
      <c r="R1760" t="str">
        <f t="shared" si="165"/>
        <v>Not measured</v>
      </c>
      <c r="S1760" s="4" t="str">
        <f t="shared" si="166"/>
        <v>Not measured</v>
      </c>
      <c r="T1760" t="s">
        <v>86</v>
      </c>
      <c r="U1760" s="8" t="s">
        <v>2470</v>
      </c>
      <c r="V1760" t="str">
        <f t="shared" si="167"/>
        <v>Tier 3</v>
      </c>
    </row>
    <row r="1761" spans="1:22">
      <c r="A1761" t="s">
        <v>2509</v>
      </c>
      <c r="B1761" t="s">
        <v>2382</v>
      </c>
      <c r="C1761" s="2">
        <v>46071</v>
      </c>
      <c r="D1761" t="s">
        <v>2464</v>
      </c>
      <c r="E1761">
        <v>2</v>
      </c>
      <c r="F1761" s="4">
        <v>51.8</v>
      </c>
      <c r="G1761" s="4">
        <v>38.9</v>
      </c>
      <c r="H1761" s="4">
        <v>0</v>
      </c>
      <c r="I1761" s="4">
        <v>10.6</v>
      </c>
      <c r="J1761" s="4">
        <v>37.1</v>
      </c>
      <c r="K1761" s="4">
        <v>29.51</v>
      </c>
      <c r="L1761" t="s">
        <v>85</v>
      </c>
      <c r="M1761" t="s">
        <v>85</v>
      </c>
      <c r="N1761" t="s">
        <v>85</v>
      </c>
      <c r="O1761" s="4" t="str">
        <f t="shared" si="162"/>
        <v>Not measured</v>
      </c>
      <c r="P1761" s="5" t="str">
        <f t="shared" si="163"/>
        <v>Not measured</v>
      </c>
      <c r="Q1761" t="str">
        <f t="shared" si="164"/>
        <v>Not measured</v>
      </c>
      <c r="R1761" t="str">
        <f t="shared" si="165"/>
        <v>Not measured</v>
      </c>
      <c r="S1761" s="4" t="str">
        <f t="shared" si="166"/>
        <v>Not measured</v>
      </c>
      <c r="T1761" t="s">
        <v>86</v>
      </c>
      <c r="U1761" s="8" t="s">
        <v>2470</v>
      </c>
      <c r="V1761" t="str">
        <f t="shared" si="167"/>
        <v>Tier 3</v>
      </c>
    </row>
    <row r="1762" spans="1:22">
      <c r="A1762" t="s">
        <v>2510</v>
      </c>
      <c r="B1762" t="s">
        <v>2382</v>
      </c>
      <c r="C1762" s="2">
        <v>46071</v>
      </c>
      <c r="D1762" t="s">
        <v>2466</v>
      </c>
      <c r="E1762">
        <v>2</v>
      </c>
      <c r="F1762" s="4">
        <v>54.1</v>
      </c>
      <c r="G1762" s="4">
        <v>26.8</v>
      </c>
      <c r="H1762" s="4">
        <v>1.9</v>
      </c>
      <c r="I1762" s="4">
        <v>15</v>
      </c>
      <c r="J1762" s="4">
        <v>37.5</v>
      </c>
      <c r="K1762" s="4">
        <v>29.51</v>
      </c>
      <c r="L1762" t="s">
        <v>85</v>
      </c>
      <c r="M1762" t="s">
        <v>85</v>
      </c>
      <c r="N1762" t="s">
        <v>85</v>
      </c>
      <c r="O1762" s="4" t="str">
        <f t="shared" si="162"/>
        <v>Not measured</v>
      </c>
      <c r="P1762" s="5" t="str">
        <f t="shared" si="163"/>
        <v>Not measured</v>
      </c>
      <c r="Q1762" t="str">
        <f t="shared" si="164"/>
        <v>Not measured</v>
      </c>
      <c r="R1762" t="str">
        <f t="shared" si="165"/>
        <v>Not measured</v>
      </c>
      <c r="S1762" s="4" t="str">
        <f t="shared" si="166"/>
        <v>Not measured</v>
      </c>
      <c r="T1762" t="s">
        <v>86</v>
      </c>
      <c r="U1762" s="8" t="s">
        <v>2470</v>
      </c>
      <c r="V1762" t="str">
        <f t="shared" si="167"/>
        <v>Tier 3</v>
      </c>
    </row>
    <row r="1763" spans="1:22">
      <c r="A1763" t="s">
        <v>2511</v>
      </c>
      <c r="B1763" t="s">
        <v>2382</v>
      </c>
      <c r="C1763" s="2">
        <v>46071</v>
      </c>
      <c r="D1763" t="s">
        <v>2468</v>
      </c>
      <c r="E1763">
        <v>2</v>
      </c>
      <c r="F1763" s="4">
        <v>35.799999999999997</v>
      </c>
      <c r="G1763" s="4">
        <v>16.7</v>
      </c>
      <c r="H1763" s="4">
        <v>8</v>
      </c>
      <c r="I1763" s="4">
        <v>20</v>
      </c>
      <c r="J1763" s="4">
        <v>38</v>
      </c>
      <c r="K1763" s="4">
        <v>29.51</v>
      </c>
      <c r="L1763" t="s">
        <v>85</v>
      </c>
      <c r="M1763" t="s">
        <v>85</v>
      </c>
      <c r="N1763" t="s">
        <v>85</v>
      </c>
      <c r="O1763" s="4" t="str">
        <f t="shared" si="162"/>
        <v>Not measured</v>
      </c>
      <c r="P1763" s="5" t="str">
        <f t="shared" si="163"/>
        <v>Not measured</v>
      </c>
      <c r="Q1763" t="str">
        <f t="shared" si="164"/>
        <v>Not measured</v>
      </c>
      <c r="R1763" t="str">
        <f t="shared" si="165"/>
        <v>Not measured</v>
      </c>
      <c r="S1763" s="4" t="str">
        <f t="shared" si="166"/>
        <v>Not measured</v>
      </c>
      <c r="T1763" t="s">
        <v>86</v>
      </c>
      <c r="U1763" s="8" t="s">
        <v>2470</v>
      </c>
      <c r="V1763" t="str">
        <f t="shared" si="167"/>
        <v>Tier 3</v>
      </c>
    </row>
    <row r="1764" spans="1:22">
      <c r="A1764" t="s">
        <v>2512</v>
      </c>
      <c r="B1764" t="s">
        <v>2382</v>
      </c>
      <c r="C1764" s="3">
        <v>46093.519444444442</v>
      </c>
      <c r="D1764" t="s">
        <v>2383</v>
      </c>
      <c r="E1764">
        <v>3</v>
      </c>
      <c r="F1764" s="4">
        <v>7.8</v>
      </c>
      <c r="G1764" s="4">
        <v>9.6</v>
      </c>
      <c r="H1764" s="4">
        <v>2.8</v>
      </c>
      <c r="I1764" s="4">
        <v>79.8</v>
      </c>
      <c r="J1764" s="4">
        <v>35.9</v>
      </c>
      <c r="K1764" s="4">
        <v>29.46</v>
      </c>
      <c r="L1764" t="s">
        <v>85</v>
      </c>
      <c r="M1764" t="s">
        <v>85</v>
      </c>
      <c r="N1764" t="s">
        <v>85</v>
      </c>
      <c r="O1764" s="4" t="str">
        <f t="shared" si="162"/>
        <v>Not measured</v>
      </c>
      <c r="P1764" s="5" t="str">
        <f t="shared" si="163"/>
        <v>Not measured</v>
      </c>
      <c r="Q1764" t="str">
        <f t="shared" si="164"/>
        <v>Not measured</v>
      </c>
      <c r="R1764" t="str">
        <f t="shared" si="165"/>
        <v>Not measured</v>
      </c>
      <c r="S1764" s="4" t="str">
        <f t="shared" si="166"/>
        <v>Not measured</v>
      </c>
      <c r="T1764" t="s">
        <v>86</v>
      </c>
      <c r="U1764" s="8" t="s">
        <v>2513</v>
      </c>
      <c r="V1764" t="str">
        <f t="shared" si="167"/>
        <v>Tier 3</v>
      </c>
    </row>
    <row r="1765" spans="1:22">
      <c r="A1765" t="s">
        <v>2514</v>
      </c>
      <c r="B1765" t="s">
        <v>2382</v>
      </c>
      <c r="C1765" s="3">
        <v>46093.520833333343</v>
      </c>
      <c r="D1765" t="s">
        <v>2387</v>
      </c>
      <c r="E1765">
        <v>3</v>
      </c>
      <c r="F1765" s="4">
        <v>1.5</v>
      </c>
      <c r="G1765" s="4">
        <v>3.2</v>
      </c>
      <c r="H1765" s="4">
        <v>12.1</v>
      </c>
      <c r="I1765" s="4">
        <v>83.2</v>
      </c>
      <c r="J1765" s="4">
        <v>39.200000000000003</v>
      </c>
      <c r="K1765" s="4">
        <v>29.47</v>
      </c>
      <c r="L1765" t="s">
        <v>85</v>
      </c>
      <c r="M1765" t="s">
        <v>85</v>
      </c>
      <c r="N1765" t="s">
        <v>85</v>
      </c>
      <c r="O1765" s="4" t="str">
        <f t="shared" si="162"/>
        <v>Not measured</v>
      </c>
      <c r="P1765" s="5" t="str">
        <f t="shared" si="163"/>
        <v>Not measured</v>
      </c>
      <c r="Q1765" t="str">
        <f t="shared" si="164"/>
        <v>Not measured</v>
      </c>
      <c r="R1765" t="str">
        <f t="shared" si="165"/>
        <v>Not measured</v>
      </c>
      <c r="S1765" s="4" t="str">
        <f t="shared" si="166"/>
        <v>Not measured</v>
      </c>
      <c r="T1765" t="s">
        <v>86</v>
      </c>
      <c r="U1765" s="8" t="s">
        <v>2515</v>
      </c>
      <c r="V1765" t="str">
        <f t="shared" si="167"/>
        <v>Tier 2</v>
      </c>
    </row>
    <row r="1766" spans="1:22">
      <c r="A1766" t="s">
        <v>2516</v>
      </c>
      <c r="B1766" t="s">
        <v>2382</v>
      </c>
      <c r="C1766" s="3">
        <v>46093.522222222222</v>
      </c>
      <c r="D1766" t="s">
        <v>2389</v>
      </c>
      <c r="E1766">
        <v>3</v>
      </c>
      <c r="F1766" s="4">
        <v>3.4</v>
      </c>
      <c r="G1766" s="4">
        <v>6.8</v>
      </c>
      <c r="H1766" s="4">
        <v>5.4</v>
      </c>
      <c r="I1766" s="4">
        <v>84.4</v>
      </c>
      <c r="J1766" s="4">
        <v>37</v>
      </c>
      <c r="K1766" s="4">
        <v>29.46</v>
      </c>
      <c r="L1766" t="s">
        <v>85</v>
      </c>
      <c r="M1766" t="s">
        <v>85</v>
      </c>
      <c r="N1766" t="s">
        <v>85</v>
      </c>
      <c r="O1766" s="4" t="str">
        <f t="shared" si="162"/>
        <v>Not measured</v>
      </c>
      <c r="P1766" s="5" t="str">
        <f t="shared" si="163"/>
        <v>Not measured</v>
      </c>
      <c r="Q1766" t="str">
        <f t="shared" si="164"/>
        <v>Not measured</v>
      </c>
      <c r="R1766" t="str">
        <f t="shared" si="165"/>
        <v>Not measured</v>
      </c>
      <c r="S1766" s="4" t="str">
        <f t="shared" si="166"/>
        <v>Not measured</v>
      </c>
      <c r="T1766" t="s">
        <v>86</v>
      </c>
      <c r="U1766" s="8" t="s">
        <v>2513</v>
      </c>
      <c r="V1766" t="str">
        <f t="shared" si="167"/>
        <v>Tier 3</v>
      </c>
    </row>
    <row r="1767" spans="1:22">
      <c r="A1767" t="s">
        <v>2517</v>
      </c>
      <c r="B1767" t="s">
        <v>2382</v>
      </c>
      <c r="C1767" s="3">
        <v>46093.523611111108</v>
      </c>
      <c r="D1767" t="s">
        <v>2391</v>
      </c>
      <c r="E1767">
        <v>3</v>
      </c>
      <c r="F1767" s="4">
        <v>35.200000000000003</v>
      </c>
      <c r="G1767" s="4">
        <v>15.8</v>
      </c>
      <c r="H1767" s="4">
        <v>0.8</v>
      </c>
      <c r="I1767" s="4">
        <v>48.2</v>
      </c>
      <c r="J1767" s="4">
        <v>38.299999999999997</v>
      </c>
      <c r="K1767" s="4">
        <v>29.47</v>
      </c>
      <c r="L1767" t="s">
        <v>85</v>
      </c>
      <c r="M1767" t="s">
        <v>85</v>
      </c>
      <c r="N1767" t="s">
        <v>85</v>
      </c>
      <c r="O1767" s="4" t="str">
        <f t="shared" si="162"/>
        <v>Not measured</v>
      </c>
      <c r="P1767" s="5" t="str">
        <f t="shared" si="163"/>
        <v>Not measured</v>
      </c>
      <c r="Q1767" t="str">
        <f t="shared" si="164"/>
        <v>Not measured</v>
      </c>
      <c r="R1767" t="str">
        <f t="shared" si="165"/>
        <v>Not measured</v>
      </c>
      <c r="S1767" s="4" t="str">
        <f t="shared" si="166"/>
        <v>Not measured</v>
      </c>
      <c r="T1767" t="s">
        <v>86</v>
      </c>
      <c r="U1767" s="8" t="s">
        <v>2515</v>
      </c>
      <c r="V1767" t="str">
        <f t="shared" si="167"/>
        <v>Tier 3</v>
      </c>
    </row>
    <row r="1768" spans="1:22">
      <c r="A1768" t="s">
        <v>2518</v>
      </c>
      <c r="B1768" t="s">
        <v>2382</v>
      </c>
      <c r="C1768" s="3">
        <v>46093.525000000001</v>
      </c>
      <c r="D1768" t="s">
        <v>2393</v>
      </c>
      <c r="E1768">
        <v>3</v>
      </c>
      <c r="F1768" s="4">
        <v>1.2</v>
      </c>
      <c r="G1768" s="4">
        <v>3.7</v>
      </c>
      <c r="H1768" s="4">
        <v>9.4</v>
      </c>
      <c r="I1768" s="4">
        <v>85.7</v>
      </c>
      <c r="J1768" s="4">
        <v>39.1</v>
      </c>
      <c r="K1768" s="4">
        <v>29.47</v>
      </c>
      <c r="L1768" t="s">
        <v>85</v>
      </c>
      <c r="M1768" t="s">
        <v>85</v>
      </c>
      <c r="N1768" t="s">
        <v>85</v>
      </c>
      <c r="O1768" s="4" t="str">
        <f t="shared" si="162"/>
        <v>Not measured</v>
      </c>
      <c r="P1768" s="5" t="str">
        <f t="shared" si="163"/>
        <v>Not measured</v>
      </c>
      <c r="Q1768" t="str">
        <f t="shared" si="164"/>
        <v>Not measured</v>
      </c>
      <c r="R1768" t="str">
        <f t="shared" si="165"/>
        <v>Not measured</v>
      </c>
      <c r="S1768" s="4" t="str">
        <f t="shared" si="166"/>
        <v>Not measured</v>
      </c>
      <c r="T1768" t="s">
        <v>86</v>
      </c>
      <c r="U1768" s="8" t="s">
        <v>2515</v>
      </c>
      <c r="V1768" t="str">
        <f t="shared" si="167"/>
        <v>Tier 1</v>
      </c>
    </row>
    <row r="1769" spans="1:22">
      <c r="A1769" t="s">
        <v>2519</v>
      </c>
      <c r="B1769" t="s">
        <v>2382</v>
      </c>
      <c r="C1769" s="3">
        <v>46093.526388888888</v>
      </c>
      <c r="D1769" t="s">
        <v>2395</v>
      </c>
      <c r="E1769">
        <v>3</v>
      </c>
      <c r="F1769" s="4">
        <v>13.8</v>
      </c>
      <c r="G1769" s="4">
        <v>15.1</v>
      </c>
      <c r="H1769" s="4">
        <v>1.2</v>
      </c>
      <c r="I1769" s="4">
        <v>69.900000000000006</v>
      </c>
      <c r="J1769" s="4">
        <v>39.299999999999997</v>
      </c>
      <c r="K1769" s="4">
        <v>29.46</v>
      </c>
      <c r="L1769" t="s">
        <v>85</v>
      </c>
      <c r="M1769" t="s">
        <v>85</v>
      </c>
      <c r="N1769" t="s">
        <v>85</v>
      </c>
      <c r="O1769" s="4" t="str">
        <f t="shared" si="162"/>
        <v>Not measured</v>
      </c>
      <c r="P1769" s="5" t="str">
        <f t="shared" si="163"/>
        <v>Not measured</v>
      </c>
      <c r="Q1769" t="str">
        <f t="shared" si="164"/>
        <v>Not measured</v>
      </c>
      <c r="R1769" t="str">
        <f t="shared" si="165"/>
        <v>Not measured</v>
      </c>
      <c r="S1769" s="4" t="str">
        <f t="shared" si="166"/>
        <v>Not measured</v>
      </c>
      <c r="T1769" t="s">
        <v>86</v>
      </c>
      <c r="U1769" s="8" t="s">
        <v>2513</v>
      </c>
      <c r="V1769" t="str">
        <f t="shared" si="167"/>
        <v>Tier 3</v>
      </c>
    </row>
    <row r="1770" spans="1:22">
      <c r="A1770" t="s">
        <v>2520</v>
      </c>
      <c r="B1770" t="s">
        <v>2382</v>
      </c>
      <c r="C1770" s="3">
        <v>46093.527777777781</v>
      </c>
      <c r="D1770" t="s">
        <v>2397</v>
      </c>
      <c r="E1770">
        <v>3</v>
      </c>
      <c r="F1770" s="4">
        <v>0</v>
      </c>
      <c r="G1770" s="4">
        <v>4.0999999999999996</v>
      </c>
      <c r="H1770" s="4">
        <v>9.1999999999999993</v>
      </c>
      <c r="I1770" s="4">
        <v>86.7</v>
      </c>
      <c r="J1770" s="4">
        <v>37.1</v>
      </c>
      <c r="K1770" s="4">
        <v>29.47</v>
      </c>
      <c r="L1770" t="s">
        <v>85</v>
      </c>
      <c r="M1770" t="s">
        <v>85</v>
      </c>
      <c r="N1770" t="s">
        <v>85</v>
      </c>
      <c r="O1770" s="4" t="str">
        <f t="shared" si="162"/>
        <v>Not measured</v>
      </c>
      <c r="P1770" s="5" t="str">
        <f t="shared" si="163"/>
        <v>Not measured</v>
      </c>
      <c r="Q1770" t="str">
        <f t="shared" si="164"/>
        <v>Not measured</v>
      </c>
      <c r="R1770" t="str">
        <f t="shared" si="165"/>
        <v>Not measured</v>
      </c>
      <c r="S1770" s="4" t="str">
        <f t="shared" si="166"/>
        <v>Not measured</v>
      </c>
      <c r="T1770" t="s">
        <v>86</v>
      </c>
      <c r="U1770" s="8" t="s">
        <v>2515</v>
      </c>
      <c r="V1770" t="str">
        <f t="shared" si="167"/>
        <v>Tier 1</v>
      </c>
    </row>
    <row r="1771" spans="1:22">
      <c r="A1771" t="s">
        <v>2521</v>
      </c>
      <c r="B1771" t="s">
        <v>2382</v>
      </c>
      <c r="C1771" s="3">
        <v>46093.529166666667</v>
      </c>
      <c r="D1771" t="s">
        <v>2399</v>
      </c>
      <c r="E1771">
        <v>3</v>
      </c>
      <c r="F1771" s="4">
        <v>0</v>
      </c>
      <c r="G1771" s="4">
        <v>3.5</v>
      </c>
      <c r="H1771" s="4">
        <v>11.8</v>
      </c>
      <c r="I1771" s="4">
        <v>84.7</v>
      </c>
      <c r="J1771" s="4">
        <v>37.700000000000003</v>
      </c>
      <c r="K1771" s="4">
        <v>29.47</v>
      </c>
      <c r="L1771" t="s">
        <v>85</v>
      </c>
      <c r="M1771" t="s">
        <v>85</v>
      </c>
      <c r="N1771" t="s">
        <v>85</v>
      </c>
      <c r="O1771" s="4" t="str">
        <f t="shared" si="162"/>
        <v>Not measured</v>
      </c>
      <c r="P1771" s="5" t="str">
        <f t="shared" si="163"/>
        <v>Not measured</v>
      </c>
      <c r="Q1771" t="str">
        <f t="shared" si="164"/>
        <v>Not measured</v>
      </c>
      <c r="R1771" t="str">
        <f t="shared" si="165"/>
        <v>Not measured</v>
      </c>
      <c r="S1771" s="4" t="str">
        <f t="shared" si="166"/>
        <v>Not measured</v>
      </c>
      <c r="T1771" t="s">
        <v>86</v>
      </c>
      <c r="U1771" s="8" t="s">
        <v>2515</v>
      </c>
      <c r="V1771" t="str">
        <f t="shared" si="167"/>
        <v>Tier 1</v>
      </c>
    </row>
    <row r="1772" spans="1:22">
      <c r="A1772" t="s">
        <v>2522</v>
      </c>
      <c r="B1772" t="s">
        <v>2382</v>
      </c>
      <c r="C1772" s="3">
        <v>46093.530555555553</v>
      </c>
      <c r="D1772" t="s">
        <v>2401</v>
      </c>
      <c r="E1772">
        <v>3</v>
      </c>
      <c r="F1772" s="4">
        <v>0</v>
      </c>
      <c r="G1772" s="4">
        <v>3.1</v>
      </c>
      <c r="H1772" s="4">
        <v>12.4</v>
      </c>
      <c r="I1772" s="4">
        <v>84.5</v>
      </c>
      <c r="J1772" s="4">
        <v>37.4</v>
      </c>
      <c r="K1772" s="4">
        <v>29.47</v>
      </c>
      <c r="L1772" t="s">
        <v>85</v>
      </c>
      <c r="M1772" t="s">
        <v>85</v>
      </c>
      <c r="N1772" t="s">
        <v>85</v>
      </c>
      <c r="O1772" s="4" t="str">
        <f t="shared" si="162"/>
        <v>Not measured</v>
      </c>
      <c r="P1772" s="5" t="str">
        <f t="shared" si="163"/>
        <v>Not measured</v>
      </c>
      <c r="Q1772" t="str">
        <f t="shared" si="164"/>
        <v>Not measured</v>
      </c>
      <c r="R1772" t="str">
        <f t="shared" si="165"/>
        <v>Not measured</v>
      </c>
      <c r="S1772" s="4" t="str">
        <f t="shared" si="166"/>
        <v>Not measured</v>
      </c>
      <c r="T1772" t="s">
        <v>86</v>
      </c>
      <c r="U1772" s="8" t="s">
        <v>2515</v>
      </c>
      <c r="V1772" t="str">
        <f t="shared" si="167"/>
        <v>Tier 1</v>
      </c>
    </row>
    <row r="1773" spans="1:22">
      <c r="A1773" t="s">
        <v>2523</v>
      </c>
      <c r="B1773" t="s">
        <v>2382</v>
      </c>
      <c r="C1773" s="3">
        <v>46093.531944444447</v>
      </c>
      <c r="D1773" t="s">
        <v>2403</v>
      </c>
      <c r="E1773">
        <v>3</v>
      </c>
      <c r="F1773" s="4">
        <v>0.3</v>
      </c>
      <c r="G1773" s="4">
        <v>7.2</v>
      </c>
      <c r="H1773" s="4">
        <v>7.1</v>
      </c>
      <c r="I1773" s="4">
        <v>85.4</v>
      </c>
      <c r="J1773" s="4">
        <v>36.9</v>
      </c>
      <c r="K1773" s="4">
        <v>29.47</v>
      </c>
      <c r="L1773" t="s">
        <v>85</v>
      </c>
      <c r="M1773" t="s">
        <v>85</v>
      </c>
      <c r="N1773" t="s">
        <v>85</v>
      </c>
      <c r="O1773" s="4" t="str">
        <f t="shared" si="162"/>
        <v>Not measured</v>
      </c>
      <c r="P1773" s="5" t="str">
        <f t="shared" si="163"/>
        <v>Not measured</v>
      </c>
      <c r="Q1773" t="str">
        <f t="shared" si="164"/>
        <v>Not measured</v>
      </c>
      <c r="R1773" t="str">
        <f t="shared" si="165"/>
        <v>Not measured</v>
      </c>
      <c r="S1773" s="4" t="str">
        <f t="shared" si="166"/>
        <v>Not measured</v>
      </c>
      <c r="T1773" t="s">
        <v>86</v>
      </c>
      <c r="U1773" s="8" t="s">
        <v>2515</v>
      </c>
      <c r="V1773" t="str">
        <f t="shared" si="167"/>
        <v>Tier 1</v>
      </c>
    </row>
    <row r="1774" spans="1:22">
      <c r="A1774" t="s">
        <v>2524</v>
      </c>
      <c r="B1774" t="s">
        <v>2382</v>
      </c>
      <c r="C1774" s="3">
        <v>46093.53402777778</v>
      </c>
      <c r="D1774" t="s">
        <v>2405</v>
      </c>
      <c r="E1774">
        <v>3</v>
      </c>
      <c r="F1774" s="4">
        <v>1.1000000000000001</v>
      </c>
      <c r="G1774" s="4">
        <v>8.5</v>
      </c>
      <c r="H1774" s="4">
        <v>4.5</v>
      </c>
      <c r="I1774" s="4">
        <v>85.9</v>
      </c>
      <c r="J1774" s="4">
        <v>36.6</v>
      </c>
      <c r="K1774" s="4">
        <v>29.46</v>
      </c>
      <c r="L1774" t="s">
        <v>85</v>
      </c>
      <c r="M1774" t="s">
        <v>85</v>
      </c>
      <c r="N1774" t="s">
        <v>85</v>
      </c>
      <c r="O1774" s="4" t="str">
        <f t="shared" si="162"/>
        <v>Not measured</v>
      </c>
      <c r="P1774" s="5" t="str">
        <f t="shared" si="163"/>
        <v>Not measured</v>
      </c>
      <c r="Q1774" t="str">
        <f t="shared" si="164"/>
        <v>Not measured</v>
      </c>
      <c r="R1774" t="str">
        <f t="shared" si="165"/>
        <v>Not measured</v>
      </c>
      <c r="S1774" s="4" t="str">
        <f t="shared" si="166"/>
        <v>Not measured</v>
      </c>
      <c r="T1774" t="s">
        <v>86</v>
      </c>
      <c r="U1774" s="8" t="s">
        <v>2513</v>
      </c>
      <c r="V1774" t="str">
        <f t="shared" si="167"/>
        <v>Tier 1</v>
      </c>
    </row>
    <row r="1775" spans="1:22">
      <c r="A1775" t="s">
        <v>2525</v>
      </c>
      <c r="B1775" t="s">
        <v>2382</v>
      </c>
      <c r="C1775" s="3">
        <v>46093.536111111112</v>
      </c>
      <c r="D1775" t="s">
        <v>2407</v>
      </c>
      <c r="E1775">
        <v>3</v>
      </c>
      <c r="F1775" s="4">
        <v>45.8</v>
      </c>
      <c r="G1775" s="4">
        <v>28.2</v>
      </c>
      <c r="H1775" s="4">
        <v>1</v>
      </c>
      <c r="I1775" s="4">
        <v>25</v>
      </c>
      <c r="J1775" s="4">
        <v>37.200000000000003</v>
      </c>
      <c r="K1775" s="4">
        <v>29.46</v>
      </c>
      <c r="L1775" t="s">
        <v>85</v>
      </c>
      <c r="M1775" t="s">
        <v>85</v>
      </c>
      <c r="N1775" t="s">
        <v>85</v>
      </c>
      <c r="O1775" s="4" t="str">
        <f t="shared" si="162"/>
        <v>Not measured</v>
      </c>
      <c r="P1775" s="5" t="str">
        <f t="shared" si="163"/>
        <v>Not measured</v>
      </c>
      <c r="Q1775" t="str">
        <f t="shared" si="164"/>
        <v>Not measured</v>
      </c>
      <c r="R1775" t="str">
        <f t="shared" si="165"/>
        <v>Not measured</v>
      </c>
      <c r="S1775" s="4" t="str">
        <f t="shared" si="166"/>
        <v>Not measured</v>
      </c>
      <c r="T1775" t="s">
        <v>86</v>
      </c>
      <c r="U1775" s="8" t="s">
        <v>2513</v>
      </c>
      <c r="V1775" t="str">
        <f t="shared" si="167"/>
        <v>Tier 3</v>
      </c>
    </row>
    <row r="1776" spans="1:22">
      <c r="A1776" t="s">
        <v>2526</v>
      </c>
      <c r="B1776" t="s">
        <v>2382</v>
      </c>
      <c r="C1776" s="3">
        <v>46093.537499999999</v>
      </c>
      <c r="D1776" t="s">
        <v>2409</v>
      </c>
      <c r="E1776">
        <v>3</v>
      </c>
      <c r="F1776" s="4">
        <v>26.8</v>
      </c>
      <c r="G1776" s="4">
        <v>18.5</v>
      </c>
      <c r="H1776" s="4">
        <v>0</v>
      </c>
      <c r="I1776" s="4">
        <v>54.7</v>
      </c>
      <c r="J1776" s="4">
        <v>37.6</v>
      </c>
      <c r="K1776" s="4">
        <v>29.48</v>
      </c>
      <c r="L1776" t="s">
        <v>85</v>
      </c>
      <c r="M1776" t="s">
        <v>85</v>
      </c>
      <c r="N1776" t="s">
        <v>85</v>
      </c>
      <c r="O1776" s="4" t="str">
        <f t="shared" si="162"/>
        <v>Not measured</v>
      </c>
      <c r="P1776" s="5" t="str">
        <f t="shared" si="163"/>
        <v>Not measured</v>
      </c>
      <c r="Q1776" t="str">
        <f t="shared" si="164"/>
        <v>Not measured</v>
      </c>
      <c r="R1776" t="str">
        <f t="shared" si="165"/>
        <v>Not measured</v>
      </c>
      <c r="S1776" s="4" t="str">
        <f t="shared" si="166"/>
        <v>Not measured</v>
      </c>
      <c r="T1776" t="s">
        <v>86</v>
      </c>
      <c r="U1776" s="8" t="s">
        <v>2527</v>
      </c>
      <c r="V1776" t="str">
        <f t="shared" si="167"/>
        <v>Tier 3</v>
      </c>
    </row>
    <row r="1777" spans="1:22">
      <c r="A1777" t="s">
        <v>2528</v>
      </c>
      <c r="B1777" t="s">
        <v>2382</v>
      </c>
      <c r="C1777" s="3">
        <v>46093.538888888892</v>
      </c>
      <c r="D1777" t="s">
        <v>2411</v>
      </c>
      <c r="E1777">
        <v>3</v>
      </c>
      <c r="F1777" s="4">
        <v>0.8</v>
      </c>
      <c r="G1777" s="4">
        <v>6.5</v>
      </c>
      <c r="H1777" s="4">
        <v>9.1999999999999993</v>
      </c>
      <c r="I1777" s="4">
        <v>83.5</v>
      </c>
      <c r="J1777" s="4">
        <v>37</v>
      </c>
      <c r="K1777" s="4">
        <v>29.49</v>
      </c>
      <c r="L1777" t="s">
        <v>85</v>
      </c>
      <c r="M1777" t="s">
        <v>85</v>
      </c>
      <c r="N1777" t="s">
        <v>85</v>
      </c>
      <c r="O1777" s="4" t="str">
        <f t="shared" si="162"/>
        <v>Not measured</v>
      </c>
      <c r="P1777" s="5" t="str">
        <f t="shared" si="163"/>
        <v>Not measured</v>
      </c>
      <c r="Q1777" t="str">
        <f t="shared" si="164"/>
        <v>Not measured</v>
      </c>
      <c r="R1777" t="str">
        <f t="shared" si="165"/>
        <v>Not measured</v>
      </c>
      <c r="S1777" s="4" t="str">
        <f t="shared" si="166"/>
        <v>Not measured</v>
      </c>
      <c r="T1777" t="s">
        <v>86</v>
      </c>
      <c r="U1777" s="8" t="s">
        <v>2529</v>
      </c>
      <c r="V1777" t="str">
        <f t="shared" si="167"/>
        <v>Tier 1</v>
      </c>
    </row>
    <row r="1778" spans="1:22">
      <c r="A1778" t="s">
        <v>2530</v>
      </c>
      <c r="B1778" t="s">
        <v>2382</v>
      </c>
      <c r="C1778" s="3">
        <v>46093.539583333331</v>
      </c>
      <c r="D1778" t="s">
        <v>2413</v>
      </c>
      <c r="E1778">
        <v>3</v>
      </c>
      <c r="F1778" s="4">
        <v>39.5</v>
      </c>
      <c r="G1778" s="4">
        <v>19.8</v>
      </c>
      <c r="H1778" s="4">
        <v>0.4</v>
      </c>
      <c r="I1778" s="4">
        <v>40.299999999999997</v>
      </c>
      <c r="J1778" s="4">
        <v>37.4</v>
      </c>
      <c r="K1778" s="4">
        <v>29.49</v>
      </c>
      <c r="L1778" t="s">
        <v>85</v>
      </c>
      <c r="M1778" t="s">
        <v>85</v>
      </c>
      <c r="N1778" t="s">
        <v>85</v>
      </c>
      <c r="O1778" s="4" t="str">
        <f t="shared" si="162"/>
        <v>Not measured</v>
      </c>
      <c r="P1778" s="5" t="str">
        <f t="shared" si="163"/>
        <v>Not measured</v>
      </c>
      <c r="Q1778" t="str">
        <f t="shared" si="164"/>
        <v>Not measured</v>
      </c>
      <c r="R1778" t="str">
        <f t="shared" si="165"/>
        <v>Not measured</v>
      </c>
      <c r="S1778" s="4" t="str">
        <f t="shared" si="166"/>
        <v>Not measured</v>
      </c>
      <c r="T1778" t="s">
        <v>86</v>
      </c>
      <c r="U1778" s="8" t="s">
        <v>2529</v>
      </c>
      <c r="V1778" t="str">
        <f t="shared" si="167"/>
        <v>Tier 3</v>
      </c>
    </row>
    <row r="1779" spans="1:22">
      <c r="A1779" t="s">
        <v>2531</v>
      </c>
      <c r="B1779" t="s">
        <v>2382</v>
      </c>
      <c r="C1779" s="3">
        <v>46093.540972222218</v>
      </c>
      <c r="D1779" t="s">
        <v>2415</v>
      </c>
      <c r="E1779">
        <v>3</v>
      </c>
      <c r="F1779" s="4">
        <v>1</v>
      </c>
      <c r="G1779" s="4">
        <v>0.1</v>
      </c>
      <c r="H1779" s="4">
        <v>21</v>
      </c>
      <c r="I1779" s="4">
        <v>77.900000000000006</v>
      </c>
      <c r="J1779" s="4">
        <v>35.6</v>
      </c>
      <c r="K1779" s="4">
        <v>29.48</v>
      </c>
      <c r="L1779" t="s">
        <v>85</v>
      </c>
      <c r="M1779" t="s">
        <v>85</v>
      </c>
      <c r="N1779" t="s">
        <v>85</v>
      </c>
      <c r="O1779" s="4" t="str">
        <f t="shared" si="162"/>
        <v>Not measured</v>
      </c>
      <c r="P1779" s="5" t="str">
        <f t="shared" si="163"/>
        <v>Not measured</v>
      </c>
      <c r="Q1779" t="str">
        <f t="shared" si="164"/>
        <v>Not measured</v>
      </c>
      <c r="R1779" t="str">
        <f t="shared" si="165"/>
        <v>Not measured</v>
      </c>
      <c r="S1779" s="4" t="str">
        <f t="shared" si="166"/>
        <v>Not measured</v>
      </c>
      <c r="T1779" t="s">
        <v>86</v>
      </c>
      <c r="U1779" s="8" t="s">
        <v>2527</v>
      </c>
      <c r="V1779" t="str">
        <f t="shared" si="167"/>
        <v>Tier 1</v>
      </c>
    </row>
    <row r="1780" spans="1:22">
      <c r="A1780" t="s">
        <v>2532</v>
      </c>
      <c r="B1780" t="s">
        <v>2382</v>
      </c>
      <c r="C1780" s="3">
        <v>46093.542361111111</v>
      </c>
      <c r="D1780" t="s">
        <v>2417</v>
      </c>
      <c r="E1780">
        <v>3</v>
      </c>
      <c r="F1780" s="4">
        <v>0.3</v>
      </c>
      <c r="G1780" s="4">
        <v>0.4</v>
      </c>
      <c r="H1780" s="4">
        <v>21</v>
      </c>
      <c r="I1780" s="4">
        <v>78.3</v>
      </c>
      <c r="J1780" s="4">
        <v>37</v>
      </c>
      <c r="K1780" s="4">
        <v>29.48</v>
      </c>
      <c r="L1780" t="s">
        <v>85</v>
      </c>
      <c r="M1780" t="s">
        <v>85</v>
      </c>
      <c r="N1780" t="s">
        <v>85</v>
      </c>
      <c r="O1780" s="4" t="str">
        <f t="shared" si="162"/>
        <v>Not measured</v>
      </c>
      <c r="P1780" s="5" t="str">
        <f t="shared" si="163"/>
        <v>Not measured</v>
      </c>
      <c r="Q1780" t="str">
        <f t="shared" si="164"/>
        <v>Not measured</v>
      </c>
      <c r="R1780" t="str">
        <f t="shared" si="165"/>
        <v>Not measured</v>
      </c>
      <c r="S1780" s="4" t="str">
        <f t="shared" si="166"/>
        <v>Not measured</v>
      </c>
      <c r="T1780" t="s">
        <v>86</v>
      </c>
      <c r="U1780" s="8" t="s">
        <v>2527</v>
      </c>
      <c r="V1780" t="str">
        <f t="shared" si="167"/>
        <v>Tier 1</v>
      </c>
    </row>
    <row r="1781" spans="1:22">
      <c r="A1781" t="s">
        <v>2533</v>
      </c>
      <c r="B1781" t="s">
        <v>2382</v>
      </c>
      <c r="C1781" s="3">
        <v>46093.543749999997</v>
      </c>
      <c r="D1781" t="s">
        <v>2419</v>
      </c>
      <c r="E1781">
        <v>3</v>
      </c>
      <c r="F1781" s="4">
        <v>0.9</v>
      </c>
      <c r="G1781" s="4">
        <v>0.7</v>
      </c>
      <c r="H1781" s="4">
        <v>20.8</v>
      </c>
      <c r="I1781" s="4">
        <v>77.599999999999994</v>
      </c>
      <c r="J1781" s="4">
        <v>37.799999999999997</v>
      </c>
      <c r="K1781" s="4">
        <v>29.47</v>
      </c>
      <c r="L1781" t="s">
        <v>85</v>
      </c>
      <c r="M1781" t="s">
        <v>85</v>
      </c>
      <c r="N1781" t="s">
        <v>85</v>
      </c>
      <c r="O1781" s="4" t="str">
        <f t="shared" si="162"/>
        <v>Not measured</v>
      </c>
      <c r="P1781" s="5" t="str">
        <f t="shared" si="163"/>
        <v>Not measured</v>
      </c>
      <c r="Q1781" t="str">
        <f t="shared" si="164"/>
        <v>Not measured</v>
      </c>
      <c r="R1781" t="str">
        <f t="shared" si="165"/>
        <v>Not measured</v>
      </c>
      <c r="S1781" s="4" t="str">
        <f t="shared" si="166"/>
        <v>Not measured</v>
      </c>
      <c r="T1781" t="s">
        <v>86</v>
      </c>
      <c r="U1781" s="8" t="s">
        <v>2515</v>
      </c>
      <c r="V1781" t="str">
        <f t="shared" si="167"/>
        <v>Tier 1</v>
      </c>
    </row>
    <row r="1782" spans="1:22">
      <c r="A1782" t="s">
        <v>2534</v>
      </c>
      <c r="B1782" t="s">
        <v>2382</v>
      </c>
      <c r="C1782" s="3">
        <v>46093.543749999997</v>
      </c>
      <c r="D1782" t="s">
        <v>2421</v>
      </c>
      <c r="E1782">
        <v>3</v>
      </c>
      <c r="F1782" s="4">
        <v>1.8</v>
      </c>
      <c r="G1782" s="4">
        <v>1.4</v>
      </c>
      <c r="H1782" s="4">
        <v>17.899999999999999</v>
      </c>
      <c r="I1782" s="4">
        <v>78.900000000000006</v>
      </c>
      <c r="J1782" s="4">
        <v>38.200000000000003</v>
      </c>
      <c r="K1782" s="4">
        <v>29.61</v>
      </c>
      <c r="L1782" t="s">
        <v>85</v>
      </c>
      <c r="M1782" t="s">
        <v>85</v>
      </c>
      <c r="N1782" t="s">
        <v>85</v>
      </c>
      <c r="O1782" s="4" t="str">
        <f t="shared" si="162"/>
        <v>Not measured</v>
      </c>
      <c r="P1782" s="5" t="str">
        <f t="shared" si="163"/>
        <v>Not measured</v>
      </c>
      <c r="Q1782" t="str">
        <f t="shared" si="164"/>
        <v>Not measured</v>
      </c>
      <c r="R1782" t="str">
        <f t="shared" si="165"/>
        <v>Not measured</v>
      </c>
      <c r="S1782" s="4" t="str">
        <f t="shared" si="166"/>
        <v>Not measured</v>
      </c>
      <c r="T1782" t="s">
        <v>86</v>
      </c>
      <c r="U1782" s="8" t="s">
        <v>118</v>
      </c>
      <c r="V1782" t="str">
        <f t="shared" si="167"/>
        <v>Tier 2</v>
      </c>
    </row>
    <row r="1783" spans="1:22">
      <c r="A1783" t="s">
        <v>2535</v>
      </c>
      <c r="B1783" t="s">
        <v>2382</v>
      </c>
      <c r="C1783" s="3">
        <v>46093.545486111107</v>
      </c>
      <c r="D1783" t="s">
        <v>2423</v>
      </c>
      <c r="E1783">
        <v>3</v>
      </c>
      <c r="F1783" s="4">
        <v>0</v>
      </c>
      <c r="G1783" s="4">
        <v>0.1</v>
      </c>
      <c r="H1783" s="4">
        <v>21</v>
      </c>
      <c r="I1783" s="4">
        <v>78.900000000000006</v>
      </c>
      <c r="J1783" s="4">
        <v>37.299999999999997</v>
      </c>
      <c r="K1783" s="4">
        <v>29.62</v>
      </c>
      <c r="L1783" t="s">
        <v>85</v>
      </c>
      <c r="M1783" t="s">
        <v>85</v>
      </c>
      <c r="N1783" t="s">
        <v>85</v>
      </c>
      <c r="O1783" s="4" t="str">
        <f t="shared" si="162"/>
        <v>Not measured</v>
      </c>
      <c r="P1783" s="5" t="str">
        <f t="shared" si="163"/>
        <v>Not measured</v>
      </c>
      <c r="Q1783" t="str">
        <f t="shared" si="164"/>
        <v>Not measured</v>
      </c>
      <c r="R1783" t="str">
        <f t="shared" si="165"/>
        <v>Not measured</v>
      </c>
      <c r="S1783" s="4" t="str">
        <f t="shared" si="166"/>
        <v>Not measured</v>
      </c>
      <c r="T1783" t="s">
        <v>86</v>
      </c>
      <c r="U1783" s="8" t="s">
        <v>116</v>
      </c>
      <c r="V1783" t="str">
        <f t="shared" si="167"/>
        <v>Tier 1</v>
      </c>
    </row>
    <row r="1784" spans="1:22">
      <c r="A1784" t="s">
        <v>2536</v>
      </c>
      <c r="B1784" t="s">
        <v>2382</v>
      </c>
      <c r="C1784" s="3">
        <v>46093.547222222223</v>
      </c>
      <c r="D1784" t="s">
        <v>2425</v>
      </c>
      <c r="E1784">
        <v>3</v>
      </c>
      <c r="F1784" s="4">
        <v>0.2</v>
      </c>
      <c r="G1784" s="4">
        <v>0</v>
      </c>
      <c r="H1784" s="4">
        <v>20.8</v>
      </c>
      <c r="I1784" s="4">
        <v>79</v>
      </c>
      <c r="J1784" s="4">
        <v>37.799999999999997</v>
      </c>
      <c r="K1784" s="4">
        <v>29.63</v>
      </c>
      <c r="L1784" t="s">
        <v>85</v>
      </c>
      <c r="M1784" t="s">
        <v>85</v>
      </c>
      <c r="N1784" t="s">
        <v>85</v>
      </c>
      <c r="O1784" s="4" t="str">
        <f t="shared" si="162"/>
        <v>Not measured</v>
      </c>
      <c r="P1784" s="5" t="str">
        <f t="shared" si="163"/>
        <v>Not measured</v>
      </c>
      <c r="Q1784" t="str">
        <f t="shared" si="164"/>
        <v>Not measured</v>
      </c>
      <c r="R1784" t="str">
        <f t="shared" si="165"/>
        <v>Not measured</v>
      </c>
      <c r="S1784" s="4" t="str">
        <f t="shared" si="166"/>
        <v>Not measured</v>
      </c>
      <c r="T1784" t="s">
        <v>86</v>
      </c>
      <c r="U1784" s="8" t="s">
        <v>494</v>
      </c>
      <c r="V1784" t="str">
        <f t="shared" si="167"/>
        <v>Tier 1</v>
      </c>
    </row>
    <row r="1785" spans="1:22">
      <c r="A1785" t="s">
        <v>2537</v>
      </c>
      <c r="B1785" t="s">
        <v>2382</v>
      </c>
      <c r="C1785" s="3">
        <v>46093.548958333333</v>
      </c>
      <c r="D1785" t="s">
        <v>2427</v>
      </c>
      <c r="E1785">
        <v>3</v>
      </c>
      <c r="F1785" s="4">
        <v>0.1</v>
      </c>
      <c r="G1785" s="4">
        <v>0.1</v>
      </c>
      <c r="H1785" s="4">
        <v>21</v>
      </c>
      <c r="I1785" s="4">
        <v>78.8</v>
      </c>
      <c r="J1785" s="4">
        <v>37.200000000000003</v>
      </c>
      <c r="K1785" s="4">
        <v>29.64</v>
      </c>
      <c r="L1785" t="s">
        <v>85</v>
      </c>
      <c r="M1785" t="s">
        <v>85</v>
      </c>
      <c r="N1785" t="s">
        <v>85</v>
      </c>
      <c r="O1785" s="4" t="str">
        <f t="shared" si="162"/>
        <v>Not measured</v>
      </c>
      <c r="P1785" s="5" t="str">
        <f t="shared" si="163"/>
        <v>Not measured</v>
      </c>
      <c r="Q1785" t="str">
        <f t="shared" si="164"/>
        <v>Not measured</v>
      </c>
      <c r="R1785" t="str">
        <f t="shared" si="165"/>
        <v>Not measured</v>
      </c>
      <c r="S1785" s="4" t="str">
        <f t="shared" si="166"/>
        <v>Not measured</v>
      </c>
      <c r="T1785" t="s">
        <v>86</v>
      </c>
      <c r="U1785" s="8" t="s">
        <v>490</v>
      </c>
      <c r="V1785" t="str">
        <f t="shared" si="167"/>
        <v>Tier 1</v>
      </c>
    </row>
    <row r="1786" spans="1:22">
      <c r="A1786" t="s">
        <v>2538</v>
      </c>
      <c r="B1786" t="s">
        <v>2382</v>
      </c>
      <c r="C1786" s="3">
        <v>46093.550694444442</v>
      </c>
      <c r="D1786" t="s">
        <v>2429</v>
      </c>
      <c r="E1786">
        <v>3</v>
      </c>
      <c r="F1786" s="4">
        <v>0.9</v>
      </c>
      <c r="G1786" s="4">
        <v>0.1</v>
      </c>
      <c r="H1786" s="4">
        <v>20.5</v>
      </c>
      <c r="I1786" s="4">
        <v>78.5</v>
      </c>
      <c r="J1786" s="4">
        <v>37.799999999999997</v>
      </c>
      <c r="K1786" s="4">
        <v>29.65</v>
      </c>
      <c r="L1786" t="s">
        <v>85</v>
      </c>
      <c r="M1786" t="s">
        <v>85</v>
      </c>
      <c r="N1786" t="s">
        <v>85</v>
      </c>
      <c r="O1786" s="4" t="str">
        <f t="shared" si="162"/>
        <v>Not measured</v>
      </c>
      <c r="P1786" s="5" t="str">
        <f t="shared" si="163"/>
        <v>Not measured</v>
      </c>
      <c r="Q1786" t="str">
        <f t="shared" si="164"/>
        <v>Not measured</v>
      </c>
      <c r="R1786" t="str">
        <f t="shared" si="165"/>
        <v>Not measured</v>
      </c>
      <c r="S1786" s="4" t="str">
        <f t="shared" si="166"/>
        <v>Not measured</v>
      </c>
      <c r="T1786" t="s">
        <v>86</v>
      </c>
      <c r="U1786" s="8" t="s">
        <v>485</v>
      </c>
      <c r="V1786" t="str">
        <f t="shared" si="167"/>
        <v>Tier 1</v>
      </c>
    </row>
    <row r="1787" spans="1:22">
      <c r="A1787" t="s">
        <v>2539</v>
      </c>
      <c r="B1787" t="s">
        <v>2382</v>
      </c>
      <c r="C1787" s="3">
        <v>46093.552430555559</v>
      </c>
      <c r="D1787" t="s">
        <v>2431</v>
      </c>
      <c r="E1787">
        <v>3</v>
      </c>
      <c r="F1787" s="4">
        <v>2.5</v>
      </c>
      <c r="G1787" s="4">
        <v>0.2</v>
      </c>
      <c r="H1787" s="4">
        <v>19.399999999999999</v>
      </c>
      <c r="I1787" s="4">
        <v>77.900000000000006</v>
      </c>
      <c r="J1787" s="4">
        <v>38.1</v>
      </c>
      <c r="K1787" s="4">
        <v>29.66</v>
      </c>
      <c r="L1787" t="s">
        <v>85</v>
      </c>
      <c r="M1787" t="s">
        <v>85</v>
      </c>
      <c r="N1787" t="s">
        <v>85</v>
      </c>
      <c r="O1787" s="4" t="str">
        <f t="shared" si="162"/>
        <v>Not measured</v>
      </c>
      <c r="P1787" s="5" t="str">
        <f t="shared" si="163"/>
        <v>Not measured</v>
      </c>
      <c r="Q1787" t="str">
        <f t="shared" si="164"/>
        <v>Not measured</v>
      </c>
      <c r="R1787" t="str">
        <f t="shared" si="165"/>
        <v>Not measured</v>
      </c>
      <c r="S1787" s="4" t="str">
        <f t="shared" si="166"/>
        <v>Not measured</v>
      </c>
      <c r="T1787" t="s">
        <v>86</v>
      </c>
      <c r="U1787" s="8" t="s">
        <v>481</v>
      </c>
      <c r="V1787" t="str">
        <f t="shared" si="167"/>
        <v>Tier 3</v>
      </c>
    </row>
    <row r="1788" spans="1:22">
      <c r="A1788" t="s">
        <v>2540</v>
      </c>
      <c r="B1788" t="s">
        <v>2382</v>
      </c>
      <c r="C1788" s="3">
        <v>46093.554166666669</v>
      </c>
      <c r="D1788" t="s">
        <v>2433</v>
      </c>
      <c r="E1788">
        <v>3</v>
      </c>
      <c r="F1788" s="4">
        <v>0</v>
      </c>
      <c r="G1788" s="4">
        <v>0</v>
      </c>
      <c r="H1788" s="4">
        <v>21</v>
      </c>
      <c r="I1788" s="4">
        <v>79</v>
      </c>
      <c r="J1788" s="4">
        <v>37.4</v>
      </c>
      <c r="K1788" s="4">
        <v>29.67</v>
      </c>
      <c r="L1788" t="s">
        <v>85</v>
      </c>
      <c r="M1788" t="s">
        <v>85</v>
      </c>
      <c r="N1788" t="s">
        <v>85</v>
      </c>
      <c r="O1788" s="4" t="str">
        <f t="shared" si="162"/>
        <v>Not measured</v>
      </c>
      <c r="P1788" s="5" t="str">
        <f t="shared" si="163"/>
        <v>Not measured</v>
      </c>
      <c r="Q1788" t="str">
        <f t="shared" si="164"/>
        <v>Not measured</v>
      </c>
      <c r="R1788" t="str">
        <f t="shared" si="165"/>
        <v>Not measured</v>
      </c>
      <c r="S1788" s="4" t="str">
        <f t="shared" si="166"/>
        <v>Not measured</v>
      </c>
      <c r="T1788" t="s">
        <v>86</v>
      </c>
      <c r="U1788" s="8" t="s">
        <v>476</v>
      </c>
      <c r="V1788" t="str">
        <f t="shared" si="167"/>
        <v>Tier 1</v>
      </c>
    </row>
    <row r="1789" spans="1:22">
      <c r="A1789" t="s">
        <v>2541</v>
      </c>
      <c r="B1789" t="s">
        <v>2382</v>
      </c>
      <c r="C1789" s="3">
        <v>46093.555902777778</v>
      </c>
      <c r="D1789" t="s">
        <v>2435</v>
      </c>
      <c r="E1789">
        <v>3</v>
      </c>
      <c r="F1789" s="4">
        <v>0.2</v>
      </c>
      <c r="G1789" s="4">
        <v>0</v>
      </c>
      <c r="H1789" s="4">
        <v>20.9</v>
      </c>
      <c r="I1789" s="4">
        <v>78.900000000000006</v>
      </c>
      <c r="J1789" s="4">
        <v>37.5</v>
      </c>
      <c r="K1789" s="4">
        <v>29.68</v>
      </c>
      <c r="L1789" t="s">
        <v>85</v>
      </c>
      <c r="M1789" t="s">
        <v>85</v>
      </c>
      <c r="N1789" t="s">
        <v>85</v>
      </c>
      <c r="O1789" s="4" t="str">
        <f t="shared" si="162"/>
        <v>Not measured</v>
      </c>
      <c r="P1789" s="5" t="str">
        <f t="shared" si="163"/>
        <v>Not measured</v>
      </c>
      <c r="Q1789" t="str">
        <f t="shared" si="164"/>
        <v>Not measured</v>
      </c>
      <c r="R1789" t="str">
        <f t="shared" si="165"/>
        <v>Not measured</v>
      </c>
      <c r="S1789" s="4" t="str">
        <f t="shared" si="166"/>
        <v>Not measured</v>
      </c>
      <c r="T1789" t="s">
        <v>86</v>
      </c>
      <c r="U1789" s="8" t="s">
        <v>472</v>
      </c>
      <c r="V1789" t="str">
        <f t="shared" si="167"/>
        <v>Tier 1</v>
      </c>
    </row>
    <row r="1790" spans="1:22">
      <c r="A1790" t="s">
        <v>2542</v>
      </c>
      <c r="B1790" t="s">
        <v>2382</v>
      </c>
      <c r="C1790" s="3">
        <v>46093.557638888888</v>
      </c>
      <c r="D1790" t="s">
        <v>2437</v>
      </c>
      <c r="E1790">
        <v>3</v>
      </c>
      <c r="F1790" s="4">
        <v>0</v>
      </c>
      <c r="G1790" s="4">
        <v>0.1</v>
      </c>
      <c r="H1790" s="4">
        <v>20.9</v>
      </c>
      <c r="I1790" s="4">
        <v>79</v>
      </c>
      <c r="J1790" s="4">
        <v>37.299999999999997</v>
      </c>
      <c r="K1790" s="4">
        <v>29.67</v>
      </c>
      <c r="L1790" t="s">
        <v>85</v>
      </c>
      <c r="M1790" t="s">
        <v>85</v>
      </c>
      <c r="N1790" t="s">
        <v>85</v>
      </c>
      <c r="O1790" s="4" t="str">
        <f t="shared" si="162"/>
        <v>Not measured</v>
      </c>
      <c r="P1790" s="5" t="str">
        <f t="shared" si="163"/>
        <v>Not measured</v>
      </c>
      <c r="Q1790" t="str">
        <f t="shared" si="164"/>
        <v>Not measured</v>
      </c>
      <c r="R1790" t="str">
        <f t="shared" si="165"/>
        <v>Not measured</v>
      </c>
      <c r="S1790" s="4" t="str">
        <f t="shared" si="166"/>
        <v>Not measured</v>
      </c>
      <c r="T1790" t="s">
        <v>86</v>
      </c>
      <c r="U1790" s="8" t="s">
        <v>476</v>
      </c>
      <c r="V1790" t="str">
        <f t="shared" si="167"/>
        <v>Tier 1</v>
      </c>
    </row>
    <row r="1791" spans="1:22">
      <c r="A1791" t="s">
        <v>2543</v>
      </c>
      <c r="B1791" t="s">
        <v>2382</v>
      </c>
      <c r="C1791" s="3">
        <v>46093.559374999997</v>
      </c>
      <c r="D1791" t="s">
        <v>2439</v>
      </c>
      <c r="E1791">
        <v>3</v>
      </c>
      <c r="F1791" s="4">
        <v>1.8</v>
      </c>
      <c r="G1791" s="4">
        <v>0.2</v>
      </c>
      <c r="H1791" s="4">
        <v>17.2</v>
      </c>
      <c r="I1791" s="4">
        <v>80.8</v>
      </c>
      <c r="J1791" s="4">
        <v>37.799999999999997</v>
      </c>
      <c r="K1791" s="4">
        <v>29.66</v>
      </c>
      <c r="L1791" t="s">
        <v>85</v>
      </c>
      <c r="M1791" t="s">
        <v>85</v>
      </c>
      <c r="N1791" t="s">
        <v>85</v>
      </c>
      <c r="O1791" s="4" t="str">
        <f t="shared" si="162"/>
        <v>Not measured</v>
      </c>
      <c r="P1791" s="5" t="str">
        <f t="shared" si="163"/>
        <v>Not measured</v>
      </c>
      <c r="Q1791" t="str">
        <f t="shared" si="164"/>
        <v>Not measured</v>
      </c>
      <c r="R1791" t="str">
        <f t="shared" si="165"/>
        <v>Not measured</v>
      </c>
      <c r="S1791" s="4" t="str">
        <f t="shared" si="166"/>
        <v>Not measured</v>
      </c>
      <c r="T1791" t="s">
        <v>86</v>
      </c>
      <c r="U1791" s="8" t="s">
        <v>481</v>
      </c>
      <c r="V1791" t="str">
        <f t="shared" si="167"/>
        <v>Tier 2</v>
      </c>
    </row>
    <row r="1792" spans="1:22">
      <c r="A1792" t="s">
        <v>2544</v>
      </c>
      <c r="B1792" t="s">
        <v>2382</v>
      </c>
      <c r="C1792" s="3">
        <v>46093.561111111107</v>
      </c>
      <c r="D1792" t="s">
        <v>2441</v>
      </c>
      <c r="E1792">
        <v>3</v>
      </c>
      <c r="F1792" s="4">
        <v>0.1</v>
      </c>
      <c r="G1792" s="4">
        <v>0.1</v>
      </c>
      <c r="H1792" s="4">
        <v>18.5</v>
      </c>
      <c r="I1792" s="4">
        <v>81.3</v>
      </c>
      <c r="J1792" s="4">
        <v>37.6</v>
      </c>
      <c r="K1792" s="4">
        <v>29.65</v>
      </c>
      <c r="L1792" t="s">
        <v>85</v>
      </c>
      <c r="M1792" t="s">
        <v>85</v>
      </c>
      <c r="N1792" t="s">
        <v>85</v>
      </c>
      <c r="O1792" s="4" t="str">
        <f t="shared" si="162"/>
        <v>Not measured</v>
      </c>
      <c r="P1792" s="5" t="str">
        <f t="shared" si="163"/>
        <v>Not measured</v>
      </c>
      <c r="Q1792" t="str">
        <f t="shared" si="164"/>
        <v>Not measured</v>
      </c>
      <c r="R1792" t="str">
        <f t="shared" si="165"/>
        <v>Not measured</v>
      </c>
      <c r="S1792" s="4" t="str">
        <f t="shared" si="166"/>
        <v>Not measured</v>
      </c>
      <c r="T1792" t="s">
        <v>86</v>
      </c>
      <c r="U1792" s="8" t="s">
        <v>485</v>
      </c>
      <c r="V1792" t="str">
        <f t="shared" si="167"/>
        <v>Tier 1</v>
      </c>
    </row>
    <row r="1793" spans="1:22">
      <c r="A1793" t="s">
        <v>2545</v>
      </c>
      <c r="B1793" t="s">
        <v>2382</v>
      </c>
      <c r="C1793" s="3">
        <v>46093.562847222223</v>
      </c>
      <c r="D1793" t="s">
        <v>2443</v>
      </c>
      <c r="E1793">
        <v>3</v>
      </c>
      <c r="F1793" s="4">
        <v>0.2</v>
      </c>
      <c r="G1793" s="4">
        <v>0.2</v>
      </c>
      <c r="H1793" s="4">
        <v>20.8</v>
      </c>
      <c r="I1793" s="4">
        <v>78.8</v>
      </c>
      <c r="J1793" s="4">
        <v>37.6</v>
      </c>
      <c r="K1793" s="4">
        <v>29.64</v>
      </c>
      <c r="L1793" t="s">
        <v>85</v>
      </c>
      <c r="M1793" t="s">
        <v>85</v>
      </c>
      <c r="N1793" t="s">
        <v>85</v>
      </c>
      <c r="O1793" s="4" t="str">
        <f t="shared" si="162"/>
        <v>Not measured</v>
      </c>
      <c r="P1793" s="5" t="str">
        <f t="shared" si="163"/>
        <v>Not measured</v>
      </c>
      <c r="Q1793" t="str">
        <f t="shared" si="164"/>
        <v>Not measured</v>
      </c>
      <c r="R1793" t="str">
        <f t="shared" si="165"/>
        <v>Not measured</v>
      </c>
      <c r="S1793" s="4" t="str">
        <f t="shared" si="166"/>
        <v>Not measured</v>
      </c>
      <c r="T1793" t="s">
        <v>86</v>
      </c>
      <c r="U1793" s="8" t="s">
        <v>490</v>
      </c>
      <c r="V1793" t="str">
        <f t="shared" si="167"/>
        <v>Tier 1</v>
      </c>
    </row>
    <row r="1794" spans="1:22">
      <c r="A1794" t="s">
        <v>2546</v>
      </c>
      <c r="B1794" t="s">
        <v>2382</v>
      </c>
      <c r="C1794" s="3">
        <v>46093.564583333333</v>
      </c>
      <c r="D1794" t="s">
        <v>2445</v>
      </c>
      <c r="E1794">
        <v>3</v>
      </c>
      <c r="F1794" s="4">
        <v>34.5</v>
      </c>
      <c r="G1794" s="4">
        <v>20.100000000000001</v>
      </c>
      <c r="H1794" s="4">
        <v>1.6</v>
      </c>
      <c r="I1794" s="4">
        <v>43.8</v>
      </c>
      <c r="J1794" s="4">
        <v>38.5</v>
      </c>
      <c r="K1794" s="4">
        <v>29.63</v>
      </c>
      <c r="L1794" t="s">
        <v>85</v>
      </c>
      <c r="M1794" t="s">
        <v>85</v>
      </c>
      <c r="N1794" t="s">
        <v>85</v>
      </c>
      <c r="O1794" s="4" t="str">
        <f t="shared" ref="O1794:O1857" si="168">IF(NOT(ISNUMBER(M1794)),"Not measured",IF(ABS(M1794)=0,0,IF(OR(ABS(M1794)&lt;0.01,ABS(M1794)&gt;24),"Not calculated",ROUND(3.8*SQRT(ABS(M1794)),2))))</f>
        <v>Not measured</v>
      </c>
      <c r="P1794" s="5" t="str">
        <f t="shared" ref="P1794:P1857" si="169">IF(AND(ISNUMBER(O1794),ISNUMBER(F1794)),ROUND(O1794*F1794/100,3),IF(O1794="Not calculated","Not calculated","Not measured"))</f>
        <v>Not measured</v>
      </c>
      <c r="Q1794" t="str">
        <f t="shared" ref="Q1794:Q1857" si="170">IF(NOT(ISNUMBER(M1794)),"Not measured",IF(M1794&gt;0,"Positive ΔP",IF(M1794&lt;0,"Negative ΔP","Zero ΔP")))</f>
        <v>Not measured</v>
      </c>
      <c r="R1794" t="str">
        <f t="shared" ref="R1794:R1857" si="171">IF(NOT(ISNUMBER(M1794)),"Not measured",IF(ABS(M1794)=0,"Zero / below detection",IF(ABS(M1794)&lt;0.01,"Below table minimum",IF(ABS(M1794)&gt;24,"Above table maximum",IF(3.8*SQRT(ABS(M1794))&gt;10,"Above recommended range","Within Model #180 range")))))</f>
        <v>Not measured</v>
      </c>
      <c r="S1794" s="4" t="str">
        <f t="shared" ref="S1794:S1857" si="172">IF(AND(ISNUMBER(N1794),ISNUMBER(O1794)),ROUND(N1794-O1794,2),IF(O1794="Not calculated","Not calculated","Not measured"))</f>
        <v>Not measured</v>
      </c>
      <c r="T1794" t="s">
        <v>86</v>
      </c>
      <c r="U1794" s="8" t="s">
        <v>494</v>
      </c>
      <c r="V1794" t="str">
        <f t="shared" ref="V1794:V1857" si="173">IF(NOT(ISNUMBER(F1794)),"Not Classified",IF(F1794&lt;=1.25,"Tier 1",IF(F1794&lt;2.5,"Tier 2","Tier 3")))</f>
        <v>Tier 3</v>
      </c>
    </row>
    <row r="1795" spans="1:22">
      <c r="A1795" t="s">
        <v>2547</v>
      </c>
      <c r="B1795" t="s">
        <v>2382</v>
      </c>
      <c r="C1795" s="3">
        <v>46093.566319444442</v>
      </c>
      <c r="D1795" t="s">
        <v>2447</v>
      </c>
      <c r="E1795">
        <v>3</v>
      </c>
      <c r="F1795" s="4">
        <v>0.2</v>
      </c>
      <c r="G1795" s="4">
        <v>0.8</v>
      </c>
      <c r="H1795" s="4">
        <v>16.8</v>
      </c>
      <c r="I1795" s="4">
        <v>82.2</v>
      </c>
      <c r="J1795" s="4">
        <v>36.1</v>
      </c>
      <c r="K1795" s="4">
        <v>29.62</v>
      </c>
      <c r="L1795" t="s">
        <v>85</v>
      </c>
      <c r="M1795" t="s">
        <v>85</v>
      </c>
      <c r="N1795" t="s">
        <v>85</v>
      </c>
      <c r="O1795" s="4" t="str">
        <f t="shared" si="168"/>
        <v>Not measured</v>
      </c>
      <c r="P1795" s="5" t="str">
        <f t="shared" si="169"/>
        <v>Not measured</v>
      </c>
      <c r="Q1795" t="str">
        <f t="shared" si="170"/>
        <v>Not measured</v>
      </c>
      <c r="R1795" t="str">
        <f t="shared" si="171"/>
        <v>Not measured</v>
      </c>
      <c r="S1795" s="4" t="str">
        <f t="shared" si="172"/>
        <v>Not measured</v>
      </c>
      <c r="T1795" t="s">
        <v>86</v>
      </c>
      <c r="U1795" s="8" t="s">
        <v>116</v>
      </c>
      <c r="V1795" t="str">
        <f t="shared" si="173"/>
        <v>Tier 1</v>
      </c>
    </row>
    <row r="1796" spans="1:22">
      <c r="A1796" t="s">
        <v>2548</v>
      </c>
      <c r="B1796" t="s">
        <v>2382</v>
      </c>
      <c r="C1796" s="3">
        <v>46093.568055555559</v>
      </c>
      <c r="D1796" t="s">
        <v>2449</v>
      </c>
      <c r="E1796">
        <v>3</v>
      </c>
      <c r="F1796" s="4">
        <v>0.3</v>
      </c>
      <c r="G1796" s="4">
        <v>0.6</v>
      </c>
      <c r="H1796" s="4">
        <v>19</v>
      </c>
      <c r="I1796" s="4">
        <v>80.099999999999994</v>
      </c>
      <c r="J1796" s="4">
        <v>36.200000000000003</v>
      </c>
      <c r="K1796" s="4">
        <v>29.61</v>
      </c>
      <c r="L1796" t="s">
        <v>85</v>
      </c>
      <c r="M1796" t="s">
        <v>85</v>
      </c>
      <c r="N1796" t="s">
        <v>85</v>
      </c>
      <c r="O1796" s="4" t="str">
        <f t="shared" si="168"/>
        <v>Not measured</v>
      </c>
      <c r="P1796" s="5" t="str">
        <f t="shared" si="169"/>
        <v>Not measured</v>
      </c>
      <c r="Q1796" t="str">
        <f t="shared" si="170"/>
        <v>Not measured</v>
      </c>
      <c r="R1796" t="str">
        <f t="shared" si="171"/>
        <v>Not measured</v>
      </c>
      <c r="S1796" s="4" t="str">
        <f t="shared" si="172"/>
        <v>Not measured</v>
      </c>
      <c r="T1796" t="s">
        <v>86</v>
      </c>
      <c r="U1796" s="8" t="s">
        <v>118</v>
      </c>
      <c r="V1796" t="str">
        <f t="shared" si="173"/>
        <v>Tier 1</v>
      </c>
    </row>
    <row r="1797" spans="1:22">
      <c r="A1797" t="s">
        <v>2549</v>
      </c>
      <c r="B1797" t="s">
        <v>2382</v>
      </c>
      <c r="C1797" s="3">
        <v>46093.569791666669</v>
      </c>
      <c r="D1797" t="s">
        <v>2451</v>
      </c>
      <c r="E1797">
        <v>3</v>
      </c>
      <c r="F1797" s="4">
        <v>0.8</v>
      </c>
      <c r="G1797" s="4">
        <v>1.1000000000000001</v>
      </c>
      <c r="H1797" s="4">
        <v>18.5</v>
      </c>
      <c r="I1797" s="4">
        <v>79.599999999999994</v>
      </c>
      <c r="J1797" s="4">
        <v>36.1</v>
      </c>
      <c r="K1797" s="4">
        <v>29.6</v>
      </c>
      <c r="L1797" t="s">
        <v>85</v>
      </c>
      <c r="M1797" t="s">
        <v>85</v>
      </c>
      <c r="N1797" t="s">
        <v>85</v>
      </c>
      <c r="O1797" s="4" t="str">
        <f t="shared" si="168"/>
        <v>Not measured</v>
      </c>
      <c r="P1797" s="5" t="str">
        <f t="shared" si="169"/>
        <v>Not measured</v>
      </c>
      <c r="Q1797" t="str">
        <f t="shared" si="170"/>
        <v>Not measured</v>
      </c>
      <c r="R1797" t="str">
        <f t="shared" si="171"/>
        <v>Not measured</v>
      </c>
      <c r="S1797" s="4" t="str">
        <f t="shared" si="172"/>
        <v>Not measured</v>
      </c>
      <c r="T1797" t="s">
        <v>86</v>
      </c>
      <c r="U1797" s="8" t="s">
        <v>114</v>
      </c>
      <c r="V1797" t="str">
        <f t="shared" si="173"/>
        <v>Tier 1</v>
      </c>
    </row>
    <row r="1798" spans="1:22">
      <c r="A1798" t="s">
        <v>2550</v>
      </c>
      <c r="B1798" t="s">
        <v>2382</v>
      </c>
      <c r="C1798" s="3">
        <v>46093.571527777778</v>
      </c>
      <c r="D1798" t="s">
        <v>2454</v>
      </c>
      <c r="E1798">
        <v>3</v>
      </c>
      <c r="F1798" s="4">
        <v>1.4</v>
      </c>
      <c r="G1798" s="4">
        <v>1.3</v>
      </c>
      <c r="H1798" s="4">
        <v>6.2</v>
      </c>
      <c r="I1798" s="4">
        <v>91.1</v>
      </c>
      <c r="J1798" s="4">
        <v>37.299999999999997</v>
      </c>
      <c r="K1798" s="4">
        <v>29.59</v>
      </c>
      <c r="L1798" t="s">
        <v>85</v>
      </c>
      <c r="M1798" t="s">
        <v>85</v>
      </c>
      <c r="N1798" t="s">
        <v>85</v>
      </c>
      <c r="O1798" s="4" t="str">
        <f t="shared" si="168"/>
        <v>Not measured</v>
      </c>
      <c r="P1798" s="5" t="str">
        <f t="shared" si="169"/>
        <v>Not measured</v>
      </c>
      <c r="Q1798" t="str">
        <f t="shared" si="170"/>
        <v>Not measured</v>
      </c>
      <c r="R1798" t="str">
        <f t="shared" si="171"/>
        <v>Not measured</v>
      </c>
      <c r="S1798" s="4" t="str">
        <f t="shared" si="172"/>
        <v>Not measured</v>
      </c>
      <c r="T1798" t="s">
        <v>86</v>
      </c>
      <c r="U1798" s="8" t="s">
        <v>1005</v>
      </c>
      <c r="V1798" t="str">
        <f t="shared" si="173"/>
        <v>Tier 2</v>
      </c>
    </row>
    <row r="1799" spans="1:22">
      <c r="A1799" t="s">
        <v>2551</v>
      </c>
      <c r="B1799" t="s">
        <v>2382</v>
      </c>
      <c r="C1799" s="3">
        <v>46093.573263888888</v>
      </c>
      <c r="D1799" t="s">
        <v>2456</v>
      </c>
      <c r="E1799">
        <v>3</v>
      </c>
      <c r="F1799" s="4">
        <v>52.6</v>
      </c>
      <c r="G1799" s="4">
        <v>34</v>
      </c>
      <c r="H1799" s="4">
        <v>0.5</v>
      </c>
      <c r="I1799" s="4">
        <v>12.9</v>
      </c>
      <c r="J1799" s="4">
        <v>35</v>
      </c>
      <c r="K1799" s="4">
        <v>29.58</v>
      </c>
      <c r="L1799" t="s">
        <v>85</v>
      </c>
      <c r="M1799" t="s">
        <v>85</v>
      </c>
      <c r="N1799" t="s">
        <v>85</v>
      </c>
      <c r="O1799" s="4" t="str">
        <f t="shared" si="168"/>
        <v>Not measured</v>
      </c>
      <c r="P1799" s="5" t="str">
        <f t="shared" si="169"/>
        <v>Not measured</v>
      </c>
      <c r="Q1799" t="str">
        <f t="shared" si="170"/>
        <v>Not measured</v>
      </c>
      <c r="R1799" t="str">
        <f t="shared" si="171"/>
        <v>Not measured</v>
      </c>
      <c r="S1799" s="4" t="str">
        <f t="shared" si="172"/>
        <v>Not measured</v>
      </c>
      <c r="T1799" t="s">
        <v>86</v>
      </c>
      <c r="U1799" s="8" t="s">
        <v>1007</v>
      </c>
      <c r="V1799" t="str">
        <f t="shared" si="173"/>
        <v>Tier 3</v>
      </c>
    </row>
    <row r="1800" spans="1:22">
      <c r="A1800" t="s">
        <v>2552</v>
      </c>
      <c r="B1800" t="s">
        <v>2382</v>
      </c>
      <c r="C1800" s="3">
        <v>46093.574999999997</v>
      </c>
      <c r="D1800" t="s">
        <v>2458</v>
      </c>
      <c r="E1800">
        <v>3</v>
      </c>
      <c r="F1800" s="4">
        <v>35.9</v>
      </c>
      <c r="G1800" s="4">
        <v>27.5</v>
      </c>
      <c r="H1800" s="4">
        <v>2.1</v>
      </c>
      <c r="I1800" s="4">
        <v>34.5</v>
      </c>
      <c r="J1800" s="4">
        <v>35.299999999999997</v>
      </c>
      <c r="K1800" s="4">
        <v>29.57</v>
      </c>
      <c r="L1800" t="s">
        <v>85</v>
      </c>
      <c r="M1800" t="s">
        <v>85</v>
      </c>
      <c r="N1800" t="s">
        <v>85</v>
      </c>
      <c r="O1800" s="4" t="str">
        <f t="shared" si="168"/>
        <v>Not measured</v>
      </c>
      <c r="P1800" s="5" t="str">
        <f t="shared" si="169"/>
        <v>Not measured</v>
      </c>
      <c r="Q1800" t="str">
        <f t="shared" si="170"/>
        <v>Not measured</v>
      </c>
      <c r="R1800" t="str">
        <f t="shared" si="171"/>
        <v>Not measured</v>
      </c>
      <c r="S1800" s="4" t="str">
        <f t="shared" si="172"/>
        <v>Not measured</v>
      </c>
      <c r="T1800" t="s">
        <v>86</v>
      </c>
      <c r="U1800" s="8" t="s">
        <v>1023</v>
      </c>
      <c r="V1800" t="str">
        <f t="shared" si="173"/>
        <v>Tier 3</v>
      </c>
    </row>
    <row r="1801" spans="1:22">
      <c r="A1801" t="s">
        <v>2553</v>
      </c>
      <c r="B1801" t="s">
        <v>2382</v>
      </c>
      <c r="C1801" s="3">
        <v>46093.576736111107</v>
      </c>
      <c r="D1801" t="s">
        <v>2460</v>
      </c>
      <c r="E1801">
        <v>3</v>
      </c>
      <c r="F1801" s="4">
        <v>46.8</v>
      </c>
      <c r="G1801" s="4">
        <v>24.5</v>
      </c>
      <c r="H1801" s="4">
        <v>2</v>
      </c>
      <c r="I1801" s="4">
        <v>26.7</v>
      </c>
      <c r="J1801" s="4">
        <v>36.799999999999997</v>
      </c>
      <c r="K1801" s="4">
        <v>29.56</v>
      </c>
      <c r="L1801" t="s">
        <v>85</v>
      </c>
      <c r="M1801" t="s">
        <v>85</v>
      </c>
      <c r="N1801" t="s">
        <v>85</v>
      </c>
      <c r="O1801" s="4" t="str">
        <f t="shared" si="168"/>
        <v>Not measured</v>
      </c>
      <c r="P1801" s="5" t="str">
        <f t="shared" si="169"/>
        <v>Not measured</v>
      </c>
      <c r="Q1801" t="str">
        <f t="shared" si="170"/>
        <v>Not measured</v>
      </c>
      <c r="R1801" t="str">
        <f t="shared" si="171"/>
        <v>Not measured</v>
      </c>
      <c r="S1801" s="4" t="str">
        <f t="shared" si="172"/>
        <v>Not measured</v>
      </c>
      <c r="T1801" t="s">
        <v>86</v>
      </c>
      <c r="U1801" s="8" t="s">
        <v>1025</v>
      </c>
      <c r="V1801" t="str">
        <f t="shared" si="173"/>
        <v>Tier 3</v>
      </c>
    </row>
    <row r="1802" spans="1:22">
      <c r="A1802" t="s">
        <v>2554</v>
      </c>
      <c r="B1802" t="s">
        <v>2382</v>
      </c>
      <c r="C1802" s="3">
        <v>46093.578473321759</v>
      </c>
      <c r="D1802" t="s">
        <v>2462</v>
      </c>
      <c r="E1802">
        <v>3</v>
      </c>
      <c r="F1802" s="4">
        <v>58.4</v>
      </c>
      <c r="G1802" s="4">
        <v>36.200000000000003</v>
      </c>
      <c r="H1802" s="4">
        <v>1.2</v>
      </c>
      <c r="I1802" s="4">
        <v>4.2</v>
      </c>
      <c r="J1802" s="4">
        <v>36.9</v>
      </c>
      <c r="K1802" s="4">
        <v>29.55</v>
      </c>
      <c r="L1802" t="s">
        <v>85</v>
      </c>
      <c r="M1802" t="s">
        <v>85</v>
      </c>
      <c r="N1802" t="s">
        <v>85</v>
      </c>
      <c r="O1802" s="4" t="str">
        <f t="shared" si="168"/>
        <v>Not measured</v>
      </c>
      <c r="P1802" s="5" t="str">
        <f t="shared" si="169"/>
        <v>Not measured</v>
      </c>
      <c r="Q1802" t="str">
        <f t="shared" si="170"/>
        <v>Not measured</v>
      </c>
      <c r="R1802" t="str">
        <f t="shared" si="171"/>
        <v>Not measured</v>
      </c>
      <c r="S1802" s="4" t="str">
        <f t="shared" si="172"/>
        <v>Not measured</v>
      </c>
      <c r="T1802" t="s">
        <v>86</v>
      </c>
      <c r="U1802" s="8" t="s">
        <v>1034</v>
      </c>
      <c r="V1802" t="str">
        <f t="shared" si="173"/>
        <v>Tier 3</v>
      </c>
    </row>
    <row r="1803" spans="1:22">
      <c r="A1803" t="s">
        <v>2555</v>
      </c>
      <c r="B1803" t="s">
        <v>2382</v>
      </c>
      <c r="C1803" s="3">
        <v>46093.580209490741</v>
      </c>
      <c r="D1803" t="s">
        <v>2464</v>
      </c>
      <c r="E1803">
        <v>3</v>
      </c>
      <c r="F1803" s="4">
        <v>45.5</v>
      </c>
      <c r="G1803" s="4">
        <v>33.5</v>
      </c>
      <c r="H1803" s="4">
        <v>0.1</v>
      </c>
      <c r="I1803" s="4">
        <v>20.9</v>
      </c>
      <c r="J1803" s="4">
        <v>37</v>
      </c>
      <c r="K1803" s="4">
        <v>29.54</v>
      </c>
      <c r="L1803" t="s">
        <v>85</v>
      </c>
      <c r="M1803" t="s">
        <v>85</v>
      </c>
      <c r="N1803" t="s">
        <v>85</v>
      </c>
      <c r="O1803" s="4" t="str">
        <f t="shared" si="168"/>
        <v>Not measured</v>
      </c>
      <c r="P1803" s="5" t="str">
        <f t="shared" si="169"/>
        <v>Not measured</v>
      </c>
      <c r="Q1803" t="str">
        <f t="shared" si="170"/>
        <v>Not measured</v>
      </c>
      <c r="R1803" t="str">
        <f t="shared" si="171"/>
        <v>Not measured</v>
      </c>
      <c r="S1803" s="4" t="str">
        <f t="shared" si="172"/>
        <v>Not measured</v>
      </c>
      <c r="T1803" t="s">
        <v>86</v>
      </c>
      <c r="U1803" s="8" t="s">
        <v>1027</v>
      </c>
      <c r="V1803" t="str">
        <f t="shared" si="173"/>
        <v>Tier 3</v>
      </c>
    </row>
    <row r="1804" spans="1:22">
      <c r="A1804" t="s">
        <v>2556</v>
      </c>
      <c r="B1804" t="s">
        <v>2382</v>
      </c>
      <c r="C1804" s="3">
        <v>46093.581945659716</v>
      </c>
      <c r="D1804" t="s">
        <v>2466</v>
      </c>
      <c r="E1804">
        <v>3</v>
      </c>
      <c r="F1804" s="4">
        <v>48.7</v>
      </c>
      <c r="G1804" s="4">
        <v>29.4</v>
      </c>
      <c r="H1804" s="4">
        <v>1.5</v>
      </c>
      <c r="I1804" s="4">
        <v>20.399999999999999</v>
      </c>
      <c r="J1804" s="4">
        <v>37.6</v>
      </c>
      <c r="K1804" s="4">
        <v>29.53</v>
      </c>
      <c r="L1804" t="s">
        <v>85</v>
      </c>
      <c r="M1804" t="s">
        <v>85</v>
      </c>
      <c r="N1804" t="s">
        <v>85</v>
      </c>
      <c r="O1804" s="4" t="str">
        <f t="shared" si="168"/>
        <v>Not measured</v>
      </c>
      <c r="P1804" s="5" t="str">
        <f t="shared" si="169"/>
        <v>Not measured</v>
      </c>
      <c r="Q1804" t="str">
        <f t="shared" si="170"/>
        <v>Not measured</v>
      </c>
      <c r="R1804" t="str">
        <f t="shared" si="171"/>
        <v>Not measured</v>
      </c>
      <c r="S1804" s="4" t="str">
        <f t="shared" si="172"/>
        <v>Not measured</v>
      </c>
      <c r="T1804" t="s">
        <v>86</v>
      </c>
      <c r="U1804" s="8" t="s">
        <v>1029</v>
      </c>
      <c r="V1804" t="str">
        <f t="shared" si="173"/>
        <v>Tier 3</v>
      </c>
    </row>
    <row r="1805" spans="1:22">
      <c r="A1805" t="s">
        <v>2557</v>
      </c>
      <c r="B1805" t="s">
        <v>2382</v>
      </c>
      <c r="C1805" s="3">
        <v>46093.583681828713</v>
      </c>
      <c r="D1805" t="s">
        <v>2468</v>
      </c>
      <c r="E1805">
        <v>3</v>
      </c>
      <c r="F1805" s="4">
        <v>31.2</v>
      </c>
      <c r="G1805" s="4">
        <v>18.899999999999999</v>
      </c>
      <c r="H1805" s="4">
        <v>6.5</v>
      </c>
      <c r="I1805" s="4">
        <v>43.4</v>
      </c>
      <c r="J1805" s="4">
        <v>38.1</v>
      </c>
      <c r="K1805" s="4">
        <v>29.54</v>
      </c>
      <c r="L1805" t="s">
        <v>85</v>
      </c>
      <c r="M1805" t="s">
        <v>85</v>
      </c>
      <c r="N1805" t="s">
        <v>85</v>
      </c>
      <c r="O1805" s="4" t="str">
        <f t="shared" si="168"/>
        <v>Not measured</v>
      </c>
      <c r="P1805" s="5" t="str">
        <f t="shared" si="169"/>
        <v>Not measured</v>
      </c>
      <c r="Q1805" t="str">
        <f t="shared" si="170"/>
        <v>Not measured</v>
      </c>
      <c r="R1805" t="str">
        <f t="shared" si="171"/>
        <v>Not measured</v>
      </c>
      <c r="S1805" s="4" t="str">
        <f t="shared" si="172"/>
        <v>Not measured</v>
      </c>
      <c r="T1805" t="s">
        <v>86</v>
      </c>
      <c r="U1805" s="8" t="s">
        <v>1027</v>
      </c>
      <c r="V1805" t="str">
        <f t="shared" si="173"/>
        <v>Tier 3</v>
      </c>
    </row>
    <row r="1806" spans="1:22">
      <c r="A1806" t="s">
        <v>2558</v>
      </c>
      <c r="B1806" t="s">
        <v>2382</v>
      </c>
      <c r="C1806" s="3">
        <v>46135.527777777781</v>
      </c>
      <c r="D1806" t="s">
        <v>2383</v>
      </c>
      <c r="E1806">
        <v>4</v>
      </c>
      <c r="F1806" s="4">
        <v>5.2</v>
      </c>
      <c r="G1806" s="4">
        <v>7.4</v>
      </c>
      <c r="H1806" s="4">
        <v>4.2</v>
      </c>
      <c r="I1806" s="4">
        <v>83.2</v>
      </c>
      <c r="J1806" s="4">
        <v>50.7</v>
      </c>
      <c r="K1806" s="4">
        <v>29.58</v>
      </c>
      <c r="L1806" t="s">
        <v>85</v>
      </c>
      <c r="M1806" t="s">
        <v>85</v>
      </c>
      <c r="N1806" t="s">
        <v>85</v>
      </c>
      <c r="O1806" s="4" t="str">
        <f t="shared" si="168"/>
        <v>Not measured</v>
      </c>
      <c r="P1806" s="5" t="str">
        <f t="shared" si="169"/>
        <v>Not measured</v>
      </c>
      <c r="Q1806" t="str">
        <f t="shared" si="170"/>
        <v>Not measured</v>
      </c>
      <c r="R1806" t="str">
        <f t="shared" si="171"/>
        <v>Not measured</v>
      </c>
      <c r="S1806" s="4" t="str">
        <f t="shared" si="172"/>
        <v>Not measured</v>
      </c>
      <c r="T1806" t="s">
        <v>86</v>
      </c>
      <c r="U1806" s="8" t="s">
        <v>1007</v>
      </c>
      <c r="V1806" t="str">
        <f t="shared" si="173"/>
        <v>Tier 3</v>
      </c>
    </row>
    <row r="1807" spans="1:22">
      <c r="A1807" t="s">
        <v>2559</v>
      </c>
      <c r="B1807" t="s">
        <v>2382</v>
      </c>
      <c r="C1807" s="3">
        <v>46135.529513888891</v>
      </c>
      <c r="D1807" t="s">
        <v>2387</v>
      </c>
      <c r="E1807">
        <v>4</v>
      </c>
      <c r="F1807" s="4">
        <v>4.0999999999999996</v>
      </c>
      <c r="G1807" s="4">
        <v>6.8</v>
      </c>
      <c r="H1807" s="4">
        <v>8.1</v>
      </c>
      <c r="I1807" s="4">
        <v>81</v>
      </c>
      <c r="J1807" s="4">
        <v>54.2</v>
      </c>
      <c r="K1807" s="4">
        <v>29.59</v>
      </c>
      <c r="L1807" t="s">
        <v>85</v>
      </c>
      <c r="M1807" t="s">
        <v>85</v>
      </c>
      <c r="N1807" t="s">
        <v>85</v>
      </c>
      <c r="O1807" s="4" t="str">
        <f t="shared" si="168"/>
        <v>Not measured</v>
      </c>
      <c r="P1807" s="5" t="str">
        <f t="shared" si="169"/>
        <v>Not measured</v>
      </c>
      <c r="Q1807" t="str">
        <f t="shared" si="170"/>
        <v>Not measured</v>
      </c>
      <c r="R1807" t="str">
        <f t="shared" si="171"/>
        <v>Not measured</v>
      </c>
      <c r="S1807" s="4" t="str">
        <f t="shared" si="172"/>
        <v>Not measured</v>
      </c>
      <c r="T1807" t="s">
        <v>86</v>
      </c>
      <c r="U1807" s="8" t="s">
        <v>1005</v>
      </c>
      <c r="V1807" t="str">
        <f t="shared" si="173"/>
        <v>Tier 3</v>
      </c>
    </row>
    <row r="1808" spans="1:22">
      <c r="A1808" t="s">
        <v>2560</v>
      </c>
      <c r="B1808" t="s">
        <v>2382</v>
      </c>
      <c r="C1808" s="3">
        <v>46135.53125</v>
      </c>
      <c r="D1808" t="s">
        <v>2389</v>
      </c>
      <c r="E1808">
        <v>4</v>
      </c>
      <c r="F1808" s="4">
        <v>1.5</v>
      </c>
      <c r="G1808" s="4">
        <v>3.9</v>
      </c>
      <c r="H1808" s="4">
        <v>9.8000000000000007</v>
      </c>
      <c r="I1808" s="4">
        <v>84.8</v>
      </c>
      <c r="J1808" s="4">
        <v>52.2</v>
      </c>
      <c r="K1808" s="4">
        <v>29.6</v>
      </c>
      <c r="L1808" t="s">
        <v>85</v>
      </c>
      <c r="M1808" t="s">
        <v>85</v>
      </c>
      <c r="N1808" t="s">
        <v>85</v>
      </c>
      <c r="O1808" s="4" t="str">
        <f t="shared" si="168"/>
        <v>Not measured</v>
      </c>
      <c r="P1808" s="5" t="str">
        <f t="shared" si="169"/>
        <v>Not measured</v>
      </c>
      <c r="Q1808" t="str">
        <f t="shared" si="170"/>
        <v>Not measured</v>
      </c>
      <c r="R1808" t="str">
        <f t="shared" si="171"/>
        <v>Not measured</v>
      </c>
      <c r="S1808" s="4" t="str">
        <f t="shared" si="172"/>
        <v>Not measured</v>
      </c>
      <c r="T1808" t="s">
        <v>86</v>
      </c>
      <c r="U1808" s="8" t="s">
        <v>114</v>
      </c>
      <c r="V1808" t="str">
        <f t="shared" si="173"/>
        <v>Tier 2</v>
      </c>
    </row>
    <row r="1809" spans="1:22">
      <c r="A1809" t="s">
        <v>2561</v>
      </c>
      <c r="B1809" t="s">
        <v>2382</v>
      </c>
      <c r="C1809" s="3">
        <v>46135.532986111109</v>
      </c>
      <c r="D1809" t="s">
        <v>2391</v>
      </c>
      <c r="E1809">
        <v>4</v>
      </c>
      <c r="F1809" s="4">
        <v>39.799999999999997</v>
      </c>
      <c r="G1809" s="4">
        <v>17.600000000000001</v>
      </c>
      <c r="H1809" s="4">
        <v>0.5</v>
      </c>
      <c r="I1809" s="4">
        <v>42.1</v>
      </c>
      <c r="J1809" s="4">
        <v>53.1</v>
      </c>
      <c r="K1809" s="4">
        <v>29.61</v>
      </c>
      <c r="L1809" t="s">
        <v>85</v>
      </c>
      <c r="M1809" t="s">
        <v>85</v>
      </c>
      <c r="N1809" t="s">
        <v>85</v>
      </c>
      <c r="O1809" s="4" t="str">
        <f t="shared" si="168"/>
        <v>Not measured</v>
      </c>
      <c r="P1809" s="5" t="str">
        <f t="shared" si="169"/>
        <v>Not measured</v>
      </c>
      <c r="Q1809" t="str">
        <f t="shared" si="170"/>
        <v>Not measured</v>
      </c>
      <c r="R1809" t="str">
        <f t="shared" si="171"/>
        <v>Not measured</v>
      </c>
      <c r="S1809" s="4" t="str">
        <f t="shared" si="172"/>
        <v>Not measured</v>
      </c>
      <c r="T1809" t="s">
        <v>86</v>
      </c>
      <c r="U1809" s="8" t="s">
        <v>118</v>
      </c>
      <c r="V1809" t="str">
        <f t="shared" si="173"/>
        <v>Tier 3</v>
      </c>
    </row>
    <row r="1810" spans="1:22">
      <c r="A1810" t="s">
        <v>2562</v>
      </c>
      <c r="B1810" t="s">
        <v>2382</v>
      </c>
      <c r="C1810" s="3">
        <v>46135.534722222219</v>
      </c>
      <c r="D1810" t="s">
        <v>2393</v>
      </c>
      <c r="E1810">
        <v>4</v>
      </c>
      <c r="F1810" s="4">
        <v>0.8</v>
      </c>
      <c r="G1810" s="4">
        <v>3.2</v>
      </c>
      <c r="H1810" s="4">
        <v>10.6</v>
      </c>
      <c r="I1810" s="4">
        <v>85.4</v>
      </c>
      <c r="J1810" s="4">
        <v>54.1</v>
      </c>
      <c r="K1810" s="4">
        <v>29.62</v>
      </c>
      <c r="L1810" t="s">
        <v>85</v>
      </c>
      <c r="M1810" t="s">
        <v>85</v>
      </c>
      <c r="N1810" t="s">
        <v>85</v>
      </c>
      <c r="O1810" s="4" t="str">
        <f t="shared" si="168"/>
        <v>Not measured</v>
      </c>
      <c r="P1810" s="5" t="str">
        <f t="shared" si="169"/>
        <v>Not measured</v>
      </c>
      <c r="Q1810" t="str">
        <f t="shared" si="170"/>
        <v>Not measured</v>
      </c>
      <c r="R1810" t="str">
        <f t="shared" si="171"/>
        <v>Not measured</v>
      </c>
      <c r="S1810" s="4" t="str">
        <f t="shared" si="172"/>
        <v>Not measured</v>
      </c>
      <c r="T1810" t="s">
        <v>86</v>
      </c>
      <c r="U1810" s="8" t="s">
        <v>116</v>
      </c>
      <c r="V1810" t="str">
        <f t="shared" si="173"/>
        <v>Tier 1</v>
      </c>
    </row>
    <row r="1811" spans="1:22">
      <c r="A1811" t="s">
        <v>2563</v>
      </c>
      <c r="B1811" t="s">
        <v>2382</v>
      </c>
      <c r="C1811" s="3">
        <v>46135.536458333343</v>
      </c>
      <c r="D1811" t="s">
        <v>2395</v>
      </c>
      <c r="E1811">
        <v>4</v>
      </c>
      <c r="F1811" s="4">
        <v>16.899999999999999</v>
      </c>
      <c r="G1811" s="4">
        <v>18.2</v>
      </c>
      <c r="H1811" s="4">
        <v>0.9</v>
      </c>
      <c r="I1811" s="4">
        <v>64</v>
      </c>
      <c r="J1811" s="4">
        <v>54.1</v>
      </c>
      <c r="K1811" s="4">
        <v>29.63</v>
      </c>
      <c r="L1811" t="s">
        <v>85</v>
      </c>
      <c r="M1811" t="s">
        <v>85</v>
      </c>
      <c r="N1811" t="s">
        <v>85</v>
      </c>
      <c r="O1811" s="4" t="str">
        <f t="shared" si="168"/>
        <v>Not measured</v>
      </c>
      <c r="P1811" s="5" t="str">
        <f t="shared" si="169"/>
        <v>Not measured</v>
      </c>
      <c r="Q1811" t="str">
        <f t="shared" si="170"/>
        <v>Not measured</v>
      </c>
      <c r="R1811" t="str">
        <f t="shared" si="171"/>
        <v>Not measured</v>
      </c>
      <c r="S1811" s="4" t="str">
        <f t="shared" si="172"/>
        <v>Not measured</v>
      </c>
      <c r="T1811" t="s">
        <v>86</v>
      </c>
      <c r="U1811" s="8" t="s">
        <v>494</v>
      </c>
      <c r="V1811" t="str">
        <f t="shared" si="173"/>
        <v>Tier 3</v>
      </c>
    </row>
    <row r="1812" spans="1:22">
      <c r="A1812" t="s">
        <v>2564</v>
      </c>
      <c r="B1812" t="s">
        <v>2382</v>
      </c>
      <c r="C1812" s="3">
        <v>46135.538194444453</v>
      </c>
      <c r="D1812" t="s">
        <v>2397</v>
      </c>
      <c r="E1812">
        <v>4</v>
      </c>
      <c r="F1812" s="4">
        <v>0</v>
      </c>
      <c r="G1812" s="4">
        <v>4.5999999999999996</v>
      </c>
      <c r="H1812" s="4">
        <v>10.199999999999999</v>
      </c>
      <c r="I1812" s="4">
        <v>85.2</v>
      </c>
      <c r="J1812" s="4">
        <v>52.6</v>
      </c>
      <c r="K1812" s="4">
        <v>29.64</v>
      </c>
      <c r="L1812" t="s">
        <v>85</v>
      </c>
      <c r="M1812" t="s">
        <v>85</v>
      </c>
      <c r="N1812" t="s">
        <v>85</v>
      </c>
      <c r="O1812" s="4" t="str">
        <f t="shared" si="168"/>
        <v>Not measured</v>
      </c>
      <c r="P1812" s="5" t="str">
        <f t="shared" si="169"/>
        <v>Not measured</v>
      </c>
      <c r="Q1812" t="str">
        <f t="shared" si="170"/>
        <v>Not measured</v>
      </c>
      <c r="R1812" t="str">
        <f t="shared" si="171"/>
        <v>Not measured</v>
      </c>
      <c r="S1812" s="4" t="str">
        <f t="shared" si="172"/>
        <v>Not measured</v>
      </c>
      <c r="T1812" t="s">
        <v>86</v>
      </c>
      <c r="U1812" s="8" t="s">
        <v>490</v>
      </c>
      <c r="V1812" t="str">
        <f t="shared" si="173"/>
        <v>Tier 1</v>
      </c>
    </row>
    <row r="1813" spans="1:22">
      <c r="A1813" t="s">
        <v>2565</v>
      </c>
      <c r="B1813" t="s">
        <v>2382</v>
      </c>
      <c r="C1813" s="3">
        <v>46135.539930555547</v>
      </c>
      <c r="D1813" t="s">
        <v>2399</v>
      </c>
      <c r="E1813">
        <v>4</v>
      </c>
      <c r="F1813" s="4">
        <v>0.1</v>
      </c>
      <c r="G1813" s="4">
        <v>3.8</v>
      </c>
      <c r="H1813" s="4">
        <v>11.3</v>
      </c>
      <c r="I1813" s="4">
        <v>84.8</v>
      </c>
      <c r="J1813" s="4">
        <v>52.5</v>
      </c>
      <c r="K1813" s="4">
        <v>29.65</v>
      </c>
      <c r="L1813" t="s">
        <v>85</v>
      </c>
      <c r="M1813" t="s">
        <v>85</v>
      </c>
      <c r="N1813" t="s">
        <v>85</v>
      </c>
      <c r="O1813" s="4" t="str">
        <f t="shared" si="168"/>
        <v>Not measured</v>
      </c>
      <c r="P1813" s="5" t="str">
        <f t="shared" si="169"/>
        <v>Not measured</v>
      </c>
      <c r="Q1813" t="str">
        <f t="shared" si="170"/>
        <v>Not measured</v>
      </c>
      <c r="R1813" t="str">
        <f t="shared" si="171"/>
        <v>Not measured</v>
      </c>
      <c r="S1813" s="4" t="str">
        <f t="shared" si="172"/>
        <v>Not measured</v>
      </c>
      <c r="T1813" t="s">
        <v>86</v>
      </c>
      <c r="U1813" s="8" t="s">
        <v>485</v>
      </c>
      <c r="V1813" t="str">
        <f t="shared" si="173"/>
        <v>Tier 1</v>
      </c>
    </row>
    <row r="1814" spans="1:22">
      <c r="A1814" t="s">
        <v>2566</v>
      </c>
      <c r="B1814" t="s">
        <v>2382</v>
      </c>
      <c r="C1814" s="3">
        <v>46135.541666666657</v>
      </c>
      <c r="D1814" t="s">
        <v>2401</v>
      </c>
      <c r="E1814">
        <v>4</v>
      </c>
      <c r="F1814" s="4">
        <v>0</v>
      </c>
      <c r="G1814" s="4">
        <v>2.9</v>
      </c>
      <c r="H1814" s="4">
        <v>12.5</v>
      </c>
      <c r="I1814" s="4">
        <v>84.6</v>
      </c>
      <c r="J1814" s="4">
        <v>52.2</v>
      </c>
      <c r="K1814" s="4">
        <v>29.66</v>
      </c>
      <c r="L1814" t="s">
        <v>85</v>
      </c>
      <c r="M1814" t="s">
        <v>85</v>
      </c>
      <c r="N1814" t="s">
        <v>85</v>
      </c>
      <c r="O1814" s="4" t="str">
        <f t="shared" si="168"/>
        <v>Not measured</v>
      </c>
      <c r="P1814" s="5" t="str">
        <f t="shared" si="169"/>
        <v>Not measured</v>
      </c>
      <c r="Q1814" t="str">
        <f t="shared" si="170"/>
        <v>Not measured</v>
      </c>
      <c r="R1814" t="str">
        <f t="shared" si="171"/>
        <v>Not measured</v>
      </c>
      <c r="S1814" s="4" t="str">
        <f t="shared" si="172"/>
        <v>Not measured</v>
      </c>
      <c r="T1814" t="s">
        <v>86</v>
      </c>
      <c r="U1814" s="8" t="s">
        <v>481</v>
      </c>
      <c r="V1814" t="str">
        <f t="shared" si="173"/>
        <v>Tier 1</v>
      </c>
    </row>
    <row r="1815" spans="1:22">
      <c r="A1815" t="s">
        <v>2567</v>
      </c>
      <c r="B1815" t="s">
        <v>2382</v>
      </c>
      <c r="C1815" s="3">
        <v>46135.543402777781</v>
      </c>
      <c r="D1815" t="s">
        <v>2403</v>
      </c>
      <c r="E1815">
        <v>4</v>
      </c>
      <c r="F1815" s="4">
        <v>0.5</v>
      </c>
      <c r="G1815" s="4">
        <v>7.9</v>
      </c>
      <c r="H1815" s="4">
        <v>5.8</v>
      </c>
      <c r="I1815" s="4">
        <v>85.8</v>
      </c>
      <c r="J1815" s="4">
        <v>51.7</v>
      </c>
      <c r="K1815" s="4">
        <v>29.66</v>
      </c>
      <c r="L1815" t="s">
        <v>85</v>
      </c>
      <c r="M1815" t="s">
        <v>85</v>
      </c>
      <c r="N1815" t="s">
        <v>85</v>
      </c>
      <c r="O1815" s="4" t="str">
        <f t="shared" si="168"/>
        <v>Not measured</v>
      </c>
      <c r="P1815" s="5" t="str">
        <f t="shared" si="169"/>
        <v>Not measured</v>
      </c>
      <c r="Q1815" t="str">
        <f t="shared" si="170"/>
        <v>Not measured</v>
      </c>
      <c r="R1815" t="str">
        <f t="shared" si="171"/>
        <v>Not measured</v>
      </c>
      <c r="S1815" s="4" t="str">
        <f t="shared" si="172"/>
        <v>Not measured</v>
      </c>
      <c r="T1815" t="s">
        <v>86</v>
      </c>
      <c r="U1815" s="8" t="s">
        <v>481</v>
      </c>
      <c r="V1815" t="str">
        <f t="shared" si="173"/>
        <v>Tier 1</v>
      </c>
    </row>
    <row r="1816" spans="1:22">
      <c r="A1816" t="s">
        <v>2568</v>
      </c>
      <c r="B1816" t="s">
        <v>2382</v>
      </c>
      <c r="C1816" s="3">
        <v>46135.545138888891</v>
      </c>
      <c r="D1816" t="s">
        <v>2405</v>
      </c>
      <c r="E1816">
        <v>4</v>
      </c>
      <c r="F1816" s="4">
        <v>2.8</v>
      </c>
      <c r="G1816" s="4">
        <v>9.6999999999999993</v>
      </c>
      <c r="H1816" s="4">
        <v>3.1</v>
      </c>
      <c r="I1816" s="4">
        <v>84.4</v>
      </c>
      <c r="J1816" s="4">
        <v>51.8</v>
      </c>
      <c r="K1816" s="4">
        <v>29.65</v>
      </c>
      <c r="L1816" t="s">
        <v>85</v>
      </c>
      <c r="M1816" t="s">
        <v>85</v>
      </c>
      <c r="N1816" t="s">
        <v>85</v>
      </c>
      <c r="O1816" s="4" t="str">
        <f t="shared" si="168"/>
        <v>Not measured</v>
      </c>
      <c r="P1816" s="5" t="str">
        <f t="shared" si="169"/>
        <v>Not measured</v>
      </c>
      <c r="Q1816" t="str">
        <f t="shared" si="170"/>
        <v>Not measured</v>
      </c>
      <c r="R1816" t="str">
        <f t="shared" si="171"/>
        <v>Not measured</v>
      </c>
      <c r="S1816" s="4" t="str">
        <f t="shared" si="172"/>
        <v>Not measured</v>
      </c>
      <c r="T1816" t="s">
        <v>86</v>
      </c>
      <c r="U1816" s="8" t="s">
        <v>485</v>
      </c>
      <c r="V1816" t="str">
        <f t="shared" si="173"/>
        <v>Tier 3</v>
      </c>
    </row>
    <row r="1817" spans="1:22">
      <c r="A1817" t="s">
        <v>2569</v>
      </c>
      <c r="B1817" t="s">
        <v>2382</v>
      </c>
      <c r="C1817" s="3">
        <v>46135.546875</v>
      </c>
      <c r="D1817" t="s">
        <v>2407</v>
      </c>
      <c r="E1817">
        <v>4</v>
      </c>
      <c r="F1817" s="4">
        <v>49.8</v>
      </c>
      <c r="G1817" s="4">
        <v>31.2</v>
      </c>
      <c r="H1817" s="4">
        <v>0.8</v>
      </c>
      <c r="I1817" s="4">
        <v>18.2</v>
      </c>
      <c r="J1817" s="4">
        <v>52</v>
      </c>
      <c r="K1817" s="4">
        <v>29.64</v>
      </c>
      <c r="L1817" t="s">
        <v>85</v>
      </c>
      <c r="M1817" t="s">
        <v>85</v>
      </c>
      <c r="N1817" t="s">
        <v>85</v>
      </c>
      <c r="O1817" s="4" t="str">
        <f t="shared" si="168"/>
        <v>Not measured</v>
      </c>
      <c r="P1817" s="5" t="str">
        <f t="shared" si="169"/>
        <v>Not measured</v>
      </c>
      <c r="Q1817" t="str">
        <f t="shared" si="170"/>
        <v>Not measured</v>
      </c>
      <c r="R1817" t="str">
        <f t="shared" si="171"/>
        <v>Not measured</v>
      </c>
      <c r="S1817" s="4" t="str">
        <f t="shared" si="172"/>
        <v>Not measured</v>
      </c>
      <c r="T1817" t="s">
        <v>86</v>
      </c>
      <c r="U1817" s="8" t="s">
        <v>490</v>
      </c>
      <c r="V1817" t="str">
        <f t="shared" si="173"/>
        <v>Tier 3</v>
      </c>
    </row>
    <row r="1818" spans="1:22">
      <c r="A1818" t="s">
        <v>2570</v>
      </c>
      <c r="B1818" t="s">
        <v>2382</v>
      </c>
      <c r="C1818" s="3">
        <v>46135.548611111109</v>
      </c>
      <c r="D1818" t="s">
        <v>2409</v>
      </c>
      <c r="E1818">
        <v>4</v>
      </c>
      <c r="F1818" s="4">
        <v>31.5</v>
      </c>
      <c r="G1818" s="4">
        <v>19.8</v>
      </c>
      <c r="H1818" s="4">
        <v>0</v>
      </c>
      <c r="I1818" s="4">
        <v>48.7</v>
      </c>
      <c r="J1818" s="4">
        <v>52.5</v>
      </c>
      <c r="K1818" s="4">
        <v>29.63</v>
      </c>
      <c r="L1818" t="s">
        <v>85</v>
      </c>
      <c r="M1818" t="s">
        <v>85</v>
      </c>
      <c r="N1818" t="s">
        <v>85</v>
      </c>
      <c r="O1818" s="4" t="str">
        <f t="shared" si="168"/>
        <v>Not measured</v>
      </c>
      <c r="P1818" s="5" t="str">
        <f t="shared" si="169"/>
        <v>Not measured</v>
      </c>
      <c r="Q1818" t="str">
        <f t="shared" si="170"/>
        <v>Not measured</v>
      </c>
      <c r="R1818" t="str">
        <f t="shared" si="171"/>
        <v>Not measured</v>
      </c>
      <c r="S1818" s="4" t="str">
        <f t="shared" si="172"/>
        <v>Not measured</v>
      </c>
      <c r="T1818" t="s">
        <v>86</v>
      </c>
      <c r="U1818" s="8" t="s">
        <v>494</v>
      </c>
      <c r="V1818" t="str">
        <f t="shared" si="173"/>
        <v>Tier 3</v>
      </c>
    </row>
    <row r="1819" spans="1:22">
      <c r="A1819" t="s">
        <v>2571</v>
      </c>
      <c r="B1819" t="s">
        <v>2382</v>
      </c>
      <c r="C1819" s="3">
        <v>46135.550347222219</v>
      </c>
      <c r="D1819" t="s">
        <v>2411</v>
      </c>
      <c r="E1819">
        <v>4</v>
      </c>
      <c r="F1819" s="4">
        <v>1.6</v>
      </c>
      <c r="G1819" s="4">
        <v>6.9</v>
      </c>
      <c r="H1819" s="4">
        <v>7.4</v>
      </c>
      <c r="I1819" s="4">
        <v>84.1</v>
      </c>
      <c r="J1819" s="4">
        <v>52.1</v>
      </c>
      <c r="K1819" s="4">
        <v>29.62</v>
      </c>
      <c r="L1819" t="s">
        <v>85</v>
      </c>
      <c r="M1819" t="s">
        <v>85</v>
      </c>
      <c r="N1819" t="s">
        <v>85</v>
      </c>
      <c r="O1819" s="4" t="str">
        <f t="shared" si="168"/>
        <v>Not measured</v>
      </c>
      <c r="P1819" s="5" t="str">
        <f t="shared" si="169"/>
        <v>Not measured</v>
      </c>
      <c r="Q1819" t="str">
        <f t="shared" si="170"/>
        <v>Not measured</v>
      </c>
      <c r="R1819" t="str">
        <f t="shared" si="171"/>
        <v>Not measured</v>
      </c>
      <c r="S1819" s="4" t="str">
        <f t="shared" si="172"/>
        <v>Not measured</v>
      </c>
      <c r="T1819" t="s">
        <v>86</v>
      </c>
      <c r="U1819" s="8" t="s">
        <v>116</v>
      </c>
      <c r="V1819" t="str">
        <f t="shared" si="173"/>
        <v>Tier 2</v>
      </c>
    </row>
    <row r="1820" spans="1:22">
      <c r="A1820" t="s">
        <v>2572</v>
      </c>
      <c r="B1820" t="s">
        <v>2382</v>
      </c>
      <c r="C1820" s="3">
        <v>46135.552083333343</v>
      </c>
      <c r="D1820" t="s">
        <v>2413</v>
      </c>
      <c r="E1820">
        <v>4</v>
      </c>
      <c r="F1820" s="4">
        <v>42.6</v>
      </c>
      <c r="G1820" s="4">
        <v>21.4</v>
      </c>
      <c r="H1820" s="4">
        <v>0.3</v>
      </c>
      <c r="I1820" s="4">
        <v>35.700000000000003</v>
      </c>
      <c r="J1820" s="4">
        <v>52.3</v>
      </c>
      <c r="K1820" s="4">
        <v>29.61</v>
      </c>
      <c r="L1820" t="s">
        <v>85</v>
      </c>
      <c r="M1820" t="s">
        <v>85</v>
      </c>
      <c r="N1820" t="s">
        <v>85</v>
      </c>
      <c r="O1820" s="4" t="str">
        <f t="shared" si="168"/>
        <v>Not measured</v>
      </c>
      <c r="P1820" s="5" t="str">
        <f t="shared" si="169"/>
        <v>Not measured</v>
      </c>
      <c r="Q1820" t="str">
        <f t="shared" si="170"/>
        <v>Not measured</v>
      </c>
      <c r="R1820" t="str">
        <f t="shared" si="171"/>
        <v>Not measured</v>
      </c>
      <c r="S1820" s="4" t="str">
        <f t="shared" si="172"/>
        <v>Not measured</v>
      </c>
      <c r="T1820" t="s">
        <v>86</v>
      </c>
      <c r="U1820" s="8" t="s">
        <v>118</v>
      </c>
      <c r="V1820" t="str">
        <f t="shared" si="173"/>
        <v>Tier 3</v>
      </c>
    </row>
    <row r="1821" spans="1:22">
      <c r="A1821" t="s">
        <v>2573</v>
      </c>
      <c r="B1821" t="s">
        <v>2382</v>
      </c>
      <c r="C1821" s="3">
        <v>46135.553819444453</v>
      </c>
      <c r="D1821" t="s">
        <v>2415</v>
      </c>
      <c r="E1821">
        <v>4</v>
      </c>
      <c r="F1821" s="4">
        <v>0.9</v>
      </c>
      <c r="G1821" s="4">
        <v>0.2</v>
      </c>
      <c r="H1821" s="4">
        <v>20.399999999999999</v>
      </c>
      <c r="I1821" s="4">
        <v>78.5</v>
      </c>
      <c r="J1821" s="4">
        <v>50.5</v>
      </c>
      <c r="K1821" s="4">
        <v>29.6</v>
      </c>
      <c r="L1821" t="s">
        <v>85</v>
      </c>
      <c r="M1821" t="s">
        <v>85</v>
      </c>
      <c r="N1821" t="s">
        <v>85</v>
      </c>
      <c r="O1821" s="4" t="str">
        <f t="shared" si="168"/>
        <v>Not measured</v>
      </c>
      <c r="P1821" s="5" t="str">
        <f t="shared" si="169"/>
        <v>Not measured</v>
      </c>
      <c r="Q1821" t="str">
        <f t="shared" si="170"/>
        <v>Not measured</v>
      </c>
      <c r="R1821" t="str">
        <f t="shared" si="171"/>
        <v>Not measured</v>
      </c>
      <c r="S1821" s="4" t="str">
        <f t="shared" si="172"/>
        <v>Not measured</v>
      </c>
      <c r="T1821" t="s">
        <v>86</v>
      </c>
      <c r="U1821" s="8" t="s">
        <v>114</v>
      </c>
      <c r="V1821" t="str">
        <f t="shared" si="173"/>
        <v>Tier 1</v>
      </c>
    </row>
    <row r="1822" spans="1:22">
      <c r="A1822" t="s">
        <v>2574</v>
      </c>
      <c r="B1822" t="s">
        <v>2382</v>
      </c>
      <c r="C1822" s="3">
        <v>46135.555555555547</v>
      </c>
      <c r="D1822" t="s">
        <v>2417</v>
      </c>
      <c r="E1822">
        <v>4</v>
      </c>
      <c r="F1822" s="4">
        <v>0.2</v>
      </c>
      <c r="G1822" s="4">
        <v>0.3</v>
      </c>
      <c r="H1822" s="4">
        <v>21</v>
      </c>
      <c r="I1822" s="4">
        <v>78.5</v>
      </c>
      <c r="J1822" s="4">
        <v>52.1</v>
      </c>
      <c r="K1822" s="4">
        <v>29.59</v>
      </c>
      <c r="L1822" t="s">
        <v>85</v>
      </c>
      <c r="M1822" t="s">
        <v>85</v>
      </c>
      <c r="N1822" t="s">
        <v>85</v>
      </c>
      <c r="O1822" s="4" t="str">
        <f t="shared" si="168"/>
        <v>Not measured</v>
      </c>
      <c r="P1822" s="5" t="str">
        <f t="shared" si="169"/>
        <v>Not measured</v>
      </c>
      <c r="Q1822" t="str">
        <f t="shared" si="170"/>
        <v>Not measured</v>
      </c>
      <c r="R1822" t="str">
        <f t="shared" si="171"/>
        <v>Not measured</v>
      </c>
      <c r="S1822" s="4" t="str">
        <f t="shared" si="172"/>
        <v>Not measured</v>
      </c>
      <c r="T1822" t="s">
        <v>86</v>
      </c>
      <c r="U1822" s="8" t="s">
        <v>1005</v>
      </c>
      <c r="V1822" t="str">
        <f t="shared" si="173"/>
        <v>Tier 1</v>
      </c>
    </row>
    <row r="1823" spans="1:22">
      <c r="A1823" t="s">
        <v>2575</v>
      </c>
      <c r="B1823" t="s">
        <v>2382</v>
      </c>
      <c r="C1823" s="3">
        <v>46135.557291666657</v>
      </c>
      <c r="D1823" t="s">
        <v>2419</v>
      </c>
      <c r="E1823">
        <v>4</v>
      </c>
      <c r="F1823" s="4">
        <v>1.2</v>
      </c>
      <c r="G1823" s="4">
        <v>0.8</v>
      </c>
      <c r="H1823" s="4">
        <v>20.5</v>
      </c>
      <c r="I1823" s="4">
        <v>77.5</v>
      </c>
      <c r="J1823" s="4">
        <v>52.9</v>
      </c>
      <c r="K1823" s="4">
        <v>29.58</v>
      </c>
      <c r="L1823" t="s">
        <v>85</v>
      </c>
      <c r="M1823" t="s">
        <v>85</v>
      </c>
      <c r="N1823" t="s">
        <v>85</v>
      </c>
      <c r="O1823" s="4" t="str">
        <f t="shared" si="168"/>
        <v>Not measured</v>
      </c>
      <c r="P1823" s="5" t="str">
        <f t="shared" si="169"/>
        <v>Not measured</v>
      </c>
      <c r="Q1823" t="str">
        <f t="shared" si="170"/>
        <v>Not measured</v>
      </c>
      <c r="R1823" t="str">
        <f t="shared" si="171"/>
        <v>Not measured</v>
      </c>
      <c r="S1823" s="4" t="str">
        <f t="shared" si="172"/>
        <v>Not measured</v>
      </c>
      <c r="T1823" t="s">
        <v>86</v>
      </c>
      <c r="U1823" s="8" t="s">
        <v>1007</v>
      </c>
      <c r="V1823" t="str">
        <f t="shared" si="173"/>
        <v>Tier 1</v>
      </c>
    </row>
    <row r="1824" spans="1:22">
      <c r="A1824" t="s">
        <v>2576</v>
      </c>
      <c r="B1824" t="s">
        <v>2382</v>
      </c>
      <c r="C1824" s="3">
        <v>46135.559027777781</v>
      </c>
      <c r="D1824" t="s">
        <v>2421</v>
      </c>
      <c r="E1824">
        <v>4</v>
      </c>
      <c r="F1824" s="4">
        <v>3.5</v>
      </c>
      <c r="G1824" s="4">
        <v>1.8</v>
      </c>
      <c r="H1824" s="4">
        <v>17.399999999999999</v>
      </c>
      <c r="I1824" s="4">
        <v>77.3</v>
      </c>
      <c r="J1824" s="4">
        <v>53.4</v>
      </c>
      <c r="K1824" s="4">
        <v>29.57</v>
      </c>
      <c r="L1824" t="s">
        <v>85</v>
      </c>
      <c r="M1824" t="s">
        <v>85</v>
      </c>
      <c r="N1824" t="s">
        <v>85</v>
      </c>
      <c r="O1824" s="4" t="str">
        <f t="shared" si="168"/>
        <v>Not measured</v>
      </c>
      <c r="P1824" s="5" t="str">
        <f t="shared" si="169"/>
        <v>Not measured</v>
      </c>
      <c r="Q1824" t="str">
        <f t="shared" si="170"/>
        <v>Not measured</v>
      </c>
      <c r="R1824" t="str">
        <f t="shared" si="171"/>
        <v>Not measured</v>
      </c>
      <c r="S1824" s="4" t="str">
        <f t="shared" si="172"/>
        <v>Not measured</v>
      </c>
      <c r="T1824" t="s">
        <v>86</v>
      </c>
      <c r="U1824" s="8" t="s">
        <v>1023</v>
      </c>
      <c r="V1824" t="str">
        <f t="shared" si="173"/>
        <v>Tier 3</v>
      </c>
    </row>
    <row r="1825" spans="1:22">
      <c r="A1825" t="s">
        <v>2577</v>
      </c>
      <c r="B1825" t="s">
        <v>2382</v>
      </c>
      <c r="C1825" s="3">
        <v>46135.560763888891</v>
      </c>
      <c r="D1825" t="s">
        <v>2423</v>
      </c>
      <c r="E1825">
        <v>4</v>
      </c>
      <c r="F1825" s="4">
        <v>0</v>
      </c>
      <c r="G1825" s="4">
        <v>0.1</v>
      </c>
      <c r="H1825" s="4">
        <v>21</v>
      </c>
      <c r="I1825" s="4">
        <v>78.900000000000006</v>
      </c>
      <c r="J1825" s="4">
        <v>52.4</v>
      </c>
      <c r="K1825" s="4">
        <v>29.56</v>
      </c>
      <c r="L1825" t="s">
        <v>85</v>
      </c>
      <c r="M1825" t="s">
        <v>85</v>
      </c>
      <c r="N1825" t="s">
        <v>85</v>
      </c>
      <c r="O1825" s="4" t="str">
        <f t="shared" si="168"/>
        <v>Not measured</v>
      </c>
      <c r="P1825" s="5" t="str">
        <f t="shared" si="169"/>
        <v>Not measured</v>
      </c>
      <c r="Q1825" t="str">
        <f t="shared" si="170"/>
        <v>Not measured</v>
      </c>
      <c r="R1825" t="str">
        <f t="shared" si="171"/>
        <v>Not measured</v>
      </c>
      <c r="S1825" s="4" t="str">
        <f t="shared" si="172"/>
        <v>Not measured</v>
      </c>
      <c r="T1825" t="s">
        <v>86</v>
      </c>
      <c r="U1825" s="8" t="s">
        <v>1025</v>
      </c>
      <c r="V1825" t="str">
        <f t="shared" si="173"/>
        <v>Tier 1</v>
      </c>
    </row>
    <row r="1826" spans="1:22">
      <c r="A1826" t="s">
        <v>2578</v>
      </c>
      <c r="B1826" t="s">
        <v>2382</v>
      </c>
      <c r="C1826" s="3">
        <v>46135.5625</v>
      </c>
      <c r="D1826" t="s">
        <v>2425</v>
      </c>
      <c r="E1826">
        <v>4</v>
      </c>
      <c r="F1826" s="4">
        <v>0.1</v>
      </c>
      <c r="G1826" s="4">
        <v>0</v>
      </c>
      <c r="H1826" s="4">
        <v>20.9</v>
      </c>
      <c r="I1826" s="4">
        <v>79</v>
      </c>
      <c r="J1826" s="4">
        <v>52.9</v>
      </c>
      <c r="K1826" s="4">
        <v>29.55</v>
      </c>
      <c r="L1826" t="s">
        <v>85</v>
      </c>
      <c r="M1826" t="s">
        <v>85</v>
      </c>
      <c r="N1826" t="s">
        <v>85</v>
      </c>
      <c r="O1826" s="4" t="str">
        <f t="shared" si="168"/>
        <v>Not measured</v>
      </c>
      <c r="P1826" s="5" t="str">
        <f t="shared" si="169"/>
        <v>Not measured</v>
      </c>
      <c r="Q1826" t="str">
        <f t="shared" si="170"/>
        <v>Not measured</v>
      </c>
      <c r="R1826" t="str">
        <f t="shared" si="171"/>
        <v>Not measured</v>
      </c>
      <c r="S1826" s="4" t="str">
        <f t="shared" si="172"/>
        <v>Not measured</v>
      </c>
      <c r="T1826" t="s">
        <v>86</v>
      </c>
      <c r="U1826" s="8" t="s">
        <v>1034</v>
      </c>
      <c r="V1826" t="str">
        <f t="shared" si="173"/>
        <v>Tier 1</v>
      </c>
    </row>
    <row r="1827" spans="1:22">
      <c r="A1827" t="s">
        <v>2579</v>
      </c>
      <c r="B1827" t="s">
        <v>2382</v>
      </c>
      <c r="C1827" s="3">
        <v>46135.564236111109</v>
      </c>
      <c r="D1827" t="s">
        <v>2427</v>
      </c>
      <c r="E1827">
        <v>4</v>
      </c>
      <c r="F1827" s="4">
        <v>0.3</v>
      </c>
      <c r="G1827" s="4">
        <v>0.1</v>
      </c>
      <c r="H1827" s="4">
        <v>20.8</v>
      </c>
      <c r="I1827" s="4">
        <v>78.8</v>
      </c>
      <c r="J1827" s="4">
        <v>52.1</v>
      </c>
      <c r="K1827" s="4">
        <v>29.54</v>
      </c>
      <c r="L1827" t="s">
        <v>85</v>
      </c>
      <c r="M1827" t="s">
        <v>85</v>
      </c>
      <c r="N1827" t="s">
        <v>85</v>
      </c>
      <c r="O1827" s="4" t="str">
        <f t="shared" si="168"/>
        <v>Not measured</v>
      </c>
      <c r="P1827" s="5" t="str">
        <f t="shared" si="169"/>
        <v>Not measured</v>
      </c>
      <c r="Q1827" t="str">
        <f t="shared" si="170"/>
        <v>Not measured</v>
      </c>
      <c r="R1827" t="str">
        <f t="shared" si="171"/>
        <v>Not measured</v>
      </c>
      <c r="S1827" s="4" t="str">
        <f t="shared" si="172"/>
        <v>Not measured</v>
      </c>
      <c r="T1827" t="s">
        <v>86</v>
      </c>
      <c r="U1827" s="8" t="s">
        <v>1027</v>
      </c>
      <c r="V1827" t="str">
        <f t="shared" si="173"/>
        <v>Tier 1</v>
      </c>
    </row>
    <row r="1828" spans="1:22">
      <c r="A1828" t="s">
        <v>2580</v>
      </c>
      <c r="B1828" t="s">
        <v>2382</v>
      </c>
      <c r="C1828" s="3">
        <v>46135.565972222219</v>
      </c>
      <c r="D1828" t="s">
        <v>2429</v>
      </c>
      <c r="E1828">
        <v>4</v>
      </c>
      <c r="F1828" s="4">
        <v>1.1000000000000001</v>
      </c>
      <c r="G1828" s="4">
        <v>0.2</v>
      </c>
      <c r="H1828" s="4">
        <v>20.3</v>
      </c>
      <c r="I1828" s="4">
        <v>78.400000000000006</v>
      </c>
      <c r="J1828" s="4">
        <v>52.9</v>
      </c>
      <c r="K1828" s="4">
        <v>29.54</v>
      </c>
      <c r="L1828" t="s">
        <v>85</v>
      </c>
      <c r="M1828" t="s">
        <v>85</v>
      </c>
      <c r="N1828" t="s">
        <v>85</v>
      </c>
      <c r="O1828" s="4" t="str">
        <f t="shared" si="168"/>
        <v>Not measured</v>
      </c>
      <c r="P1828" s="5" t="str">
        <f t="shared" si="169"/>
        <v>Not measured</v>
      </c>
      <c r="Q1828" t="str">
        <f t="shared" si="170"/>
        <v>Not measured</v>
      </c>
      <c r="R1828" t="str">
        <f t="shared" si="171"/>
        <v>Not measured</v>
      </c>
      <c r="S1828" s="4" t="str">
        <f t="shared" si="172"/>
        <v>Not measured</v>
      </c>
      <c r="T1828" t="s">
        <v>86</v>
      </c>
      <c r="U1828" s="8" t="s">
        <v>1027</v>
      </c>
      <c r="V1828" t="str">
        <f t="shared" si="173"/>
        <v>Tier 1</v>
      </c>
    </row>
    <row r="1829" spans="1:22">
      <c r="A1829" t="s">
        <v>2581</v>
      </c>
      <c r="B1829" t="s">
        <v>2382</v>
      </c>
      <c r="C1829" s="3">
        <v>46135.567708333343</v>
      </c>
      <c r="D1829" t="s">
        <v>2431</v>
      </c>
      <c r="E1829">
        <v>4</v>
      </c>
      <c r="F1829" s="4">
        <v>3.2</v>
      </c>
      <c r="G1829" s="4">
        <v>0.4</v>
      </c>
      <c r="H1829" s="4">
        <v>18.600000000000001</v>
      </c>
      <c r="I1829" s="4">
        <v>77.8</v>
      </c>
      <c r="J1829" s="4">
        <v>52.5</v>
      </c>
      <c r="K1829" s="4">
        <v>29.55</v>
      </c>
      <c r="L1829" t="s">
        <v>85</v>
      </c>
      <c r="M1829" t="s">
        <v>85</v>
      </c>
      <c r="N1829" t="s">
        <v>85</v>
      </c>
      <c r="O1829" s="4" t="str">
        <f t="shared" si="168"/>
        <v>Not measured</v>
      </c>
      <c r="P1829" s="5" t="str">
        <f t="shared" si="169"/>
        <v>Not measured</v>
      </c>
      <c r="Q1829" t="str">
        <f t="shared" si="170"/>
        <v>Not measured</v>
      </c>
      <c r="R1829" t="str">
        <f t="shared" si="171"/>
        <v>Not measured</v>
      </c>
      <c r="S1829" s="4" t="str">
        <f t="shared" si="172"/>
        <v>Not measured</v>
      </c>
      <c r="T1829" t="s">
        <v>86</v>
      </c>
      <c r="U1829" s="8" t="s">
        <v>1034</v>
      </c>
      <c r="V1829" t="str">
        <f t="shared" si="173"/>
        <v>Tier 3</v>
      </c>
    </row>
    <row r="1830" spans="1:22">
      <c r="A1830" t="s">
        <v>2582</v>
      </c>
      <c r="B1830" t="s">
        <v>2382</v>
      </c>
      <c r="C1830" s="3">
        <v>46135.569444444453</v>
      </c>
      <c r="D1830" t="s">
        <v>2433</v>
      </c>
      <c r="E1830">
        <v>4</v>
      </c>
      <c r="F1830" s="4">
        <v>0</v>
      </c>
      <c r="G1830" s="4">
        <v>0.1</v>
      </c>
      <c r="H1830" s="4">
        <v>21</v>
      </c>
      <c r="I1830" s="4">
        <v>78.900000000000006</v>
      </c>
      <c r="J1830" s="4">
        <v>52.5</v>
      </c>
      <c r="K1830" s="4">
        <v>29.56</v>
      </c>
      <c r="L1830" t="s">
        <v>85</v>
      </c>
      <c r="M1830" t="s">
        <v>85</v>
      </c>
      <c r="N1830" t="s">
        <v>85</v>
      </c>
      <c r="O1830" s="4" t="str">
        <f t="shared" si="168"/>
        <v>Not measured</v>
      </c>
      <c r="P1830" s="5" t="str">
        <f t="shared" si="169"/>
        <v>Not measured</v>
      </c>
      <c r="Q1830" t="str">
        <f t="shared" si="170"/>
        <v>Not measured</v>
      </c>
      <c r="R1830" t="str">
        <f t="shared" si="171"/>
        <v>Not measured</v>
      </c>
      <c r="S1830" s="4" t="str">
        <f t="shared" si="172"/>
        <v>Not measured</v>
      </c>
      <c r="T1830" t="s">
        <v>86</v>
      </c>
      <c r="U1830" s="8" t="s">
        <v>1025</v>
      </c>
      <c r="V1830" t="str">
        <f t="shared" si="173"/>
        <v>Tier 1</v>
      </c>
    </row>
    <row r="1831" spans="1:22">
      <c r="A1831" t="s">
        <v>2583</v>
      </c>
      <c r="B1831" t="s">
        <v>2382</v>
      </c>
      <c r="C1831" s="3">
        <v>46135.571180555547</v>
      </c>
      <c r="D1831" t="s">
        <v>2435</v>
      </c>
      <c r="E1831">
        <v>4</v>
      </c>
      <c r="F1831" s="4">
        <v>0.2</v>
      </c>
      <c r="G1831" s="4">
        <v>0</v>
      </c>
      <c r="H1831" s="4">
        <v>20.9</v>
      </c>
      <c r="I1831" s="4">
        <v>78.900000000000006</v>
      </c>
      <c r="J1831" s="4">
        <v>52.6</v>
      </c>
      <c r="K1831" s="4">
        <v>29.57</v>
      </c>
      <c r="L1831" t="s">
        <v>85</v>
      </c>
      <c r="M1831" t="s">
        <v>85</v>
      </c>
      <c r="N1831" t="s">
        <v>85</v>
      </c>
      <c r="O1831" s="4" t="str">
        <f t="shared" si="168"/>
        <v>Not measured</v>
      </c>
      <c r="P1831" s="5" t="str">
        <f t="shared" si="169"/>
        <v>Not measured</v>
      </c>
      <c r="Q1831" t="str">
        <f t="shared" si="170"/>
        <v>Not measured</v>
      </c>
      <c r="R1831" t="str">
        <f t="shared" si="171"/>
        <v>Not measured</v>
      </c>
      <c r="S1831" s="4" t="str">
        <f t="shared" si="172"/>
        <v>Not measured</v>
      </c>
      <c r="T1831" t="s">
        <v>86</v>
      </c>
      <c r="U1831" s="8" t="s">
        <v>1023</v>
      </c>
      <c r="V1831" t="str">
        <f t="shared" si="173"/>
        <v>Tier 1</v>
      </c>
    </row>
    <row r="1832" spans="1:22">
      <c r="A1832" t="s">
        <v>2584</v>
      </c>
      <c r="B1832" t="s">
        <v>2382</v>
      </c>
      <c r="C1832" s="3">
        <v>46135.572916666657</v>
      </c>
      <c r="D1832" t="s">
        <v>2437</v>
      </c>
      <c r="E1832">
        <v>4</v>
      </c>
      <c r="F1832" s="4">
        <v>0.1</v>
      </c>
      <c r="G1832" s="4">
        <v>0.1</v>
      </c>
      <c r="H1832" s="4">
        <v>20.8</v>
      </c>
      <c r="I1832" s="4">
        <v>79</v>
      </c>
      <c r="J1832" s="4">
        <v>52.4</v>
      </c>
      <c r="K1832" s="4">
        <v>29.58</v>
      </c>
      <c r="L1832" t="s">
        <v>85</v>
      </c>
      <c r="M1832" t="s">
        <v>85</v>
      </c>
      <c r="N1832" t="s">
        <v>85</v>
      </c>
      <c r="O1832" s="4" t="str">
        <f t="shared" si="168"/>
        <v>Not measured</v>
      </c>
      <c r="P1832" s="5" t="str">
        <f t="shared" si="169"/>
        <v>Not measured</v>
      </c>
      <c r="Q1832" t="str">
        <f t="shared" si="170"/>
        <v>Not measured</v>
      </c>
      <c r="R1832" t="str">
        <f t="shared" si="171"/>
        <v>Not measured</v>
      </c>
      <c r="S1832" s="4" t="str">
        <f t="shared" si="172"/>
        <v>Not measured</v>
      </c>
      <c r="T1832" t="s">
        <v>86</v>
      </c>
      <c r="U1832" s="8" t="s">
        <v>1007</v>
      </c>
      <c r="V1832" t="str">
        <f t="shared" si="173"/>
        <v>Tier 1</v>
      </c>
    </row>
    <row r="1833" spans="1:22">
      <c r="A1833" t="s">
        <v>2585</v>
      </c>
      <c r="B1833" t="s">
        <v>2382</v>
      </c>
      <c r="C1833" s="3">
        <v>46135.574652777781</v>
      </c>
      <c r="D1833" t="s">
        <v>2439</v>
      </c>
      <c r="E1833">
        <v>4</v>
      </c>
      <c r="F1833" s="4">
        <v>2.4</v>
      </c>
      <c r="G1833" s="4">
        <v>0.3</v>
      </c>
      <c r="H1833" s="4">
        <v>17.8</v>
      </c>
      <c r="I1833" s="4">
        <v>79.5</v>
      </c>
      <c r="J1833" s="4">
        <v>52.9</v>
      </c>
      <c r="K1833" s="4">
        <v>29.59</v>
      </c>
      <c r="L1833" t="s">
        <v>85</v>
      </c>
      <c r="M1833" t="s">
        <v>85</v>
      </c>
      <c r="N1833" t="s">
        <v>85</v>
      </c>
      <c r="O1833" s="4" t="str">
        <f t="shared" si="168"/>
        <v>Not measured</v>
      </c>
      <c r="P1833" s="5" t="str">
        <f t="shared" si="169"/>
        <v>Not measured</v>
      </c>
      <c r="Q1833" t="str">
        <f t="shared" si="170"/>
        <v>Not measured</v>
      </c>
      <c r="R1833" t="str">
        <f t="shared" si="171"/>
        <v>Not measured</v>
      </c>
      <c r="S1833" s="4" t="str">
        <f t="shared" si="172"/>
        <v>Not measured</v>
      </c>
      <c r="T1833" t="s">
        <v>86</v>
      </c>
      <c r="U1833" s="8" t="s">
        <v>1005</v>
      </c>
      <c r="V1833" t="str">
        <f t="shared" si="173"/>
        <v>Tier 2</v>
      </c>
    </row>
    <row r="1834" spans="1:22">
      <c r="A1834" t="s">
        <v>2586</v>
      </c>
      <c r="B1834" t="s">
        <v>2382</v>
      </c>
      <c r="C1834" s="3">
        <v>46135.576388888891</v>
      </c>
      <c r="D1834" t="s">
        <v>2441</v>
      </c>
      <c r="E1834">
        <v>4</v>
      </c>
      <c r="F1834" s="4">
        <v>0.4</v>
      </c>
      <c r="G1834" s="4">
        <v>0.2</v>
      </c>
      <c r="H1834" s="4">
        <v>18.2</v>
      </c>
      <c r="I1834" s="4">
        <v>81.2</v>
      </c>
      <c r="J1834" s="4">
        <v>52.5</v>
      </c>
      <c r="K1834" s="4">
        <v>29.6</v>
      </c>
      <c r="L1834" t="s">
        <v>85</v>
      </c>
      <c r="M1834" t="s">
        <v>85</v>
      </c>
      <c r="N1834" t="s">
        <v>85</v>
      </c>
      <c r="O1834" s="4" t="str">
        <f t="shared" si="168"/>
        <v>Not measured</v>
      </c>
      <c r="P1834" s="5" t="str">
        <f t="shared" si="169"/>
        <v>Not measured</v>
      </c>
      <c r="Q1834" t="str">
        <f t="shared" si="170"/>
        <v>Not measured</v>
      </c>
      <c r="R1834" t="str">
        <f t="shared" si="171"/>
        <v>Not measured</v>
      </c>
      <c r="S1834" s="4" t="str">
        <f t="shared" si="172"/>
        <v>Not measured</v>
      </c>
      <c r="T1834" t="s">
        <v>86</v>
      </c>
      <c r="U1834" s="8" t="s">
        <v>114</v>
      </c>
      <c r="V1834" t="str">
        <f t="shared" si="173"/>
        <v>Tier 1</v>
      </c>
    </row>
    <row r="1835" spans="1:22">
      <c r="A1835" t="s">
        <v>2587</v>
      </c>
      <c r="B1835" t="s">
        <v>2382</v>
      </c>
      <c r="C1835" s="3">
        <v>46135.578125</v>
      </c>
      <c r="D1835" t="s">
        <v>2443</v>
      </c>
      <c r="E1835">
        <v>4</v>
      </c>
      <c r="F1835" s="4">
        <v>0.1</v>
      </c>
      <c r="G1835" s="4">
        <v>0.1</v>
      </c>
      <c r="H1835" s="4">
        <v>20.8</v>
      </c>
      <c r="I1835" s="4">
        <v>79</v>
      </c>
      <c r="J1835" s="4">
        <v>52.5</v>
      </c>
      <c r="K1835" s="4">
        <v>29.61</v>
      </c>
      <c r="L1835" t="s">
        <v>85</v>
      </c>
      <c r="M1835" t="s">
        <v>85</v>
      </c>
      <c r="N1835" t="s">
        <v>85</v>
      </c>
      <c r="O1835" s="4" t="str">
        <f t="shared" si="168"/>
        <v>Not measured</v>
      </c>
      <c r="P1835" s="5" t="str">
        <f t="shared" si="169"/>
        <v>Not measured</v>
      </c>
      <c r="Q1835" t="str">
        <f t="shared" si="170"/>
        <v>Not measured</v>
      </c>
      <c r="R1835" t="str">
        <f t="shared" si="171"/>
        <v>Not measured</v>
      </c>
      <c r="S1835" s="4" t="str">
        <f t="shared" si="172"/>
        <v>Not measured</v>
      </c>
      <c r="T1835" t="s">
        <v>86</v>
      </c>
      <c r="U1835" s="8" t="s">
        <v>118</v>
      </c>
      <c r="V1835" t="str">
        <f t="shared" si="173"/>
        <v>Tier 1</v>
      </c>
    </row>
    <row r="1836" spans="1:22">
      <c r="A1836" t="s">
        <v>2588</v>
      </c>
      <c r="B1836" t="s">
        <v>2382</v>
      </c>
      <c r="C1836" s="3">
        <v>46135.579861111109</v>
      </c>
      <c r="D1836" t="s">
        <v>2445</v>
      </c>
      <c r="E1836">
        <v>4</v>
      </c>
      <c r="F1836" s="4">
        <v>46.2</v>
      </c>
      <c r="G1836" s="4">
        <v>22.8</v>
      </c>
      <c r="H1836" s="4">
        <v>1.2</v>
      </c>
      <c r="I1836" s="4">
        <v>29.8</v>
      </c>
      <c r="J1836" s="4">
        <v>53.6</v>
      </c>
      <c r="K1836" s="4">
        <v>29.62</v>
      </c>
      <c r="L1836" t="s">
        <v>85</v>
      </c>
      <c r="M1836" t="s">
        <v>85</v>
      </c>
      <c r="N1836" t="s">
        <v>85</v>
      </c>
      <c r="O1836" s="4" t="str">
        <f t="shared" si="168"/>
        <v>Not measured</v>
      </c>
      <c r="P1836" s="5" t="str">
        <f t="shared" si="169"/>
        <v>Not measured</v>
      </c>
      <c r="Q1836" t="str">
        <f t="shared" si="170"/>
        <v>Not measured</v>
      </c>
      <c r="R1836" t="str">
        <f t="shared" si="171"/>
        <v>Not measured</v>
      </c>
      <c r="S1836" s="4" t="str">
        <f t="shared" si="172"/>
        <v>Not measured</v>
      </c>
      <c r="T1836" t="s">
        <v>86</v>
      </c>
      <c r="U1836" s="8" t="s">
        <v>116</v>
      </c>
      <c r="V1836" t="str">
        <f t="shared" si="173"/>
        <v>Tier 3</v>
      </c>
    </row>
    <row r="1837" spans="1:22">
      <c r="A1837" t="s">
        <v>2589</v>
      </c>
      <c r="B1837" t="s">
        <v>2382</v>
      </c>
      <c r="C1837" s="3">
        <v>46135.581597222219</v>
      </c>
      <c r="D1837" t="s">
        <v>2447</v>
      </c>
      <c r="E1837">
        <v>4</v>
      </c>
      <c r="F1837" s="4">
        <v>0.3</v>
      </c>
      <c r="G1837" s="4">
        <v>1.2</v>
      </c>
      <c r="H1837" s="4">
        <v>15.2</v>
      </c>
      <c r="I1837" s="4">
        <v>83.3</v>
      </c>
      <c r="J1837" s="4">
        <v>51.7</v>
      </c>
      <c r="K1837" s="4">
        <v>29.63</v>
      </c>
      <c r="L1837" t="s">
        <v>85</v>
      </c>
      <c r="M1837" t="s">
        <v>85</v>
      </c>
      <c r="N1837" t="s">
        <v>85</v>
      </c>
      <c r="O1837" s="4" t="str">
        <f t="shared" si="168"/>
        <v>Not measured</v>
      </c>
      <c r="P1837" s="5" t="str">
        <f t="shared" si="169"/>
        <v>Not measured</v>
      </c>
      <c r="Q1837" t="str">
        <f t="shared" si="170"/>
        <v>Not measured</v>
      </c>
      <c r="R1837" t="str">
        <f t="shared" si="171"/>
        <v>Not measured</v>
      </c>
      <c r="S1837" s="4" t="str">
        <f t="shared" si="172"/>
        <v>Not measured</v>
      </c>
      <c r="T1837" t="s">
        <v>86</v>
      </c>
      <c r="U1837" s="8" t="s">
        <v>494</v>
      </c>
      <c r="V1837" t="str">
        <f t="shared" si="173"/>
        <v>Tier 1</v>
      </c>
    </row>
    <row r="1838" spans="1:22">
      <c r="A1838" t="s">
        <v>2590</v>
      </c>
      <c r="B1838" t="s">
        <v>2382</v>
      </c>
      <c r="C1838" s="3">
        <v>46135.583333333343</v>
      </c>
      <c r="D1838" t="s">
        <v>2449</v>
      </c>
      <c r="E1838">
        <v>4</v>
      </c>
      <c r="F1838" s="4">
        <v>0.5</v>
      </c>
      <c r="G1838" s="4">
        <v>0.9</v>
      </c>
      <c r="H1838" s="4">
        <v>18.100000000000001</v>
      </c>
      <c r="I1838" s="4">
        <v>80.5</v>
      </c>
      <c r="J1838" s="4">
        <v>51.7</v>
      </c>
      <c r="K1838" s="4">
        <v>29.64</v>
      </c>
      <c r="L1838" t="s">
        <v>85</v>
      </c>
      <c r="M1838" t="s">
        <v>85</v>
      </c>
      <c r="N1838" t="s">
        <v>85</v>
      </c>
      <c r="O1838" s="4" t="str">
        <f t="shared" si="168"/>
        <v>Not measured</v>
      </c>
      <c r="P1838" s="5" t="str">
        <f t="shared" si="169"/>
        <v>Not measured</v>
      </c>
      <c r="Q1838" t="str">
        <f t="shared" si="170"/>
        <v>Not measured</v>
      </c>
      <c r="R1838" t="str">
        <f t="shared" si="171"/>
        <v>Not measured</v>
      </c>
      <c r="S1838" s="4" t="str">
        <f t="shared" si="172"/>
        <v>Not measured</v>
      </c>
      <c r="T1838" t="s">
        <v>86</v>
      </c>
      <c r="U1838" s="8" t="s">
        <v>490</v>
      </c>
      <c r="V1838" t="str">
        <f t="shared" si="173"/>
        <v>Tier 1</v>
      </c>
    </row>
    <row r="1839" spans="1:22">
      <c r="A1839" t="s">
        <v>2591</v>
      </c>
      <c r="B1839" t="s">
        <v>2382</v>
      </c>
      <c r="C1839" s="3">
        <v>46135.585069444453</v>
      </c>
      <c r="D1839" t="s">
        <v>2451</v>
      </c>
      <c r="E1839">
        <v>4</v>
      </c>
      <c r="F1839" s="4">
        <v>1.1000000000000001</v>
      </c>
      <c r="G1839" s="4">
        <v>1.3</v>
      </c>
      <c r="H1839" s="4">
        <v>18.2</v>
      </c>
      <c r="I1839" s="4">
        <v>79.400000000000006</v>
      </c>
      <c r="J1839" s="4">
        <v>52.2</v>
      </c>
      <c r="K1839" s="4">
        <v>29.65</v>
      </c>
      <c r="L1839" t="s">
        <v>85</v>
      </c>
      <c r="M1839" t="s">
        <v>85</v>
      </c>
      <c r="N1839" t="s">
        <v>85</v>
      </c>
      <c r="O1839" s="4" t="str">
        <f t="shared" si="168"/>
        <v>Not measured</v>
      </c>
      <c r="P1839" s="5" t="str">
        <f t="shared" si="169"/>
        <v>Not measured</v>
      </c>
      <c r="Q1839" t="str">
        <f t="shared" si="170"/>
        <v>Not measured</v>
      </c>
      <c r="R1839" t="str">
        <f t="shared" si="171"/>
        <v>Not measured</v>
      </c>
      <c r="S1839" s="4" t="str">
        <f t="shared" si="172"/>
        <v>Not measured</v>
      </c>
      <c r="T1839" t="s">
        <v>86</v>
      </c>
      <c r="U1839" s="8" t="s">
        <v>485</v>
      </c>
      <c r="V1839" t="str">
        <f t="shared" si="173"/>
        <v>Tier 1</v>
      </c>
    </row>
    <row r="1840" spans="1:22">
      <c r="A1840" t="s">
        <v>2592</v>
      </c>
      <c r="B1840" t="s">
        <v>2382</v>
      </c>
      <c r="C1840" s="3">
        <v>46135.586805555547</v>
      </c>
      <c r="D1840" t="s">
        <v>2454</v>
      </c>
      <c r="E1840">
        <v>4</v>
      </c>
      <c r="F1840" s="4">
        <v>1.8</v>
      </c>
      <c r="G1840" s="4">
        <v>1.5</v>
      </c>
      <c r="H1840" s="4">
        <v>4.2</v>
      </c>
      <c r="I1840" s="4">
        <v>92.5</v>
      </c>
      <c r="J1840" s="4">
        <v>52.2</v>
      </c>
      <c r="K1840" s="4">
        <v>29.64</v>
      </c>
      <c r="L1840" t="s">
        <v>85</v>
      </c>
      <c r="M1840" t="s">
        <v>85</v>
      </c>
      <c r="N1840" t="s">
        <v>85</v>
      </c>
      <c r="O1840" s="4" t="str">
        <f t="shared" si="168"/>
        <v>Not measured</v>
      </c>
      <c r="P1840" s="5" t="str">
        <f t="shared" si="169"/>
        <v>Not measured</v>
      </c>
      <c r="Q1840" t="str">
        <f t="shared" si="170"/>
        <v>Not measured</v>
      </c>
      <c r="R1840" t="str">
        <f t="shared" si="171"/>
        <v>Not measured</v>
      </c>
      <c r="S1840" s="4" t="str">
        <f t="shared" si="172"/>
        <v>Not measured</v>
      </c>
      <c r="T1840" t="s">
        <v>86</v>
      </c>
      <c r="U1840" s="8" t="s">
        <v>490</v>
      </c>
      <c r="V1840" t="str">
        <f t="shared" si="173"/>
        <v>Tier 2</v>
      </c>
    </row>
    <row r="1841" spans="1:22">
      <c r="A1841" t="s">
        <v>2593</v>
      </c>
      <c r="B1841" t="s">
        <v>2382</v>
      </c>
      <c r="C1841" s="3">
        <v>46135.588541666657</v>
      </c>
      <c r="D1841" t="s">
        <v>2456</v>
      </c>
      <c r="E1841">
        <v>4</v>
      </c>
      <c r="F1841" s="4">
        <v>57.5</v>
      </c>
      <c r="G1841" s="4">
        <v>35.799999999999997</v>
      </c>
      <c r="H1841" s="4">
        <v>0.4</v>
      </c>
      <c r="I1841" s="4">
        <v>6.3</v>
      </c>
      <c r="J1841" s="4">
        <v>49.9</v>
      </c>
      <c r="K1841" s="4">
        <v>29.63</v>
      </c>
      <c r="L1841" t="s">
        <v>85</v>
      </c>
      <c r="M1841" t="s">
        <v>85</v>
      </c>
      <c r="N1841" t="s">
        <v>85</v>
      </c>
      <c r="O1841" s="4" t="str">
        <f t="shared" si="168"/>
        <v>Not measured</v>
      </c>
      <c r="P1841" s="5" t="str">
        <f t="shared" si="169"/>
        <v>Not measured</v>
      </c>
      <c r="Q1841" t="str">
        <f t="shared" si="170"/>
        <v>Not measured</v>
      </c>
      <c r="R1841" t="str">
        <f t="shared" si="171"/>
        <v>Not measured</v>
      </c>
      <c r="S1841" s="4" t="str">
        <f t="shared" si="172"/>
        <v>Not measured</v>
      </c>
      <c r="T1841" t="s">
        <v>86</v>
      </c>
      <c r="U1841" s="8" t="s">
        <v>494</v>
      </c>
      <c r="V1841" t="str">
        <f t="shared" si="173"/>
        <v>Tier 3</v>
      </c>
    </row>
    <row r="1842" spans="1:22">
      <c r="A1842" t="s">
        <v>2594</v>
      </c>
      <c r="B1842" t="s">
        <v>2382</v>
      </c>
      <c r="C1842" s="3">
        <v>46135.590277777781</v>
      </c>
      <c r="D1842" t="s">
        <v>2458</v>
      </c>
      <c r="E1842">
        <v>4</v>
      </c>
      <c r="F1842" s="4">
        <v>38.6</v>
      </c>
      <c r="G1842" s="4">
        <v>28.9</v>
      </c>
      <c r="H1842" s="4">
        <v>1.8</v>
      </c>
      <c r="I1842" s="4">
        <v>30.7</v>
      </c>
      <c r="J1842" s="4">
        <v>50.1</v>
      </c>
      <c r="K1842" s="4">
        <v>29.62</v>
      </c>
      <c r="L1842" t="s">
        <v>85</v>
      </c>
      <c r="M1842" t="s">
        <v>85</v>
      </c>
      <c r="N1842" t="s">
        <v>85</v>
      </c>
      <c r="O1842" s="4" t="str">
        <f t="shared" si="168"/>
        <v>Not measured</v>
      </c>
      <c r="P1842" s="5" t="str">
        <f t="shared" si="169"/>
        <v>Not measured</v>
      </c>
      <c r="Q1842" t="str">
        <f t="shared" si="170"/>
        <v>Not measured</v>
      </c>
      <c r="R1842" t="str">
        <f t="shared" si="171"/>
        <v>Not measured</v>
      </c>
      <c r="S1842" s="4" t="str">
        <f t="shared" si="172"/>
        <v>Not measured</v>
      </c>
      <c r="T1842" t="s">
        <v>86</v>
      </c>
      <c r="U1842" s="8" t="s">
        <v>116</v>
      </c>
      <c r="V1842" t="str">
        <f t="shared" si="173"/>
        <v>Tier 3</v>
      </c>
    </row>
    <row r="1843" spans="1:22">
      <c r="A1843" t="s">
        <v>2595</v>
      </c>
      <c r="B1843" t="s">
        <v>2382</v>
      </c>
      <c r="C1843" s="3">
        <v>46135.592013888891</v>
      </c>
      <c r="D1843" t="s">
        <v>2460</v>
      </c>
      <c r="E1843">
        <v>4</v>
      </c>
      <c r="F1843" s="4">
        <v>51.2</v>
      </c>
      <c r="G1843" s="4">
        <v>26.5</v>
      </c>
      <c r="H1843" s="4">
        <v>1.6</v>
      </c>
      <c r="I1843" s="4">
        <v>20.7</v>
      </c>
      <c r="J1843" s="4">
        <v>51.7</v>
      </c>
      <c r="K1843" s="4">
        <v>29.61</v>
      </c>
      <c r="L1843" t="s">
        <v>85</v>
      </c>
      <c r="M1843" t="s">
        <v>85</v>
      </c>
      <c r="N1843" t="s">
        <v>85</v>
      </c>
      <c r="O1843" s="4" t="str">
        <f t="shared" si="168"/>
        <v>Not measured</v>
      </c>
      <c r="P1843" s="5" t="str">
        <f t="shared" si="169"/>
        <v>Not measured</v>
      </c>
      <c r="Q1843" t="str">
        <f t="shared" si="170"/>
        <v>Not measured</v>
      </c>
      <c r="R1843" t="str">
        <f t="shared" si="171"/>
        <v>Not measured</v>
      </c>
      <c r="S1843" s="4" t="str">
        <f t="shared" si="172"/>
        <v>Not measured</v>
      </c>
      <c r="T1843" t="s">
        <v>86</v>
      </c>
      <c r="U1843" s="8" t="s">
        <v>118</v>
      </c>
      <c r="V1843" t="str">
        <f t="shared" si="173"/>
        <v>Tier 3</v>
      </c>
    </row>
    <row r="1844" spans="1:22">
      <c r="A1844" t="s">
        <v>2596</v>
      </c>
      <c r="B1844" t="s">
        <v>2382</v>
      </c>
      <c r="C1844" s="3">
        <v>46135.59375</v>
      </c>
      <c r="D1844" t="s">
        <v>2462</v>
      </c>
      <c r="E1844">
        <v>4</v>
      </c>
      <c r="F1844" s="4">
        <v>62.8</v>
      </c>
      <c r="G1844" s="4">
        <v>37.5</v>
      </c>
      <c r="H1844" s="4">
        <v>0.9</v>
      </c>
      <c r="I1844" s="4">
        <v>-1.2</v>
      </c>
      <c r="J1844" s="4">
        <v>51.7</v>
      </c>
      <c r="K1844" s="4">
        <v>29.6</v>
      </c>
      <c r="L1844" t="s">
        <v>85</v>
      </c>
      <c r="M1844" t="s">
        <v>85</v>
      </c>
      <c r="N1844" t="s">
        <v>85</v>
      </c>
      <c r="O1844" s="4" t="str">
        <f t="shared" si="168"/>
        <v>Not measured</v>
      </c>
      <c r="P1844" s="5" t="str">
        <f t="shared" si="169"/>
        <v>Not measured</v>
      </c>
      <c r="Q1844" t="str">
        <f t="shared" si="170"/>
        <v>Not measured</v>
      </c>
      <c r="R1844" t="str">
        <f t="shared" si="171"/>
        <v>Not measured</v>
      </c>
      <c r="S1844" s="4" t="str">
        <f t="shared" si="172"/>
        <v>Not measured</v>
      </c>
      <c r="T1844" t="s">
        <v>86</v>
      </c>
      <c r="U1844" s="8" t="s">
        <v>114</v>
      </c>
      <c r="V1844" t="str">
        <f t="shared" si="173"/>
        <v>Tier 3</v>
      </c>
    </row>
    <row r="1845" spans="1:22">
      <c r="A1845" t="s">
        <v>2597</v>
      </c>
      <c r="B1845" t="s">
        <v>2382</v>
      </c>
      <c r="C1845" s="3">
        <v>46135.595486111109</v>
      </c>
      <c r="D1845" t="s">
        <v>2464</v>
      </c>
      <c r="E1845">
        <v>4</v>
      </c>
      <c r="F1845" s="4">
        <v>48.9</v>
      </c>
      <c r="G1845" s="4">
        <v>35.6</v>
      </c>
      <c r="H1845" s="4">
        <v>0.1</v>
      </c>
      <c r="I1845" s="4">
        <v>15.4</v>
      </c>
      <c r="J1845" s="4">
        <v>52.1</v>
      </c>
      <c r="K1845" s="4">
        <v>29.59</v>
      </c>
      <c r="L1845" t="s">
        <v>85</v>
      </c>
      <c r="M1845" t="s">
        <v>85</v>
      </c>
      <c r="N1845" t="s">
        <v>85</v>
      </c>
      <c r="O1845" s="4" t="str">
        <f t="shared" si="168"/>
        <v>Not measured</v>
      </c>
      <c r="P1845" s="5" t="str">
        <f t="shared" si="169"/>
        <v>Not measured</v>
      </c>
      <c r="Q1845" t="str">
        <f t="shared" si="170"/>
        <v>Not measured</v>
      </c>
      <c r="R1845" t="str">
        <f t="shared" si="171"/>
        <v>Not measured</v>
      </c>
      <c r="S1845" s="4" t="str">
        <f t="shared" si="172"/>
        <v>Not measured</v>
      </c>
      <c r="T1845" t="s">
        <v>86</v>
      </c>
      <c r="U1845" s="8" t="s">
        <v>1005</v>
      </c>
      <c r="V1845" t="str">
        <f t="shared" si="173"/>
        <v>Tier 3</v>
      </c>
    </row>
    <row r="1846" spans="1:22">
      <c r="A1846" t="s">
        <v>2598</v>
      </c>
      <c r="B1846" t="s">
        <v>2382</v>
      </c>
      <c r="C1846" s="3">
        <v>46135.597222222219</v>
      </c>
      <c r="D1846" t="s">
        <v>2466</v>
      </c>
      <c r="E1846">
        <v>4</v>
      </c>
      <c r="F1846" s="4">
        <v>53.6</v>
      </c>
      <c r="G1846" s="4">
        <v>30.2</v>
      </c>
      <c r="H1846" s="4">
        <v>1.2</v>
      </c>
      <c r="I1846" s="4">
        <v>15</v>
      </c>
      <c r="J1846" s="4">
        <v>52.5</v>
      </c>
      <c r="K1846" s="4">
        <v>29.58</v>
      </c>
      <c r="L1846" t="s">
        <v>85</v>
      </c>
      <c r="M1846" t="s">
        <v>85</v>
      </c>
      <c r="N1846" t="s">
        <v>85</v>
      </c>
      <c r="O1846" s="4" t="str">
        <f t="shared" si="168"/>
        <v>Not measured</v>
      </c>
      <c r="P1846" s="5" t="str">
        <f t="shared" si="169"/>
        <v>Not measured</v>
      </c>
      <c r="Q1846" t="str">
        <f t="shared" si="170"/>
        <v>Not measured</v>
      </c>
      <c r="R1846" t="str">
        <f t="shared" si="171"/>
        <v>Not measured</v>
      </c>
      <c r="S1846" s="4" t="str">
        <f t="shared" si="172"/>
        <v>Not measured</v>
      </c>
      <c r="T1846" t="s">
        <v>86</v>
      </c>
      <c r="U1846" s="8" t="s">
        <v>1007</v>
      </c>
      <c r="V1846" t="str">
        <f t="shared" si="173"/>
        <v>Tier 3</v>
      </c>
    </row>
    <row r="1847" spans="1:22">
      <c r="A1847" t="s">
        <v>2599</v>
      </c>
      <c r="B1847" t="s">
        <v>2382</v>
      </c>
      <c r="C1847" s="3">
        <v>46135.598958333343</v>
      </c>
      <c r="D1847" t="s">
        <v>2468</v>
      </c>
      <c r="E1847">
        <v>4</v>
      </c>
      <c r="F1847" s="4">
        <v>28.7</v>
      </c>
      <c r="G1847" s="4">
        <v>20.5</v>
      </c>
      <c r="H1847" s="4">
        <v>7</v>
      </c>
      <c r="I1847" s="4">
        <v>43.8</v>
      </c>
      <c r="J1847" s="4">
        <v>53.9</v>
      </c>
      <c r="K1847" s="4">
        <v>29.57</v>
      </c>
      <c r="L1847" t="s">
        <v>85</v>
      </c>
      <c r="M1847" t="s">
        <v>85</v>
      </c>
      <c r="N1847" t="s">
        <v>85</v>
      </c>
      <c r="O1847" s="4" t="str">
        <f t="shared" si="168"/>
        <v>Not measured</v>
      </c>
      <c r="P1847" s="5" t="str">
        <f t="shared" si="169"/>
        <v>Not measured</v>
      </c>
      <c r="Q1847" t="str">
        <f t="shared" si="170"/>
        <v>Not measured</v>
      </c>
      <c r="R1847" t="str">
        <f t="shared" si="171"/>
        <v>Not measured</v>
      </c>
      <c r="S1847" s="4" t="str">
        <f t="shared" si="172"/>
        <v>Not measured</v>
      </c>
      <c r="T1847" t="s">
        <v>86</v>
      </c>
      <c r="U1847" s="8" t="s">
        <v>1023</v>
      </c>
      <c r="V1847" t="str">
        <f t="shared" si="173"/>
        <v>Tier 3</v>
      </c>
    </row>
    <row r="1848" spans="1:22">
      <c r="A1848" t="s">
        <v>2600</v>
      </c>
      <c r="B1848" t="s">
        <v>2382</v>
      </c>
      <c r="C1848" s="3">
        <v>46170.458333333343</v>
      </c>
      <c r="D1848" t="s">
        <v>2383</v>
      </c>
      <c r="E1848">
        <v>5</v>
      </c>
      <c r="F1848" s="4">
        <v>13.8</v>
      </c>
      <c r="G1848" s="4">
        <v>13.3</v>
      </c>
      <c r="H1848" s="4">
        <v>3</v>
      </c>
      <c r="I1848" s="4">
        <v>69.900000000000006</v>
      </c>
      <c r="J1848" s="4">
        <v>69.7</v>
      </c>
      <c r="K1848" s="4">
        <v>29.62</v>
      </c>
      <c r="L1848" s="4">
        <v>0.08</v>
      </c>
      <c r="M1848" s="4">
        <v>0.02</v>
      </c>
      <c r="N1848" t="s">
        <v>85</v>
      </c>
      <c r="O1848" s="4">
        <f t="shared" si="168"/>
        <v>0.54</v>
      </c>
      <c r="P1848" s="5">
        <f t="shared" si="169"/>
        <v>7.4999999999999997E-2</v>
      </c>
      <c r="Q1848" t="str">
        <f t="shared" si="170"/>
        <v>Positive ΔP</v>
      </c>
      <c r="R1848" t="str">
        <f t="shared" si="171"/>
        <v>Within Model #180 range</v>
      </c>
      <c r="S1848" s="4" t="str">
        <f t="shared" si="172"/>
        <v>Not measured</v>
      </c>
      <c r="T1848" t="s">
        <v>86</v>
      </c>
      <c r="U1848" s="8" t="s">
        <v>116</v>
      </c>
      <c r="V1848" t="str">
        <f t="shared" si="173"/>
        <v>Tier 3</v>
      </c>
    </row>
    <row r="1849" spans="1:22">
      <c r="A1849" t="s">
        <v>2601</v>
      </c>
      <c r="B1849" t="s">
        <v>2382</v>
      </c>
      <c r="C1849" s="3">
        <v>46170.460069444453</v>
      </c>
      <c r="D1849" t="s">
        <v>2387</v>
      </c>
      <c r="E1849">
        <v>5</v>
      </c>
      <c r="F1849" s="4">
        <v>4.4000000000000004</v>
      </c>
      <c r="G1849" s="4">
        <v>7.9</v>
      </c>
      <c r="H1849" s="4">
        <v>10.5</v>
      </c>
      <c r="I1849" s="4">
        <v>77.2</v>
      </c>
      <c r="J1849" s="4">
        <v>73.400000000000006</v>
      </c>
      <c r="K1849" s="4">
        <v>29.63</v>
      </c>
      <c r="L1849" s="4">
        <v>0</v>
      </c>
      <c r="M1849" s="4">
        <v>0</v>
      </c>
      <c r="N1849" t="s">
        <v>85</v>
      </c>
      <c r="O1849" s="4">
        <f t="shared" si="168"/>
        <v>0</v>
      </c>
      <c r="P1849" s="5">
        <f t="shared" si="169"/>
        <v>0</v>
      </c>
      <c r="Q1849" t="str">
        <f t="shared" si="170"/>
        <v>Zero ΔP</v>
      </c>
      <c r="R1849" t="str">
        <f t="shared" si="171"/>
        <v>Zero / below detection</v>
      </c>
      <c r="S1849" s="4" t="str">
        <f t="shared" si="172"/>
        <v>Not measured</v>
      </c>
      <c r="T1849" t="s">
        <v>86</v>
      </c>
      <c r="U1849" s="8" t="s">
        <v>494</v>
      </c>
      <c r="V1849" t="str">
        <f t="shared" si="173"/>
        <v>Tier 3</v>
      </c>
    </row>
    <row r="1850" spans="1:22">
      <c r="A1850" t="s">
        <v>2602</v>
      </c>
      <c r="B1850" t="s">
        <v>2382</v>
      </c>
      <c r="C1850" s="3">
        <v>46170.461805555547</v>
      </c>
      <c r="D1850" t="s">
        <v>2389</v>
      </c>
      <c r="E1850">
        <v>5</v>
      </c>
      <c r="F1850" s="4">
        <v>2.1</v>
      </c>
      <c r="G1850" s="4">
        <v>7.3</v>
      </c>
      <c r="H1850" s="4">
        <v>10.6</v>
      </c>
      <c r="I1850" s="4">
        <v>80</v>
      </c>
      <c r="J1850" s="4">
        <v>71.2</v>
      </c>
      <c r="K1850" s="4">
        <v>29.64</v>
      </c>
      <c r="L1850" s="4">
        <v>-0.01</v>
      </c>
      <c r="M1850" s="4">
        <v>-0.01</v>
      </c>
      <c r="N1850" t="s">
        <v>85</v>
      </c>
      <c r="O1850" s="4">
        <f t="shared" si="168"/>
        <v>0.38</v>
      </c>
      <c r="P1850" s="5">
        <f t="shared" si="169"/>
        <v>8.0000000000000002E-3</v>
      </c>
      <c r="Q1850" t="str">
        <f t="shared" si="170"/>
        <v>Negative ΔP</v>
      </c>
      <c r="R1850" t="str">
        <f t="shared" si="171"/>
        <v>Within Model #180 range</v>
      </c>
      <c r="S1850" s="4" t="str">
        <f t="shared" si="172"/>
        <v>Not measured</v>
      </c>
      <c r="T1850" t="s">
        <v>86</v>
      </c>
      <c r="U1850" s="8" t="s">
        <v>490</v>
      </c>
      <c r="V1850" t="str">
        <f t="shared" si="173"/>
        <v>Tier 2</v>
      </c>
    </row>
    <row r="1851" spans="1:22">
      <c r="A1851" t="s">
        <v>2603</v>
      </c>
      <c r="B1851" t="s">
        <v>2382</v>
      </c>
      <c r="C1851" s="3">
        <v>46170.463541666657</v>
      </c>
      <c r="D1851" t="s">
        <v>2391</v>
      </c>
      <c r="E1851">
        <v>5</v>
      </c>
      <c r="F1851" s="4">
        <v>46</v>
      </c>
      <c r="G1851" s="4">
        <v>6.9</v>
      </c>
      <c r="H1851" s="4">
        <v>1.2</v>
      </c>
      <c r="I1851" s="4">
        <v>45.9</v>
      </c>
      <c r="J1851" s="4">
        <v>72.099999999999994</v>
      </c>
      <c r="K1851" s="4">
        <v>29.65</v>
      </c>
      <c r="L1851" s="4">
        <v>0.23</v>
      </c>
      <c r="M1851" s="4">
        <v>0.06</v>
      </c>
      <c r="N1851" t="s">
        <v>85</v>
      </c>
      <c r="O1851" s="4">
        <f t="shared" si="168"/>
        <v>0.93</v>
      </c>
      <c r="P1851" s="5">
        <f t="shared" si="169"/>
        <v>0.42799999999999999</v>
      </c>
      <c r="Q1851" t="str">
        <f t="shared" si="170"/>
        <v>Positive ΔP</v>
      </c>
      <c r="R1851" t="str">
        <f t="shared" si="171"/>
        <v>Within Model #180 range</v>
      </c>
      <c r="S1851" s="4" t="str">
        <f t="shared" si="172"/>
        <v>Not measured</v>
      </c>
      <c r="T1851" t="s">
        <v>86</v>
      </c>
      <c r="U1851" s="8" t="s">
        <v>485</v>
      </c>
      <c r="V1851" t="str">
        <f t="shared" si="173"/>
        <v>Tier 3</v>
      </c>
    </row>
    <row r="1852" spans="1:22">
      <c r="A1852" t="s">
        <v>2604</v>
      </c>
      <c r="B1852" t="s">
        <v>2382</v>
      </c>
      <c r="C1852" s="3">
        <v>46170.465277777781</v>
      </c>
      <c r="D1852" t="s">
        <v>2393</v>
      </c>
      <c r="E1852">
        <v>5</v>
      </c>
      <c r="F1852" s="4">
        <v>1.8</v>
      </c>
      <c r="G1852" s="4">
        <v>4.5999999999999996</v>
      </c>
      <c r="H1852" s="4">
        <v>6.2</v>
      </c>
      <c r="I1852" s="4">
        <v>87.4</v>
      </c>
      <c r="J1852" s="4">
        <v>73.599999999999994</v>
      </c>
      <c r="K1852" s="4">
        <v>29.66</v>
      </c>
      <c r="L1852" s="4">
        <v>0.01</v>
      </c>
      <c r="M1852" s="4">
        <v>0.01</v>
      </c>
      <c r="N1852" t="s">
        <v>85</v>
      </c>
      <c r="O1852" s="4">
        <f t="shared" si="168"/>
        <v>0.38</v>
      </c>
      <c r="P1852" s="5">
        <f t="shared" si="169"/>
        <v>7.0000000000000001E-3</v>
      </c>
      <c r="Q1852" t="str">
        <f t="shared" si="170"/>
        <v>Positive ΔP</v>
      </c>
      <c r="R1852" t="str">
        <f t="shared" si="171"/>
        <v>Within Model #180 range</v>
      </c>
      <c r="S1852" s="4" t="str">
        <f t="shared" si="172"/>
        <v>Not measured</v>
      </c>
      <c r="T1852" t="s">
        <v>86</v>
      </c>
      <c r="U1852" s="8" t="s">
        <v>481</v>
      </c>
      <c r="V1852" t="str">
        <f t="shared" si="173"/>
        <v>Tier 2</v>
      </c>
    </row>
    <row r="1853" spans="1:22">
      <c r="A1853" t="s">
        <v>2605</v>
      </c>
      <c r="B1853" t="s">
        <v>2382</v>
      </c>
      <c r="C1853" s="3">
        <v>46170.467013888891</v>
      </c>
      <c r="D1853" t="s">
        <v>2395</v>
      </c>
      <c r="E1853">
        <v>5</v>
      </c>
      <c r="F1853" s="4">
        <v>10.199999999999999</v>
      </c>
      <c r="G1853" s="4">
        <v>13</v>
      </c>
      <c r="H1853" s="4">
        <v>0.9</v>
      </c>
      <c r="I1853" s="4">
        <v>75.900000000000006</v>
      </c>
      <c r="J1853" s="4">
        <v>73.400000000000006</v>
      </c>
      <c r="K1853" s="4">
        <v>29.66</v>
      </c>
      <c r="L1853" s="4">
        <v>7.0000000000000007E-2</v>
      </c>
      <c r="M1853" s="4">
        <v>0.02</v>
      </c>
      <c r="N1853" t="s">
        <v>85</v>
      </c>
      <c r="O1853" s="4">
        <f t="shared" si="168"/>
        <v>0.54</v>
      </c>
      <c r="P1853" s="5">
        <f t="shared" si="169"/>
        <v>5.5E-2</v>
      </c>
      <c r="Q1853" t="str">
        <f t="shared" si="170"/>
        <v>Positive ΔP</v>
      </c>
      <c r="R1853" t="str">
        <f t="shared" si="171"/>
        <v>Within Model #180 range</v>
      </c>
      <c r="S1853" s="4" t="str">
        <f t="shared" si="172"/>
        <v>Not measured</v>
      </c>
      <c r="T1853" t="s">
        <v>86</v>
      </c>
      <c r="U1853" s="8" t="s">
        <v>481</v>
      </c>
      <c r="V1853" t="str">
        <f t="shared" si="173"/>
        <v>Tier 3</v>
      </c>
    </row>
    <row r="1854" spans="1:22">
      <c r="A1854" t="s">
        <v>2606</v>
      </c>
      <c r="B1854" t="s">
        <v>2382</v>
      </c>
      <c r="C1854" s="3">
        <v>46170.46875</v>
      </c>
      <c r="D1854" t="s">
        <v>2397</v>
      </c>
      <c r="E1854">
        <v>5</v>
      </c>
      <c r="F1854" s="4">
        <v>0</v>
      </c>
      <c r="G1854" s="4">
        <v>7.3</v>
      </c>
      <c r="H1854" s="4">
        <v>6.5</v>
      </c>
      <c r="I1854" s="4">
        <v>86.2</v>
      </c>
      <c r="J1854" s="4">
        <v>71.5</v>
      </c>
      <c r="K1854" s="4">
        <v>29.67</v>
      </c>
      <c r="L1854" s="4">
        <v>0</v>
      </c>
      <c r="M1854" s="4">
        <v>0</v>
      </c>
      <c r="N1854" t="s">
        <v>85</v>
      </c>
      <c r="O1854" s="4">
        <f t="shared" si="168"/>
        <v>0</v>
      </c>
      <c r="P1854" s="5">
        <f t="shared" si="169"/>
        <v>0</v>
      </c>
      <c r="Q1854" t="str">
        <f t="shared" si="170"/>
        <v>Zero ΔP</v>
      </c>
      <c r="R1854" t="str">
        <f t="shared" si="171"/>
        <v>Zero / below detection</v>
      </c>
      <c r="S1854" s="4" t="str">
        <f t="shared" si="172"/>
        <v>Not measured</v>
      </c>
      <c r="T1854" t="s">
        <v>86</v>
      </c>
      <c r="U1854" s="8" t="s">
        <v>476</v>
      </c>
      <c r="V1854" t="str">
        <f t="shared" si="173"/>
        <v>Tier 1</v>
      </c>
    </row>
    <row r="1855" spans="1:22">
      <c r="A1855" t="s">
        <v>2607</v>
      </c>
      <c r="B1855" t="s">
        <v>2382</v>
      </c>
      <c r="C1855" s="3">
        <v>46170.470486111109</v>
      </c>
      <c r="D1855" t="s">
        <v>2399</v>
      </c>
      <c r="E1855">
        <v>5</v>
      </c>
      <c r="F1855" s="4">
        <v>1</v>
      </c>
      <c r="G1855" s="4">
        <v>5.8</v>
      </c>
      <c r="H1855" s="4">
        <v>8.9</v>
      </c>
      <c r="I1855" s="4">
        <v>84.3</v>
      </c>
      <c r="J1855" s="4">
        <v>71.5</v>
      </c>
      <c r="K1855" s="4">
        <v>29.66</v>
      </c>
      <c r="L1855" s="4">
        <v>-0.01</v>
      </c>
      <c r="M1855" s="4">
        <v>-0.01</v>
      </c>
      <c r="N1855" t="s">
        <v>85</v>
      </c>
      <c r="O1855" s="4">
        <f t="shared" si="168"/>
        <v>0.38</v>
      </c>
      <c r="P1855" s="5">
        <f t="shared" si="169"/>
        <v>4.0000000000000001E-3</v>
      </c>
      <c r="Q1855" t="str">
        <f t="shared" si="170"/>
        <v>Negative ΔP</v>
      </c>
      <c r="R1855" t="str">
        <f t="shared" si="171"/>
        <v>Within Model #180 range</v>
      </c>
      <c r="S1855" s="4" t="str">
        <f t="shared" si="172"/>
        <v>Not measured</v>
      </c>
      <c r="T1855" t="s">
        <v>86</v>
      </c>
      <c r="U1855" s="8" t="s">
        <v>481</v>
      </c>
      <c r="V1855" t="str">
        <f t="shared" si="173"/>
        <v>Tier 1</v>
      </c>
    </row>
    <row r="1856" spans="1:22">
      <c r="A1856" t="s">
        <v>2608</v>
      </c>
      <c r="B1856" t="s">
        <v>2382</v>
      </c>
      <c r="C1856" s="3">
        <v>46170.472222222219</v>
      </c>
      <c r="D1856" t="s">
        <v>2401</v>
      </c>
      <c r="E1856">
        <v>5</v>
      </c>
      <c r="F1856" s="4">
        <v>0</v>
      </c>
      <c r="G1856" s="4">
        <v>1.7</v>
      </c>
      <c r="H1856" s="4">
        <v>16.899999999999999</v>
      </c>
      <c r="I1856" s="4">
        <v>81.400000000000006</v>
      </c>
      <c r="J1856" s="4">
        <v>71</v>
      </c>
      <c r="K1856" s="4">
        <v>29.65</v>
      </c>
      <c r="L1856" s="4">
        <v>-0.04</v>
      </c>
      <c r="M1856" s="4">
        <v>-0.01</v>
      </c>
      <c r="N1856" t="s">
        <v>85</v>
      </c>
      <c r="O1856" s="4">
        <f t="shared" si="168"/>
        <v>0.38</v>
      </c>
      <c r="P1856" s="5">
        <f t="shared" si="169"/>
        <v>0</v>
      </c>
      <c r="Q1856" t="str">
        <f t="shared" si="170"/>
        <v>Negative ΔP</v>
      </c>
      <c r="R1856" t="str">
        <f t="shared" si="171"/>
        <v>Within Model #180 range</v>
      </c>
      <c r="S1856" s="4" t="str">
        <f t="shared" si="172"/>
        <v>Not measured</v>
      </c>
      <c r="T1856" t="s">
        <v>86</v>
      </c>
      <c r="U1856" s="8" t="s">
        <v>485</v>
      </c>
      <c r="V1856" t="str">
        <f t="shared" si="173"/>
        <v>Tier 1</v>
      </c>
    </row>
    <row r="1857" spans="1:22">
      <c r="A1857" t="s">
        <v>2609</v>
      </c>
      <c r="B1857" t="s">
        <v>2382</v>
      </c>
      <c r="C1857" s="3">
        <v>46170.473958333343</v>
      </c>
      <c r="D1857" t="s">
        <v>2403</v>
      </c>
      <c r="E1857">
        <v>5</v>
      </c>
      <c r="F1857" s="4">
        <v>0.3</v>
      </c>
      <c r="G1857" s="4">
        <v>12.7</v>
      </c>
      <c r="H1857" s="4">
        <v>3.7</v>
      </c>
      <c r="I1857" s="4">
        <v>83.3</v>
      </c>
      <c r="J1857" s="4">
        <v>70.7</v>
      </c>
      <c r="K1857" s="4">
        <v>29.64</v>
      </c>
      <c r="L1857" s="4">
        <v>0.01</v>
      </c>
      <c r="M1857" s="4">
        <v>0.01</v>
      </c>
      <c r="N1857" t="s">
        <v>85</v>
      </c>
      <c r="O1857" s="4">
        <f t="shared" si="168"/>
        <v>0.38</v>
      </c>
      <c r="P1857" s="5">
        <f t="shared" si="169"/>
        <v>1E-3</v>
      </c>
      <c r="Q1857" t="str">
        <f t="shared" si="170"/>
        <v>Positive ΔP</v>
      </c>
      <c r="R1857" t="str">
        <f t="shared" si="171"/>
        <v>Within Model #180 range</v>
      </c>
      <c r="S1857" s="4" t="str">
        <f t="shared" si="172"/>
        <v>Not measured</v>
      </c>
      <c r="T1857" t="s">
        <v>86</v>
      </c>
      <c r="U1857" s="8" t="s">
        <v>490</v>
      </c>
      <c r="V1857" t="str">
        <f t="shared" si="173"/>
        <v>Tier 1</v>
      </c>
    </row>
    <row r="1858" spans="1:22">
      <c r="A1858" t="s">
        <v>2610</v>
      </c>
      <c r="B1858" t="s">
        <v>2382</v>
      </c>
      <c r="C1858" s="3">
        <v>46170.475694444453</v>
      </c>
      <c r="D1858" t="s">
        <v>2405</v>
      </c>
      <c r="E1858">
        <v>5</v>
      </c>
      <c r="F1858" s="4">
        <v>3.3</v>
      </c>
      <c r="G1858" s="4">
        <v>4.4000000000000004</v>
      </c>
      <c r="H1858" s="4">
        <v>2.5</v>
      </c>
      <c r="I1858" s="4">
        <v>89.8</v>
      </c>
      <c r="J1858" s="4">
        <v>70.8</v>
      </c>
      <c r="K1858" s="4">
        <v>29.63</v>
      </c>
      <c r="L1858" s="4">
        <v>0.03</v>
      </c>
      <c r="M1858" s="4">
        <v>0.01</v>
      </c>
      <c r="N1858" t="s">
        <v>85</v>
      </c>
      <c r="O1858" s="4">
        <f t="shared" ref="O1858:O1921" si="174">IF(NOT(ISNUMBER(M1858)),"Not measured",IF(ABS(M1858)=0,0,IF(OR(ABS(M1858)&lt;0.01,ABS(M1858)&gt;24),"Not calculated",ROUND(3.8*SQRT(ABS(M1858)),2))))</f>
        <v>0.38</v>
      </c>
      <c r="P1858" s="5">
        <f t="shared" ref="P1858:P1921" si="175">IF(AND(ISNUMBER(O1858),ISNUMBER(F1858)),ROUND(O1858*F1858/100,3),IF(O1858="Not calculated","Not calculated","Not measured"))</f>
        <v>1.2999999999999999E-2</v>
      </c>
      <c r="Q1858" t="str">
        <f t="shared" ref="Q1858:Q1921" si="176">IF(NOT(ISNUMBER(M1858)),"Not measured",IF(M1858&gt;0,"Positive ΔP",IF(M1858&lt;0,"Negative ΔP","Zero ΔP")))</f>
        <v>Positive ΔP</v>
      </c>
      <c r="R1858" t="str">
        <f t="shared" ref="R1858:R1921" si="177">IF(NOT(ISNUMBER(M1858)),"Not measured",IF(ABS(M1858)=0,"Zero / below detection",IF(ABS(M1858)&lt;0.01,"Below table minimum",IF(ABS(M1858)&gt;24,"Above table maximum",IF(3.8*SQRT(ABS(M1858))&gt;10,"Above recommended range","Within Model #180 range")))))</f>
        <v>Within Model #180 range</v>
      </c>
      <c r="S1858" s="4" t="str">
        <f t="shared" ref="S1858:S1921" si="178">IF(AND(ISNUMBER(N1858),ISNUMBER(O1858)),ROUND(N1858-O1858,2),IF(O1858="Not calculated","Not calculated","Not measured"))</f>
        <v>Not measured</v>
      </c>
      <c r="T1858" t="s">
        <v>86</v>
      </c>
      <c r="U1858" s="8" t="s">
        <v>494</v>
      </c>
      <c r="V1858" t="str">
        <f t="shared" ref="V1858:V1921" si="179">IF(NOT(ISNUMBER(F1858)),"Not Classified",IF(F1858&lt;=1.25,"Tier 1",IF(F1858&lt;2.5,"Tier 2","Tier 3")))</f>
        <v>Tier 3</v>
      </c>
    </row>
    <row r="1859" spans="1:22">
      <c r="A1859" t="s">
        <v>2611</v>
      </c>
      <c r="B1859" t="s">
        <v>2382</v>
      </c>
      <c r="C1859" s="3">
        <v>46170.477430555547</v>
      </c>
      <c r="D1859" t="s">
        <v>2407</v>
      </c>
      <c r="E1859">
        <v>5</v>
      </c>
      <c r="F1859" s="4">
        <v>34.9</v>
      </c>
      <c r="G1859" s="4">
        <v>23</v>
      </c>
      <c r="H1859" s="4">
        <v>1</v>
      </c>
      <c r="I1859" s="4">
        <v>41.1</v>
      </c>
      <c r="J1859" s="4">
        <v>71.5</v>
      </c>
      <c r="K1859" s="4">
        <v>29.62</v>
      </c>
      <c r="L1859" s="4">
        <v>0.18</v>
      </c>
      <c r="M1859" s="4">
        <v>0.04</v>
      </c>
      <c r="N1859" t="s">
        <v>85</v>
      </c>
      <c r="O1859" s="4">
        <f t="shared" si="174"/>
        <v>0.76</v>
      </c>
      <c r="P1859" s="5">
        <f t="shared" si="175"/>
        <v>0.26500000000000001</v>
      </c>
      <c r="Q1859" t="str">
        <f t="shared" si="176"/>
        <v>Positive ΔP</v>
      </c>
      <c r="R1859" t="str">
        <f t="shared" si="177"/>
        <v>Within Model #180 range</v>
      </c>
      <c r="S1859" s="4" t="str">
        <f t="shared" si="178"/>
        <v>Not measured</v>
      </c>
      <c r="T1859" t="s">
        <v>86</v>
      </c>
      <c r="U1859" s="8" t="s">
        <v>116</v>
      </c>
      <c r="V1859" t="str">
        <f t="shared" si="179"/>
        <v>Tier 3</v>
      </c>
    </row>
    <row r="1860" spans="1:22">
      <c r="A1860" t="s">
        <v>2612</v>
      </c>
      <c r="B1860" t="s">
        <v>2382</v>
      </c>
      <c r="C1860" s="3">
        <v>46170.479166666657</v>
      </c>
      <c r="D1860" t="s">
        <v>2409</v>
      </c>
      <c r="E1860">
        <v>5</v>
      </c>
      <c r="F1860" s="4">
        <v>25.9</v>
      </c>
      <c r="G1860" s="4">
        <v>10.1</v>
      </c>
      <c r="H1860" s="4">
        <v>0</v>
      </c>
      <c r="I1860" s="4">
        <v>64</v>
      </c>
      <c r="J1860" s="4">
        <v>71.5</v>
      </c>
      <c r="K1860" s="4">
        <v>29.61</v>
      </c>
      <c r="L1860" s="4">
        <v>0.14000000000000001</v>
      </c>
      <c r="M1860" s="4">
        <v>0.03</v>
      </c>
      <c r="N1860" t="s">
        <v>85</v>
      </c>
      <c r="O1860" s="4">
        <f t="shared" si="174"/>
        <v>0.66</v>
      </c>
      <c r="P1860" s="5">
        <f t="shared" si="175"/>
        <v>0.17100000000000001</v>
      </c>
      <c r="Q1860" t="str">
        <f t="shared" si="176"/>
        <v>Positive ΔP</v>
      </c>
      <c r="R1860" t="str">
        <f t="shared" si="177"/>
        <v>Within Model #180 range</v>
      </c>
      <c r="S1860" s="4" t="str">
        <f t="shared" si="178"/>
        <v>Not measured</v>
      </c>
      <c r="T1860" t="s">
        <v>86</v>
      </c>
      <c r="U1860" s="8" t="s">
        <v>118</v>
      </c>
      <c r="V1860" t="str">
        <f t="shared" si="179"/>
        <v>Tier 3</v>
      </c>
    </row>
    <row r="1861" spans="1:22">
      <c r="A1861" t="s">
        <v>2613</v>
      </c>
      <c r="B1861" t="s">
        <v>2382</v>
      </c>
      <c r="C1861" s="3">
        <v>46170.480902777781</v>
      </c>
      <c r="D1861" t="s">
        <v>2411</v>
      </c>
      <c r="E1861">
        <v>5</v>
      </c>
      <c r="F1861" s="4">
        <v>1.4</v>
      </c>
      <c r="G1861" s="4">
        <v>6.6</v>
      </c>
      <c r="H1861" s="4">
        <v>6.9</v>
      </c>
      <c r="I1861" s="4">
        <v>85.1</v>
      </c>
      <c r="J1861" s="4">
        <v>71.099999999999994</v>
      </c>
      <c r="K1861" s="4">
        <v>29.6</v>
      </c>
      <c r="L1861" s="4">
        <v>0</v>
      </c>
      <c r="M1861" s="4">
        <v>0</v>
      </c>
      <c r="N1861" t="s">
        <v>85</v>
      </c>
      <c r="O1861" s="4">
        <f t="shared" si="174"/>
        <v>0</v>
      </c>
      <c r="P1861" s="5">
        <f t="shared" si="175"/>
        <v>0</v>
      </c>
      <c r="Q1861" t="str">
        <f t="shared" si="176"/>
        <v>Zero ΔP</v>
      </c>
      <c r="R1861" t="str">
        <f t="shared" si="177"/>
        <v>Zero / below detection</v>
      </c>
      <c r="S1861" s="4" t="str">
        <f t="shared" si="178"/>
        <v>Not measured</v>
      </c>
      <c r="T1861" t="s">
        <v>86</v>
      </c>
      <c r="U1861" s="8" t="s">
        <v>114</v>
      </c>
      <c r="V1861" t="str">
        <f t="shared" si="179"/>
        <v>Tier 2</v>
      </c>
    </row>
    <row r="1862" spans="1:22">
      <c r="A1862" t="s">
        <v>2614</v>
      </c>
      <c r="B1862" t="s">
        <v>2382</v>
      </c>
      <c r="C1862" s="3">
        <v>46170.482638888891</v>
      </c>
      <c r="D1862" t="s">
        <v>2413</v>
      </c>
      <c r="E1862">
        <v>5</v>
      </c>
      <c r="F1862" s="4">
        <v>57.3</v>
      </c>
      <c r="G1862" s="4">
        <v>23.5</v>
      </c>
      <c r="H1862" s="4">
        <v>0.3</v>
      </c>
      <c r="I1862" s="4">
        <v>18.899999999999999</v>
      </c>
      <c r="J1862" s="4">
        <v>71.3</v>
      </c>
      <c r="K1862" s="4">
        <v>29.59</v>
      </c>
      <c r="L1862" s="4">
        <v>0.28000000000000003</v>
      </c>
      <c r="M1862" s="4">
        <v>7.0000000000000007E-2</v>
      </c>
      <c r="N1862" t="s">
        <v>85</v>
      </c>
      <c r="O1862" s="4">
        <f t="shared" si="174"/>
        <v>1.01</v>
      </c>
      <c r="P1862" s="5">
        <f t="shared" si="175"/>
        <v>0.57899999999999996</v>
      </c>
      <c r="Q1862" t="str">
        <f t="shared" si="176"/>
        <v>Positive ΔP</v>
      </c>
      <c r="R1862" t="str">
        <f t="shared" si="177"/>
        <v>Within Model #180 range</v>
      </c>
      <c r="S1862" s="4" t="str">
        <f t="shared" si="178"/>
        <v>Not measured</v>
      </c>
      <c r="T1862" t="s">
        <v>86</v>
      </c>
      <c r="U1862" s="8" t="s">
        <v>1005</v>
      </c>
      <c r="V1862" t="str">
        <f t="shared" si="179"/>
        <v>Tier 3</v>
      </c>
    </row>
    <row r="1863" spans="1:22">
      <c r="A1863" t="s">
        <v>2615</v>
      </c>
      <c r="B1863" t="s">
        <v>2382</v>
      </c>
      <c r="C1863" s="3">
        <v>46170.484375</v>
      </c>
      <c r="D1863" t="s">
        <v>2415</v>
      </c>
      <c r="E1863">
        <v>5</v>
      </c>
      <c r="F1863" s="4">
        <v>1.8</v>
      </c>
      <c r="G1863" s="4">
        <v>0.1</v>
      </c>
      <c r="H1863" s="4">
        <v>16</v>
      </c>
      <c r="I1863" s="4">
        <v>82.1</v>
      </c>
      <c r="J1863" s="4">
        <v>69.5</v>
      </c>
      <c r="K1863" s="4">
        <v>29.58</v>
      </c>
      <c r="L1863" s="4">
        <v>-0.03</v>
      </c>
      <c r="M1863" s="4">
        <v>-0.01</v>
      </c>
      <c r="N1863" t="s">
        <v>85</v>
      </c>
      <c r="O1863" s="4">
        <f t="shared" si="174"/>
        <v>0.38</v>
      </c>
      <c r="P1863" s="5">
        <f t="shared" si="175"/>
        <v>7.0000000000000001E-3</v>
      </c>
      <c r="Q1863" t="str">
        <f t="shared" si="176"/>
        <v>Negative ΔP</v>
      </c>
      <c r="R1863" t="str">
        <f t="shared" si="177"/>
        <v>Within Model #180 range</v>
      </c>
      <c r="S1863" s="4" t="str">
        <f t="shared" si="178"/>
        <v>Not measured</v>
      </c>
      <c r="T1863" t="s">
        <v>86</v>
      </c>
      <c r="U1863" s="8" t="s">
        <v>1007</v>
      </c>
      <c r="V1863" t="str">
        <f t="shared" si="179"/>
        <v>Tier 2</v>
      </c>
    </row>
    <row r="1864" spans="1:22">
      <c r="A1864" t="s">
        <v>2616</v>
      </c>
      <c r="B1864" t="s">
        <v>2382</v>
      </c>
      <c r="C1864" s="3">
        <v>46170.486111111109</v>
      </c>
      <c r="D1864" t="s">
        <v>2417</v>
      </c>
      <c r="E1864">
        <v>5</v>
      </c>
      <c r="F1864" s="4">
        <v>0.3</v>
      </c>
      <c r="G1864" s="4">
        <v>0.6</v>
      </c>
      <c r="H1864" s="4">
        <v>9.1999999999999993</v>
      </c>
      <c r="I1864" s="4">
        <v>89.9</v>
      </c>
      <c r="J1864" s="4">
        <v>71.099999999999994</v>
      </c>
      <c r="K1864" s="4">
        <v>29.58</v>
      </c>
      <c r="L1864" s="4">
        <v>-0.01</v>
      </c>
      <c r="M1864" s="4">
        <v>-0.01</v>
      </c>
      <c r="N1864" t="s">
        <v>85</v>
      </c>
      <c r="O1864" s="4">
        <f t="shared" si="174"/>
        <v>0.38</v>
      </c>
      <c r="P1864" s="5">
        <f t="shared" si="175"/>
        <v>1E-3</v>
      </c>
      <c r="Q1864" t="str">
        <f t="shared" si="176"/>
        <v>Negative ΔP</v>
      </c>
      <c r="R1864" t="str">
        <f t="shared" si="177"/>
        <v>Within Model #180 range</v>
      </c>
      <c r="S1864" s="4" t="str">
        <f t="shared" si="178"/>
        <v>Not measured</v>
      </c>
      <c r="T1864" t="s">
        <v>86</v>
      </c>
      <c r="U1864" s="8" t="s">
        <v>1007</v>
      </c>
      <c r="V1864" t="str">
        <f t="shared" si="179"/>
        <v>Tier 1</v>
      </c>
    </row>
    <row r="1865" spans="1:22">
      <c r="A1865" t="s">
        <v>2617</v>
      </c>
      <c r="B1865" t="s">
        <v>2382</v>
      </c>
      <c r="C1865" s="3">
        <v>46170.487847222219</v>
      </c>
      <c r="D1865" t="s">
        <v>2419</v>
      </c>
      <c r="E1865">
        <v>5</v>
      </c>
      <c r="F1865" s="4">
        <v>0.4</v>
      </c>
      <c r="G1865" s="4">
        <v>0.7</v>
      </c>
      <c r="H1865" s="4">
        <v>18.399999999999999</v>
      </c>
      <c r="I1865" s="4">
        <v>80.5</v>
      </c>
      <c r="J1865" s="4">
        <v>71.900000000000006</v>
      </c>
      <c r="K1865" s="4">
        <v>29.59</v>
      </c>
      <c r="L1865" s="4">
        <v>-0.05</v>
      </c>
      <c r="M1865" s="4">
        <v>-0.01</v>
      </c>
      <c r="N1865" t="s">
        <v>85</v>
      </c>
      <c r="O1865" s="4">
        <f t="shared" si="174"/>
        <v>0.38</v>
      </c>
      <c r="P1865" s="5">
        <f t="shared" si="175"/>
        <v>2E-3</v>
      </c>
      <c r="Q1865" t="str">
        <f t="shared" si="176"/>
        <v>Negative ΔP</v>
      </c>
      <c r="R1865" t="str">
        <f t="shared" si="177"/>
        <v>Within Model #180 range</v>
      </c>
      <c r="S1865" s="4" t="str">
        <f t="shared" si="178"/>
        <v>Not measured</v>
      </c>
      <c r="T1865" t="s">
        <v>86</v>
      </c>
      <c r="U1865" s="8" t="s">
        <v>1005</v>
      </c>
      <c r="V1865" t="str">
        <f t="shared" si="179"/>
        <v>Tier 1</v>
      </c>
    </row>
    <row r="1866" spans="1:22">
      <c r="A1866" t="s">
        <v>2618</v>
      </c>
      <c r="B1866" t="s">
        <v>2382</v>
      </c>
      <c r="C1866" s="3">
        <v>46170.489583333343</v>
      </c>
      <c r="D1866" t="s">
        <v>2421</v>
      </c>
      <c r="E1866">
        <v>5</v>
      </c>
      <c r="F1866" s="4">
        <v>2.5</v>
      </c>
      <c r="G1866" s="4">
        <v>0.8</v>
      </c>
      <c r="H1866" s="4">
        <v>9.1</v>
      </c>
      <c r="I1866" s="4">
        <v>87.6</v>
      </c>
      <c r="J1866" s="4">
        <v>72.599999999999994</v>
      </c>
      <c r="K1866" s="4">
        <v>29.6</v>
      </c>
      <c r="L1866" s="4">
        <v>0</v>
      </c>
      <c r="M1866" s="4">
        <v>0</v>
      </c>
      <c r="N1866" t="s">
        <v>85</v>
      </c>
      <c r="O1866" s="4">
        <f t="shared" si="174"/>
        <v>0</v>
      </c>
      <c r="P1866" s="5">
        <f t="shared" si="175"/>
        <v>0</v>
      </c>
      <c r="Q1866" t="str">
        <f t="shared" si="176"/>
        <v>Zero ΔP</v>
      </c>
      <c r="R1866" t="str">
        <f t="shared" si="177"/>
        <v>Zero / below detection</v>
      </c>
      <c r="S1866" s="4" t="str">
        <f t="shared" si="178"/>
        <v>Not measured</v>
      </c>
      <c r="T1866" t="s">
        <v>86</v>
      </c>
      <c r="U1866" s="8" t="s">
        <v>114</v>
      </c>
      <c r="V1866" t="str">
        <f t="shared" si="179"/>
        <v>Tier 3</v>
      </c>
    </row>
    <row r="1867" spans="1:22">
      <c r="A1867" t="s">
        <v>2619</v>
      </c>
      <c r="B1867" t="s">
        <v>2382</v>
      </c>
      <c r="C1867" s="3">
        <v>46170.491319444453</v>
      </c>
      <c r="D1867" t="s">
        <v>2423</v>
      </c>
      <c r="E1867">
        <v>5</v>
      </c>
      <c r="F1867" s="4">
        <v>0.1</v>
      </c>
      <c r="G1867" s="4">
        <v>0</v>
      </c>
      <c r="H1867" s="4">
        <v>12.9</v>
      </c>
      <c r="I1867" s="4">
        <v>87</v>
      </c>
      <c r="J1867" s="4">
        <v>71.400000000000006</v>
      </c>
      <c r="K1867" s="4">
        <v>29.61</v>
      </c>
      <c r="L1867" s="4">
        <v>-0.03</v>
      </c>
      <c r="M1867" s="4">
        <v>-0.01</v>
      </c>
      <c r="N1867" t="s">
        <v>85</v>
      </c>
      <c r="O1867" s="4">
        <f t="shared" si="174"/>
        <v>0.38</v>
      </c>
      <c r="P1867" s="5">
        <f t="shared" si="175"/>
        <v>0</v>
      </c>
      <c r="Q1867" t="str">
        <f t="shared" si="176"/>
        <v>Negative ΔP</v>
      </c>
      <c r="R1867" t="str">
        <f t="shared" si="177"/>
        <v>Within Model #180 range</v>
      </c>
      <c r="S1867" s="4" t="str">
        <f t="shared" si="178"/>
        <v>Not measured</v>
      </c>
      <c r="T1867" t="s">
        <v>86</v>
      </c>
      <c r="U1867" s="8" t="s">
        <v>118</v>
      </c>
      <c r="V1867" t="str">
        <f t="shared" si="179"/>
        <v>Tier 1</v>
      </c>
    </row>
    <row r="1868" spans="1:22">
      <c r="A1868" t="s">
        <v>2620</v>
      </c>
      <c r="B1868" t="s">
        <v>2382</v>
      </c>
      <c r="C1868" s="3">
        <v>46170.493055555547</v>
      </c>
      <c r="D1868" t="s">
        <v>2425</v>
      </c>
      <c r="E1868">
        <v>5</v>
      </c>
      <c r="F1868" s="4">
        <v>0</v>
      </c>
      <c r="G1868" s="4">
        <v>0</v>
      </c>
      <c r="H1868" s="4">
        <v>20.9</v>
      </c>
      <c r="I1868" s="4">
        <v>79.099999999999994</v>
      </c>
      <c r="J1868" s="4">
        <v>71.900000000000006</v>
      </c>
      <c r="K1868" s="4">
        <v>29.62</v>
      </c>
      <c r="L1868" s="4">
        <v>-0.06</v>
      </c>
      <c r="M1868" s="4">
        <v>-0.01</v>
      </c>
      <c r="N1868" t="s">
        <v>85</v>
      </c>
      <c r="O1868" s="4">
        <f t="shared" si="174"/>
        <v>0.38</v>
      </c>
      <c r="P1868" s="5">
        <f t="shared" si="175"/>
        <v>0</v>
      </c>
      <c r="Q1868" t="str">
        <f t="shared" si="176"/>
        <v>Negative ΔP</v>
      </c>
      <c r="R1868" t="str">
        <f t="shared" si="177"/>
        <v>Within Model #180 range</v>
      </c>
      <c r="S1868" s="4" t="str">
        <f t="shared" si="178"/>
        <v>Not measured</v>
      </c>
      <c r="T1868" t="s">
        <v>86</v>
      </c>
      <c r="U1868" s="8" t="s">
        <v>116</v>
      </c>
      <c r="V1868" t="str">
        <f t="shared" si="179"/>
        <v>Tier 1</v>
      </c>
    </row>
    <row r="1869" spans="1:22">
      <c r="A1869" t="s">
        <v>2621</v>
      </c>
      <c r="B1869" t="s">
        <v>2382</v>
      </c>
      <c r="C1869" s="3">
        <v>46170.494791666657</v>
      </c>
      <c r="D1869" t="s">
        <v>2427</v>
      </c>
      <c r="E1869">
        <v>5</v>
      </c>
      <c r="F1869" s="4">
        <v>0.1</v>
      </c>
      <c r="G1869" s="4">
        <v>0</v>
      </c>
      <c r="H1869" s="4">
        <v>16.600000000000001</v>
      </c>
      <c r="I1869" s="4">
        <v>83.3</v>
      </c>
      <c r="J1869" s="4">
        <v>71.099999999999994</v>
      </c>
      <c r="K1869" s="4">
        <v>29.63</v>
      </c>
      <c r="L1869" s="4">
        <v>-0.04</v>
      </c>
      <c r="M1869" s="4">
        <v>-0.01</v>
      </c>
      <c r="N1869" t="s">
        <v>85</v>
      </c>
      <c r="O1869" s="4">
        <f t="shared" si="174"/>
        <v>0.38</v>
      </c>
      <c r="P1869" s="5">
        <f t="shared" si="175"/>
        <v>0</v>
      </c>
      <c r="Q1869" t="str">
        <f t="shared" si="176"/>
        <v>Negative ΔP</v>
      </c>
      <c r="R1869" t="str">
        <f t="shared" si="177"/>
        <v>Within Model #180 range</v>
      </c>
      <c r="S1869" s="4" t="str">
        <f t="shared" si="178"/>
        <v>Not measured</v>
      </c>
      <c r="T1869" t="s">
        <v>86</v>
      </c>
      <c r="U1869" s="8" t="s">
        <v>494</v>
      </c>
      <c r="V1869" t="str">
        <f t="shared" si="179"/>
        <v>Tier 1</v>
      </c>
    </row>
    <row r="1870" spans="1:22">
      <c r="A1870" t="s">
        <v>2622</v>
      </c>
      <c r="B1870" t="s">
        <v>2382</v>
      </c>
      <c r="C1870" s="3">
        <v>46170.496527777781</v>
      </c>
      <c r="D1870" t="s">
        <v>2429</v>
      </c>
      <c r="E1870">
        <v>5</v>
      </c>
      <c r="F1870" s="4">
        <v>0.5</v>
      </c>
      <c r="G1870" s="4">
        <v>0</v>
      </c>
      <c r="H1870" s="4">
        <v>20.9</v>
      </c>
      <c r="I1870" s="4">
        <v>78.599999999999994</v>
      </c>
      <c r="J1870" s="4">
        <v>71.900000000000006</v>
      </c>
      <c r="K1870" s="4">
        <v>29.64</v>
      </c>
      <c r="L1870" s="4">
        <v>-0.06</v>
      </c>
      <c r="M1870" s="4">
        <v>-0.01</v>
      </c>
      <c r="N1870" t="s">
        <v>85</v>
      </c>
      <c r="O1870" s="4">
        <f t="shared" si="174"/>
        <v>0.38</v>
      </c>
      <c r="P1870" s="5">
        <f t="shared" si="175"/>
        <v>2E-3</v>
      </c>
      <c r="Q1870" t="str">
        <f t="shared" si="176"/>
        <v>Negative ΔP</v>
      </c>
      <c r="R1870" t="str">
        <f t="shared" si="177"/>
        <v>Within Model #180 range</v>
      </c>
      <c r="S1870" s="4" t="str">
        <f t="shared" si="178"/>
        <v>Not measured</v>
      </c>
      <c r="T1870" t="s">
        <v>86</v>
      </c>
      <c r="U1870" s="8" t="s">
        <v>490</v>
      </c>
      <c r="V1870" t="str">
        <f t="shared" si="179"/>
        <v>Tier 1</v>
      </c>
    </row>
    <row r="1871" spans="1:22">
      <c r="A1871" t="s">
        <v>2623</v>
      </c>
      <c r="B1871" t="s">
        <v>2382</v>
      </c>
      <c r="C1871" s="3">
        <v>46170.498263888891</v>
      </c>
      <c r="D1871" t="s">
        <v>2431</v>
      </c>
      <c r="E1871">
        <v>5</v>
      </c>
      <c r="F1871" s="4">
        <v>2.4</v>
      </c>
      <c r="G1871" s="4">
        <v>0.1</v>
      </c>
      <c r="H1871" s="4">
        <v>20.9</v>
      </c>
      <c r="I1871" s="4">
        <v>76.599999999999994</v>
      </c>
      <c r="J1871" s="4">
        <v>72.2</v>
      </c>
      <c r="K1871" s="4">
        <v>29.65</v>
      </c>
      <c r="L1871" s="4">
        <v>-0.05</v>
      </c>
      <c r="M1871" s="4">
        <v>-0.01</v>
      </c>
      <c r="N1871" t="s">
        <v>85</v>
      </c>
      <c r="O1871" s="4">
        <f t="shared" si="174"/>
        <v>0.38</v>
      </c>
      <c r="P1871" s="5">
        <f t="shared" si="175"/>
        <v>8.9999999999999993E-3</v>
      </c>
      <c r="Q1871" t="str">
        <f t="shared" si="176"/>
        <v>Negative ΔP</v>
      </c>
      <c r="R1871" t="str">
        <f t="shared" si="177"/>
        <v>Within Model #180 range</v>
      </c>
      <c r="S1871" s="4" t="str">
        <f t="shared" si="178"/>
        <v>Not measured</v>
      </c>
      <c r="T1871" t="s">
        <v>86</v>
      </c>
      <c r="U1871" s="8" t="s">
        <v>485</v>
      </c>
      <c r="V1871" t="str">
        <f t="shared" si="179"/>
        <v>Tier 2</v>
      </c>
    </row>
    <row r="1872" spans="1:22">
      <c r="A1872" t="s">
        <v>2624</v>
      </c>
      <c r="B1872" t="s">
        <v>2382</v>
      </c>
      <c r="C1872" s="3">
        <v>46170.5</v>
      </c>
      <c r="D1872" t="s">
        <v>2433</v>
      </c>
      <c r="E1872">
        <v>5</v>
      </c>
      <c r="F1872" s="4">
        <v>0.1</v>
      </c>
      <c r="G1872" s="4">
        <v>0</v>
      </c>
      <c r="H1872" s="4">
        <v>20.9</v>
      </c>
      <c r="I1872" s="4">
        <v>79</v>
      </c>
      <c r="J1872" s="4">
        <v>71.5</v>
      </c>
      <c r="K1872" s="4">
        <v>29.64</v>
      </c>
      <c r="L1872" s="4">
        <v>-0.06</v>
      </c>
      <c r="M1872" s="4">
        <v>-0.01</v>
      </c>
      <c r="N1872" t="s">
        <v>85</v>
      </c>
      <c r="O1872" s="4">
        <f t="shared" si="174"/>
        <v>0.38</v>
      </c>
      <c r="P1872" s="5">
        <f t="shared" si="175"/>
        <v>0</v>
      </c>
      <c r="Q1872" t="str">
        <f t="shared" si="176"/>
        <v>Negative ΔP</v>
      </c>
      <c r="R1872" t="str">
        <f t="shared" si="177"/>
        <v>Within Model #180 range</v>
      </c>
      <c r="S1872" s="4" t="str">
        <f t="shared" si="178"/>
        <v>Not measured</v>
      </c>
      <c r="T1872" t="s">
        <v>86</v>
      </c>
      <c r="U1872" s="8" t="s">
        <v>490</v>
      </c>
      <c r="V1872" t="str">
        <f t="shared" si="179"/>
        <v>Tier 1</v>
      </c>
    </row>
    <row r="1873" spans="1:22">
      <c r="A1873" t="s">
        <v>2625</v>
      </c>
      <c r="B1873" t="s">
        <v>2382</v>
      </c>
      <c r="C1873" s="3">
        <v>46170.501736111109</v>
      </c>
      <c r="D1873" t="s">
        <v>2435</v>
      </c>
      <c r="E1873">
        <v>5</v>
      </c>
      <c r="F1873" s="4">
        <v>0.1</v>
      </c>
      <c r="G1873" s="4">
        <v>0</v>
      </c>
      <c r="H1873" s="4">
        <v>20.9</v>
      </c>
      <c r="I1873" s="4">
        <v>79</v>
      </c>
      <c r="J1873" s="4">
        <v>71.599999999999994</v>
      </c>
      <c r="K1873" s="4">
        <v>29.63</v>
      </c>
      <c r="L1873" s="4">
        <v>-0.06</v>
      </c>
      <c r="M1873" s="4">
        <v>-0.01</v>
      </c>
      <c r="N1873" t="s">
        <v>85</v>
      </c>
      <c r="O1873" s="4">
        <f t="shared" si="174"/>
        <v>0.38</v>
      </c>
      <c r="P1873" s="5">
        <f t="shared" si="175"/>
        <v>0</v>
      </c>
      <c r="Q1873" t="str">
        <f t="shared" si="176"/>
        <v>Negative ΔP</v>
      </c>
      <c r="R1873" t="str">
        <f t="shared" si="177"/>
        <v>Within Model #180 range</v>
      </c>
      <c r="S1873" s="4" t="str">
        <f t="shared" si="178"/>
        <v>Not measured</v>
      </c>
      <c r="T1873" t="s">
        <v>86</v>
      </c>
      <c r="U1873" s="8" t="s">
        <v>494</v>
      </c>
      <c r="V1873" t="str">
        <f t="shared" si="179"/>
        <v>Tier 1</v>
      </c>
    </row>
    <row r="1874" spans="1:22">
      <c r="A1874" t="s">
        <v>2626</v>
      </c>
      <c r="B1874" t="s">
        <v>2382</v>
      </c>
      <c r="C1874" s="3">
        <v>46170.503472222219</v>
      </c>
      <c r="D1874" t="s">
        <v>2437</v>
      </c>
      <c r="E1874">
        <v>5</v>
      </c>
      <c r="F1874" s="4">
        <v>0.1</v>
      </c>
      <c r="G1874" s="4">
        <v>0.1</v>
      </c>
      <c r="H1874" s="4">
        <v>20.9</v>
      </c>
      <c r="I1874" s="4">
        <v>78.900000000000006</v>
      </c>
      <c r="J1874" s="4">
        <v>71.400000000000006</v>
      </c>
      <c r="K1874" s="4">
        <v>29.62</v>
      </c>
      <c r="L1874" s="4">
        <v>-0.06</v>
      </c>
      <c r="M1874" s="4">
        <v>-0.01</v>
      </c>
      <c r="N1874" t="s">
        <v>85</v>
      </c>
      <c r="O1874" s="4">
        <f t="shared" si="174"/>
        <v>0.38</v>
      </c>
      <c r="P1874" s="5">
        <f t="shared" si="175"/>
        <v>0</v>
      </c>
      <c r="Q1874" t="str">
        <f t="shared" si="176"/>
        <v>Negative ΔP</v>
      </c>
      <c r="R1874" t="str">
        <f t="shared" si="177"/>
        <v>Within Model #180 range</v>
      </c>
      <c r="S1874" s="4" t="str">
        <f t="shared" si="178"/>
        <v>Not measured</v>
      </c>
      <c r="T1874" t="s">
        <v>86</v>
      </c>
      <c r="U1874" s="8" t="s">
        <v>116</v>
      </c>
      <c r="V1874" t="str">
        <f t="shared" si="179"/>
        <v>Tier 1</v>
      </c>
    </row>
    <row r="1875" spans="1:22">
      <c r="A1875" t="s">
        <v>2627</v>
      </c>
      <c r="B1875" t="s">
        <v>2382</v>
      </c>
      <c r="C1875" s="3">
        <v>46170.505208333343</v>
      </c>
      <c r="D1875" t="s">
        <v>2439</v>
      </c>
      <c r="E1875">
        <v>5</v>
      </c>
      <c r="F1875" s="4">
        <v>2</v>
      </c>
      <c r="G1875" s="4">
        <v>0</v>
      </c>
      <c r="H1875" s="4">
        <v>12.9</v>
      </c>
      <c r="I1875" s="4">
        <v>85.1</v>
      </c>
      <c r="J1875" s="4">
        <v>71.900000000000006</v>
      </c>
      <c r="K1875" s="4">
        <v>29.61</v>
      </c>
      <c r="L1875" s="4">
        <v>-0.02</v>
      </c>
      <c r="M1875" s="4">
        <v>-0.01</v>
      </c>
      <c r="N1875" t="s">
        <v>85</v>
      </c>
      <c r="O1875" s="4">
        <f t="shared" si="174"/>
        <v>0.38</v>
      </c>
      <c r="P1875" s="5">
        <f t="shared" si="175"/>
        <v>8.0000000000000002E-3</v>
      </c>
      <c r="Q1875" t="str">
        <f t="shared" si="176"/>
        <v>Negative ΔP</v>
      </c>
      <c r="R1875" t="str">
        <f t="shared" si="177"/>
        <v>Within Model #180 range</v>
      </c>
      <c r="S1875" s="4" t="str">
        <f t="shared" si="178"/>
        <v>Not measured</v>
      </c>
      <c r="T1875" t="s">
        <v>86</v>
      </c>
      <c r="U1875" s="8" t="s">
        <v>118</v>
      </c>
      <c r="V1875" t="str">
        <f t="shared" si="179"/>
        <v>Tier 2</v>
      </c>
    </row>
    <row r="1876" spans="1:22">
      <c r="A1876" t="s">
        <v>2628</v>
      </c>
      <c r="B1876" t="s">
        <v>2382</v>
      </c>
      <c r="C1876" s="3">
        <v>46170.506944444453</v>
      </c>
      <c r="D1876" t="s">
        <v>2441</v>
      </c>
      <c r="E1876">
        <v>5</v>
      </c>
      <c r="F1876" s="4">
        <v>0.2</v>
      </c>
      <c r="G1876" s="4">
        <v>0.1</v>
      </c>
      <c r="H1876" s="4">
        <v>20.9</v>
      </c>
      <c r="I1876" s="4">
        <v>78.8</v>
      </c>
      <c r="J1876" s="4">
        <v>71.5</v>
      </c>
      <c r="K1876" s="4">
        <v>29.6</v>
      </c>
      <c r="L1876" s="4">
        <v>-0.06</v>
      </c>
      <c r="M1876" s="4">
        <v>-0.01</v>
      </c>
      <c r="N1876" t="s">
        <v>85</v>
      </c>
      <c r="O1876" s="4">
        <f t="shared" si="174"/>
        <v>0.38</v>
      </c>
      <c r="P1876" s="5">
        <f t="shared" si="175"/>
        <v>1E-3</v>
      </c>
      <c r="Q1876" t="str">
        <f t="shared" si="176"/>
        <v>Negative ΔP</v>
      </c>
      <c r="R1876" t="str">
        <f t="shared" si="177"/>
        <v>Within Model #180 range</v>
      </c>
      <c r="S1876" s="4" t="str">
        <f t="shared" si="178"/>
        <v>Not measured</v>
      </c>
      <c r="T1876" t="s">
        <v>86</v>
      </c>
      <c r="U1876" s="8" t="s">
        <v>114</v>
      </c>
      <c r="V1876" t="str">
        <f t="shared" si="179"/>
        <v>Tier 1</v>
      </c>
    </row>
    <row r="1877" spans="1:22">
      <c r="A1877" t="s">
        <v>2629</v>
      </c>
      <c r="B1877" t="s">
        <v>2382</v>
      </c>
      <c r="C1877" s="3">
        <v>46170.508680555547</v>
      </c>
      <c r="D1877" t="s">
        <v>2443</v>
      </c>
      <c r="E1877">
        <v>5</v>
      </c>
      <c r="F1877" s="4">
        <v>0.1</v>
      </c>
      <c r="G1877" s="4">
        <v>0.2</v>
      </c>
      <c r="H1877" s="4">
        <v>13.5</v>
      </c>
      <c r="I1877" s="4">
        <v>86.2</v>
      </c>
      <c r="J1877" s="4">
        <v>71.5</v>
      </c>
      <c r="K1877" s="4">
        <v>29.59</v>
      </c>
      <c r="L1877" s="4">
        <v>-0.03</v>
      </c>
      <c r="M1877" s="4">
        <v>-0.01</v>
      </c>
      <c r="N1877" t="s">
        <v>85</v>
      </c>
      <c r="O1877" s="4">
        <f t="shared" si="174"/>
        <v>0.38</v>
      </c>
      <c r="P1877" s="5">
        <f t="shared" si="175"/>
        <v>0</v>
      </c>
      <c r="Q1877" t="str">
        <f t="shared" si="176"/>
        <v>Negative ΔP</v>
      </c>
      <c r="R1877" t="str">
        <f t="shared" si="177"/>
        <v>Within Model #180 range</v>
      </c>
      <c r="S1877" s="4" t="str">
        <f t="shared" si="178"/>
        <v>Not measured</v>
      </c>
      <c r="T1877" t="s">
        <v>86</v>
      </c>
      <c r="U1877" s="8" t="s">
        <v>1005</v>
      </c>
      <c r="V1877" t="str">
        <f t="shared" si="179"/>
        <v>Tier 1</v>
      </c>
    </row>
    <row r="1878" spans="1:22">
      <c r="A1878" t="s">
        <v>2630</v>
      </c>
      <c r="B1878" t="s">
        <v>2382</v>
      </c>
      <c r="C1878" s="3">
        <v>46170.510416666657</v>
      </c>
      <c r="D1878" t="s">
        <v>2445</v>
      </c>
      <c r="E1878">
        <v>5</v>
      </c>
      <c r="F1878" s="4">
        <v>45.7</v>
      </c>
      <c r="G1878" s="4">
        <v>23.8</v>
      </c>
      <c r="H1878" s="4">
        <v>1.1000000000000001</v>
      </c>
      <c r="I1878" s="4">
        <v>29.4</v>
      </c>
      <c r="J1878" s="4">
        <v>72.599999999999994</v>
      </c>
      <c r="K1878" s="4">
        <v>29.58</v>
      </c>
      <c r="L1878" s="4">
        <v>0.23</v>
      </c>
      <c r="M1878" s="4">
        <v>0.06</v>
      </c>
      <c r="N1878" t="s">
        <v>85</v>
      </c>
      <c r="O1878" s="4">
        <f t="shared" si="174"/>
        <v>0.93</v>
      </c>
      <c r="P1878" s="5">
        <f t="shared" si="175"/>
        <v>0.42499999999999999</v>
      </c>
      <c r="Q1878" t="str">
        <f t="shared" si="176"/>
        <v>Positive ΔP</v>
      </c>
      <c r="R1878" t="str">
        <f t="shared" si="177"/>
        <v>Within Model #180 range</v>
      </c>
      <c r="S1878" s="4" t="str">
        <f t="shared" si="178"/>
        <v>Not measured</v>
      </c>
      <c r="T1878" t="s">
        <v>86</v>
      </c>
      <c r="U1878" s="8" t="s">
        <v>1007</v>
      </c>
      <c r="V1878" t="str">
        <f t="shared" si="179"/>
        <v>Tier 3</v>
      </c>
    </row>
    <row r="1879" spans="1:22">
      <c r="A1879" t="s">
        <v>2631</v>
      </c>
      <c r="B1879" t="s">
        <v>2382</v>
      </c>
      <c r="C1879" s="3">
        <v>46170.512152777781</v>
      </c>
      <c r="D1879" t="s">
        <v>2447</v>
      </c>
      <c r="E1879">
        <v>5</v>
      </c>
      <c r="F1879" s="4">
        <v>0.1</v>
      </c>
      <c r="G1879" s="4">
        <v>1.6</v>
      </c>
      <c r="H1879" s="4">
        <v>9.3000000000000007</v>
      </c>
      <c r="I1879" s="4">
        <v>89</v>
      </c>
      <c r="J1879" s="4">
        <v>71.7</v>
      </c>
      <c r="K1879" s="4">
        <v>29.57</v>
      </c>
      <c r="L1879" s="4">
        <v>-0.01</v>
      </c>
      <c r="M1879" s="4">
        <v>-0.01</v>
      </c>
      <c r="N1879" t="s">
        <v>85</v>
      </c>
      <c r="O1879" s="4">
        <f t="shared" si="174"/>
        <v>0.38</v>
      </c>
      <c r="P1879" s="5">
        <f t="shared" si="175"/>
        <v>0</v>
      </c>
      <c r="Q1879" t="str">
        <f t="shared" si="176"/>
        <v>Negative ΔP</v>
      </c>
      <c r="R1879" t="str">
        <f t="shared" si="177"/>
        <v>Within Model #180 range</v>
      </c>
      <c r="S1879" s="4" t="str">
        <f t="shared" si="178"/>
        <v>Not measured</v>
      </c>
      <c r="T1879" t="s">
        <v>86</v>
      </c>
      <c r="U1879" s="8" t="s">
        <v>1023</v>
      </c>
      <c r="V1879" t="str">
        <f t="shared" si="179"/>
        <v>Tier 1</v>
      </c>
    </row>
    <row r="1880" spans="1:22">
      <c r="A1880" t="s">
        <v>2632</v>
      </c>
      <c r="B1880" t="s">
        <v>2382</v>
      </c>
      <c r="C1880" s="3">
        <v>46170.513888888891</v>
      </c>
      <c r="D1880" t="s">
        <v>2449</v>
      </c>
      <c r="E1880">
        <v>5</v>
      </c>
      <c r="F1880" s="4">
        <v>0.2</v>
      </c>
      <c r="G1880" s="4">
        <v>0.6</v>
      </c>
      <c r="H1880" s="4">
        <v>8.4</v>
      </c>
      <c r="I1880" s="4">
        <v>90.8</v>
      </c>
      <c r="J1880" s="4">
        <v>70.900000000000006</v>
      </c>
      <c r="K1880" s="4">
        <v>29.56</v>
      </c>
      <c r="L1880" s="4">
        <v>-0.01</v>
      </c>
      <c r="M1880" s="4">
        <v>-0.01</v>
      </c>
      <c r="N1880" t="s">
        <v>85</v>
      </c>
      <c r="O1880" s="4">
        <f t="shared" si="174"/>
        <v>0.38</v>
      </c>
      <c r="P1880" s="5">
        <f t="shared" si="175"/>
        <v>1E-3</v>
      </c>
      <c r="Q1880" t="str">
        <f t="shared" si="176"/>
        <v>Negative ΔP</v>
      </c>
      <c r="R1880" t="str">
        <f t="shared" si="177"/>
        <v>Within Model #180 range</v>
      </c>
      <c r="S1880" s="4" t="str">
        <f t="shared" si="178"/>
        <v>Not measured</v>
      </c>
      <c r="T1880" t="s">
        <v>86</v>
      </c>
      <c r="U1880" s="8" t="s">
        <v>1025</v>
      </c>
      <c r="V1880" t="str">
        <f t="shared" si="179"/>
        <v>Tier 1</v>
      </c>
    </row>
    <row r="1881" spans="1:22">
      <c r="A1881" t="s">
        <v>2633</v>
      </c>
      <c r="B1881" t="s">
        <v>2382</v>
      </c>
      <c r="C1881" s="3">
        <v>46170.515625</v>
      </c>
      <c r="D1881" t="s">
        <v>2451</v>
      </c>
      <c r="E1881">
        <v>5</v>
      </c>
      <c r="F1881" s="4">
        <v>0.7</v>
      </c>
      <c r="G1881" s="4">
        <v>1.4</v>
      </c>
      <c r="H1881" s="4">
        <v>13.9</v>
      </c>
      <c r="I1881" s="4">
        <v>84</v>
      </c>
      <c r="J1881" s="4">
        <v>70.8</v>
      </c>
      <c r="K1881" s="4">
        <v>29.55</v>
      </c>
      <c r="L1881" s="4">
        <v>-0.03</v>
      </c>
      <c r="M1881" s="4">
        <v>-0.01</v>
      </c>
      <c r="N1881" t="s">
        <v>85</v>
      </c>
      <c r="O1881" s="4">
        <f t="shared" si="174"/>
        <v>0.38</v>
      </c>
      <c r="P1881" s="5">
        <f t="shared" si="175"/>
        <v>3.0000000000000001E-3</v>
      </c>
      <c r="Q1881" t="str">
        <f t="shared" si="176"/>
        <v>Negative ΔP</v>
      </c>
      <c r="R1881" t="str">
        <f t="shared" si="177"/>
        <v>Within Model #180 range</v>
      </c>
      <c r="S1881" s="4" t="str">
        <f t="shared" si="178"/>
        <v>Not measured</v>
      </c>
      <c r="T1881" t="s">
        <v>86</v>
      </c>
      <c r="U1881" s="8" t="s">
        <v>1034</v>
      </c>
      <c r="V1881" t="str">
        <f t="shared" si="179"/>
        <v>Tier 1</v>
      </c>
    </row>
    <row r="1882" spans="1:22">
      <c r="A1882" t="s">
        <v>2634</v>
      </c>
      <c r="B1882" t="s">
        <v>2382</v>
      </c>
      <c r="C1882" s="3">
        <v>46170.517361111109</v>
      </c>
      <c r="D1882" t="s">
        <v>2454</v>
      </c>
      <c r="E1882">
        <v>5</v>
      </c>
      <c r="F1882" s="4">
        <v>1.5</v>
      </c>
      <c r="G1882" s="4">
        <v>0.9</v>
      </c>
      <c r="H1882" s="4">
        <v>8</v>
      </c>
      <c r="I1882" s="4">
        <v>89.6</v>
      </c>
      <c r="J1882" s="4">
        <v>71.2</v>
      </c>
      <c r="K1882" s="4">
        <v>29.54</v>
      </c>
      <c r="L1882" s="4">
        <v>0</v>
      </c>
      <c r="M1882" s="4">
        <v>0</v>
      </c>
      <c r="N1882" t="s">
        <v>85</v>
      </c>
      <c r="O1882" s="4">
        <f t="shared" si="174"/>
        <v>0</v>
      </c>
      <c r="P1882" s="5">
        <f t="shared" si="175"/>
        <v>0</v>
      </c>
      <c r="Q1882" t="str">
        <f t="shared" si="176"/>
        <v>Zero ΔP</v>
      </c>
      <c r="R1882" t="str">
        <f t="shared" si="177"/>
        <v>Zero / below detection</v>
      </c>
      <c r="S1882" s="4" t="str">
        <f t="shared" si="178"/>
        <v>Not measured</v>
      </c>
      <c r="T1882" t="s">
        <v>86</v>
      </c>
      <c r="U1882" s="8" t="s">
        <v>1027</v>
      </c>
      <c r="V1882" t="str">
        <f t="shared" si="179"/>
        <v>Tier 2</v>
      </c>
    </row>
    <row r="1883" spans="1:22">
      <c r="A1883" t="s">
        <v>2635</v>
      </c>
      <c r="B1883" t="s">
        <v>2382</v>
      </c>
      <c r="C1883" s="3">
        <v>46170.519097222219</v>
      </c>
      <c r="D1883" t="s">
        <v>2456</v>
      </c>
      <c r="E1883">
        <v>5</v>
      </c>
      <c r="F1883" s="4">
        <v>35.799999999999997</v>
      </c>
      <c r="G1883" s="4">
        <v>16.899999999999999</v>
      </c>
      <c r="H1883" s="4">
        <v>0.5</v>
      </c>
      <c r="I1883" s="4">
        <v>46.8</v>
      </c>
      <c r="J1883" s="4">
        <v>68.900000000000006</v>
      </c>
      <c r="K1883" s="4">
        <v>29.54</v>
      </c>
      <c r="L1883" s="4">
        <v>0.18</v>
      </c>
      <c r="M1883" s="4">
        <v>0.04</v>
      </c>
      <c r="N1883" t="s">
        <v>85</v>
      </c>
      <c r="O1883" s="4">
        <f t="shared" si="174"/>
        <v>0.76</v>
      </c>
      <c r="P1883" s="5">
        <f t="shared" si="175"/>
        <v>0.27200000000000002</v>
      </c>
      <c r="Q1883" t="str">
        <f t="shared" si="176"/>
        <v>Positive ΔP</v>
      </c>
      <c r="R1883" t="str">
        <f t="shared" si="177"/>
        <v>Within Model #180 range</v>
      </c>
      <c r="S1883" s="4" t="str">
        <f t="shared" si="178"/>
        <v>Not measured</v>
      </c>
      <c r="T1883" t="s">
        <v>86</v>
      </c>
      <c r="U1883" s="8" t="s">
        <v>1027</v>
      </c>
      <c r="V1883" t="str">
        <f t="shared" si="179"/>
        <v>Tier 3</v>
      </c>
    </row>
    <row r="1884" spans="1:22">
      <c r="A1884" t="s">
        <v>2636</v>
      </c>
      <c r="B1884" t="s">
        <v>2382</v>
      </c>
      <c r="C1884" s="3">
        <v>46170.520833333343</v>
      </c>
      <c r="D1884" t="s">
        <v>2458</v>
      </c>
      <c r="E1884">
        <v>5</v>
      </c>
      <c r="F1884" s="4">
        <v>56.2</v>
      </c>
      <c r="G1884" s="4">
        <v>18</v>
      </c>
      <c r="H1884" s="4">
        <v>2.8</v>
      </c>
      <c r="I1884" s="4">
        <v>23</v>
      </c>
      <c r="J1884" s="4">
        <v>69.099999999999994</v>
      </c>
      <c r="K1884" s="4">
        <v>29.55</v>
      </c>
      <c r="L1884" s="4">
        <v>0.27</v>
      </c>
      <c r="M1884" s="4">
        <v>0.06</v>
      </c>
      <c r="N1884" t="s">
        <v>85</v>
      </c>
      <c r="O1884" s="4">
        <f t="shared" si="174"/>
        <v>0.93</v>
      </c>
      <c r="P1884" s="5">
        <f t="shared" si="175"/>
        <v>0.52300000000000002</v>
      </c>
      <c r="Q1884" t="str">
        <f t="shared" si="176"/>
        <v>Positive ΔP</v>
      </c>
      <c r="R1884" t="str">
        <f t="shared" si="177"/>
        <v>Within Model #180 range</v>
      </c>
      <c r="S1884" s="4" t="str">
        <f t="shared" si="178"/>
        <v>Not measured</v>
      </c>
      <c r="T1884" t="s">
        <v>86</v>
      </c>
      <c r="U1884" s="8" t="s">
        <v>1034</v>
      </c>
      <c r="V1884" t="str">
        <f t="shared" si="179"/>
        <v>Tier 3</v>
      </c>
    </row>
    <row r="1885" spans="1:22">
      <c r="A1885" t="s">
        <v>2637</v>
      </c>
      <c r="B1885" t="s">
        <v>2382</v>
      </c>
      <c r="C1885" s="3">
        <v>46170.522569444453</v>
      </c>
      <c r="D1885" t="s">
        <v>2460</v>
      </c>
      <c r="E1885">
        <v>5</v>
      </c>
      <c r="F1885" s="4">
        <v>38.700000000000003</v>
      </c>
      <c r="G1885" s="4">
        <v>22.3</v>
      </c>
      <c r="H1885" s="4">
        <v>2.2999999999999998</v>
      </c>
      <c r="I1885" s="4">
        <v>36.700000000000003</v>
      </c>
      <c r="J1885" s="4">
        <v>70.7</v>
      </c>
      <c r="K1885" s="4">
        <v>29.56</v>
      </c>
      <c r="L1885" s="4">
        <v>0.19</v>
      </c>
      <c r="M1885" s="4">
        <v>0.05</v>
      </c>
      <c r="N1885" t="s">
        <v>85</v>
      </c>
      <c r="O1885" s="4">
        <f t="shared" si="174"/>
        <v>0.85</v>
      </c>
      <c r="P1885" s="5">
        <f t="shared" si="175"/>
        <v>0.32900000000000001</v>
      </c>
      <c r="Q1885" t="str">
        <f t="shared" si="176"/>
        <v>Positive ΔP</v>
      </c>
      <c r="R1885" t="str">
        <f t="shared" si="177"/>
        <v>Within Model #180 range</v>
      </c>
      <c r="S1885" s="4" t="str">
        <f t="shared" si="178"/>
        <v>Not measured</v>
      </c>
      <c r="T1885" t="s">
        <v>86</v>
      </c>
      <c r="U1885" s="8" t="s">
        <v>1025</v>
      </c>
      <c r="V1885" t="str">
        <f t="shared" si="179"/>
        <v>Tier 3</v>
      </c>
    </row>
    <row r="1886" spans="1:22">
      <c r="A1886" t="s">
        <v>2638</v>
      </c>
      <c r="B1886" t="s">
        <v>2382</v>
      </c>
      <c r="C1886" s="3">
        <v>46170.524305555547</v>
      </c>
      <c r="D1886" t="s">
        <v>2462</v>
      </c>
      <c r="E1886">
        <v>5</v>
      </c>
      <c r="F1886" s="4">
        <v>65.099999999999994</v>
      </c>
      <c r="G1886" s="4">
        <v>18.7</v>
      </c>
      <c r="H1886" s="4">
        <v>1.6</v>
      </c>
      <c r="I1886" s="4">
        <v>14.6</v>
      </c>
      <c r="J1886" s="4">
        <v>70.7</v>
      </c>
      <c r="K1886" s="4">
        <v>29.57</v>
      </c>
      <c r="L1886" s="4">
        <v>0.31</v>
      </c>
      <c r="M1886" s="4">
        <v>7.0000000000000007E-2</v>
      </c>
      <c r="N1886" t="s">
        <v>85</v>
      </c>
      <c r="O1886" s="4">
        <f t="shared" si="174"/>
        <v>1.01</v>
      </c>
      <c r="P1886" s="5">
        <f t="shared" si="175"/>
        <v>0.65800000000000003</v>
      </c>
      <c r="Q1886" t="str">
        <f t="shared" si="176"/>
        <v>Positive ΔP</v>
      </c>
      <c r="R1886" t="str">
        <f t="shared" si="177"/>
        <v>Within Model #180 range</v>
      </c>
      <c r="S1886" s="4" t="str">
        <f t="shared" si="178"/>
        <v>Not measured</v>
      </c>
      <c r="T1886" t="s">
        <v>86</v>
      </c>
      <c r="U1886" s="8" t="s">
        <v>1023</v>
      </c>
      <c r="V1886" t="str">
        <f t="shared" si="179"/>
        <v>Tier 3</v>
      </c>
    </row>
    <row r="1887" spans="1:22">
      <c r="A1887" t="s">
        <v>2639</v>
      </c>
      <c r="B1887" t="s">
        <v>2382</v>
      </c>
      <c r="C1887" s="3">
        <v>46170.526041666657</v>
      </c>
      <c r="D1887" t="s">
        <v>2464</v>
      </c>
      <c r="E1887">
        <v>5</v>
      </c>
      <c r="F1887" s="4">
        <v>63.4</v>
      </c>
      <c r="G1887" s="4">
        <v>16.2</v>
      </c>
      <c r="H1887" s="4">
        <v>0</v>
      </c>
      <c r="I1887" s="4">
        <v>20.399999999999999</v>
      </c>
      <c r="J1887" s="4">
        <v>71.099999999999994</v>
      </c>
      <c r="K1887" s="4">
        <v>29.58</v>
      </c>
      <c r="L1887" s="4">
        <v>0.31</v>
      </c>
      <c r="M1887" s="4">
        <v>7.0000000000000007E-2</v>
      </c>
      <c r="N1887" t="s">
        <v>85</v>
      </c>
      <c r="O1887" s="4">
        <f t="shared" si="174"/>
        <v>1.01</v>
      </c>
      <c r="P1887" s="5">
        <f t="shared" si="175"/>
        <v>0.64</v>
      </c>
      <c r="Q1887" t="str">
        <f t="shared" si="176"/>
        <v>Positive ΔP</v>
      </c>
      <c r="R1887" t="str">
        <f t="shared" si="177"/>
        <v>Within Model #180 range</v>
      </c>
      <c r="S1887" s="4" t="str">
        <f t="shared" si="178"/>
        <v>Not measured</v>
      </c>
      <c r="T1887" t="s">
        <v>86</v>
      </c>
      <c r="U1887" s="8" t="s">
        <v>1007</v>
      </c>
      <c r="V1887" t="str">
        <f t="shared" si="179"/>
        <v>Tier 3</v>
      </c>
    </row>
    <row r="1888" spans="1:22">
      <c r="A1888" t="s">
        <v>2640</v>
      </c>
      <c r="B1888" t="s">
        <v>2382</v>
      </c>
      <c r="C1888" s="3">
        <v>46170.527777777781</v>
      </c>
      <c r="D1888" t="s">
        <v>2466</v>
      </c>
      <c r="E1888">
        <v>5</v>
      </c>
      <c r="F1888" s="4">
        <v>50.9</v>
      </c>
      <c r="G1888" s="4">
        <v>36.799999999999997</v>
      </c>
      <c r="H1888" s="4">
        <v>1.3</v>
      </c>
      <c r="I1888" s="4">
        <v>11</v>
      </c>
      <c r="J1888" s="4">
        <v>71.5</v>
      </c>
      <c r="K1888" s="4">
        <v>29.59</v>
      </c>
      <c r="L1888" s="4">
        <v>0.25</v>
      </c>
      <c r="M1888" s="4">
        <v>0.06</v>
      </c>
      <c r="N1888" t="s">
        <v>85</v>
      </c>
      <c r="O1888" s="4">
        <f t="shared" si="174"/>
        <v>0.93</v>
      </c>
      <c r="P1888" s="5">
        <f t="shared" si="175"/>
        <v>0.47299999999999998</v>
      </c>
      <c r="Q1888" t="str">
        <f t="shared" si="176"/>
        <v>Positive ΔP</v>
      </c>
      <c r="R1888" t="str">
        <f t="shared" si="177"/>
        <v>Within Model #180 range</v>
      </c>
      <c r="S1888" s="4" t="str">
        <f t="shared" si="178"/>
        <v>Not measured</v>
      </c>
      <c r="T1888" t="s">
        <v>86</v>
      </c>
      <c r="U1888" s="8" t="s">
        <v>1005</v>
      </c>
      <c r="V1888" t="str">
        <f t="shared" si="179"/>
        <v>Tier 3</v>
      </c>
    </row>
    <row r="1889" spans="1:22">
      <c r="A1889" t="s">
        <v>2641</v>
      </c>
      <c r="B1889" t="s">
        <v>2382</v>
      </c>
      <c r="C1889" s="3">
        <v>46170.529513888891</v>
      </c>
      <c r="D1889" t="s">
        <v>2468</v>
      </c>
      <c r="E1889">
        <v>5</v>
      </c>
      <c r="F1889" s="4">
        <v>53.4</v>
      </c>
      <c r="G1889" s="4">
        <v>20.2</v>
      </c>
      <c r="H1889" s="4">
        <v>3.6</v>
      </c>
      <c r="I1889" s="4">
        <v>22.8</v>
      </c>
      <c r="J1889" s="4">
        <v>72</v>
      </c>
      <c r="K1889" s="4">
        <v>29.6</v>
      </c>
      <c r="L1889" s="4">
        <v>0.25</v>
      </c>
      <c r="M1889" s="4">
        <v>0.06</v>
      </c>
      <c r="N1889" t="s">
        <v>85</v>
      </c>
      <c r="O1889" s="4">
        <f t="shared" si="174"/>
        <v>0.93</v>
      </c>
      <c r="P1889" s="5">
        <f t="shared" si="175"/>
        <v>0.497</v>
      </c>
      <c r="Q1889" t="str">
        <f t="shared" si="176"/>
        <v>Positive ΔP</v>
      </c>
      <c r="R1889" t="str">
        <f t="shared" si="177"/>
        <v>Within Model #180 range</v>
      </c>
      <c r="S1889" s="4" t="str">
        <f t="shared" si="178"/>
        <v>Not measured</v>
      </c>
      <c r="T1889" t="s">
        <v>86</v>
      </c>
      <c r="U1889" s="8" t="s">
        <v>114</v>
      </c>
      <c r="V1889" t="str">
        <f t="shared" si="179"/>
        <v>Tier 3</v>
      </c>
    </row>
    <row r="1890" spans="1:22">
      <c r="A1890" t="s">
        <v>2642</v>
      </c>
      <c r="B1890" t="s">
        <v>2382</v>
      </c>
      <c r="C1890" s="3">
        <v>46176.475694444453</v>
      </c>
      <c r="D1890" t="s">
        <v>2383</v>
      </c>
      <c r="E1890">
        <v>6</v>
      </c>
      <c r="F1890" s="4">
        <v>13.2</v>
      </c>
      <c r="G1890" s="4">
        <v>10.1</v>
      </c>
      <c r="H1890" s="4">
        <v>2</v>
      </c>
      <c r="I1890" s="4">
        <v>74.7</v>
      </c>
      <c r="J1890" s="4">
        <v>74.7</v>
      </c>
      <c r="K1890" s="4">
        <v>29.31</v>
      </c>
      <c r="L1890" s="4">
        <v>0.08</v>
      </c>
      <c r="M1890" s="4">
        <v>0.02</v>
      </c>
      <c r="N1890" t="s">
        <v>85</v>
      </c>
      <c r="O1890" s="4">
        <f t="shared" si="174"/>
        <v>0.54</v>
      </c>
      <c r="P1890" s="5">
        <f t="shared" si="175"/>
        <v>7.0999999999999994E-2</v>
      </c>
      <c r="Q1890" t="str">
        <f t="shared" si="176"/>
        <v>Positive ΔP</v>
      </c>
      <c r="R1890" t="str">
        <f t="shared" si="177"/>
        <v>Within Model #180 range</v>
      </c>
      <c r="S1890" s="4" t="str">
        <f t="shared" si="178"/>
        <v>Not measured</v>
      </c>
      <c r="T1890" t="s">
        <v>86</v>
      </c>
      <c r="U1890" s="8" t="s">
        <v>824</v>
      </c>
      <c r="V1890" t="str">
        <f t="shared" si="179"/>
        <v>Tier 3</v>
      </c>
    </row>
    <row r="1891" spans="1:22">
      <c r="A1891" t="s">
        <v>2643</v>
      </c>
      <c r="B1891" t="s">
        <v>2382</v>
      </c>
      <c r="C1891" s="3">
        <v>46176.477430555547</v>
      </c>
      <c r="D1891" t="s">
        <v>2387</v>
      </c>
      <c r="E1891">
        <v>6</v>
      </c>
      <c r="F1891" s="4">
        <v>3.5</v>
      </c>
      <c r="G1891" s="4">
        <v>5.8</v>
      </c>
      <c r="H1891" s="4">
        <v>8.1</v>
      </c>
      <c r="I1891" s="4">
        <v>82.6</v>
      </c>
      <c r="J1891" s="4">
        <v>78</v>
      </c>
      <c r="K1891" s="4">
        <v>29.32</v>
      </c>
      <c r="L1891" s="4">
        <v>0.01</v>
      </c>
      <c r="M1891" s="4">
        <v>0.01</v>
      </c>
      <c r="N1891" t="s">
        <v>85</v>
      </c>
      <c r="O1891" s="4">
        <f t="shared" si="174"/>
        <v>0.38</v>
      </c>
      <c r="P1891" s="5">
        <f t="shared" si="175"/>
        <v>1.2999999999999999E-2</v>
      </c>
      <c r="Q1891" t="str">
        <f t="shared" si="176"/>
        <v>Positive ΔP</v>
      </c>
      <c r="R1891" t="str">
        <f t="shared" si="177"/>
        <v>Within Model #180 range</v>
      </c>
      <c r="S1891" s="4" t="str">
        <f t="shared" si="178"/>
        <v>Not measured</v>
      </c>
      <c r="T1891" t="s">
        <v>86</v>
      </c>
      <c r="U1891" s="8" t="s">
        <v>820</v>
      </c>
      <c r="V1891" t="str">
        <f t="shared" si="179"/>
        <v>Tier 3</v>
      </c>
    </row>
    <row r="1892" spans="1:22">
      <c r="A1892" t="s">
        <v>2644</v>
      </c>
      <c r="B1892" t="s">
        <v>2382</v>
      </c>
      <c r="C1892" s="3">
        <v>46176.479166666657</v>
      </c>
      <c r="D1892" t="s">
        <v>2389</v>
      </c>
      <c r="E1892">
        <v>6</v>
      </c>
      <c r="F1892" s="4">
        <v>2</v>
      </c>
      <c r="G1892" s="4">
        <v>6.6</v>
      </c>
      <c r="H1892" s="4">
        <v>5.7</v>
      </c>
      <c r="I1892" s="4">
        <v>85.7</v>
      </c>
      <c r="J1892" s="4">
        <v>76.2</v>
      </c>
      <c r="K1892" s="4">
        <v>29.33</v>
      </c>
      <c r="L1892" s="4">
        <v>0.01</v>
      </c>
      <c r="M1892" s="4">
        <v>0.01</v>
      </c>
      <c r="N1892" t="s">
        <v>85</v>
      </c>
      <c r="O1892" s="4">
        <f t="shared" si="174"/>
        <v>0.38</v>
      </c>
      <c r="P1892" s="5">
        <f t="shared" si="175"/>
        <v>8.0000000000000002E-3</v>
      </c>
      <c r="Q1892" t="str">
        <f t="shared" si="176"/>
        <v>Positive ΔP</v>
      </c>
      <c r="R1892" t="str">
        <f t="shared" si="177"/>
        <v>Within Model #180 range</v>
      </c>
      <c r="S1892" s="4" t="str">
        <f t="shared" si="178"/>
        <v>Not measured</v>
      </c>
      <c r="T1892" t="s">
        <v>86</v>
      </c>
      <c r="U1892" s="8" t="s">
        <v>816</v>
      </c>
      <c r="V1892" t="str">
        <f t="shared" si="179"/>
        <v>Tier 2</v>
      </c>
    </row>
    <row r="1893" spans="1:22">
      <c r="A1893" t="s">
        <v>2645</v>
      </c>
      <c r="B1893" t="s">
        <v>2382</v>
      </c>
      <c r="C1893" s="3">
        <v>46176.480902777781</v>
      </c>
      <c r="D1893" t="s">
        <v>2391</v>
      </c>
      <c r="E1893">
        <v>6</v>
      </c>
      <c r="F1893" s="4">
        <v>32</v>
      </c>
      <c r="G1893" s="4">
        <v>9.6999999999999993</v>
      </c>
      <c r="H1893" s="4">
        <v>1.6</v>
      </c>
      <c r="I1893" s="4">
        <v>56.7</v>
      </c>
      <c r="J1893" s="4">
        <v>77.099999999999994</v>
      </c>
      <c r="K1893" s="4">
        <v>29.34</v>
      </c>
      <c r="L1893" s="4">
        <v>0.16</v>
      </c>
      <c r="M1893" s="4">
        <v>0.04</v>
      </c>
      <c r="N1893" t="s">
        <v>85</v>
      </c>
      <c r="O1893" s="4">
        <f t="shared" si="174"/>
        <v>0.76</v>
      </c>
      <c r="P1893" s="5">
        <f t="shared" si="175"/>
        <v>0.24299999999999999</v>
      </c>
      <c r="Q1893" t="str">
        <f t="shared" si="176"/>
        <v>Positive ΔP</v>
      </c>
      <c r="R1893" t="str">
        <f t="shared" si="177"/>
        <v>Within Model #180 range</v>
      </c>
      <c r="S1893" s="4" t="str">
        <f t="shared" si="178"/>
        <v>Not measured</v>
      </c>
      <c r="T1893" t="s">
        <v>86</v>
      </c>
      <c r="U1893" s="8" t="s">
        <v>813</v>
      </c>
      <c r="V1893" t="str">
        <f t="shared" si="179"/>
        <v>Tier 3</v>
      </c>
    </row>
    <row r="1894" spans="1:22">
      <c r="A1894" t="s">
        <v>2646</v>
      </c>
      <c r="B1894" t="s">
        <v>2382</v>
      </c>
      <c r="C1894" s="3">
        <v>46176.482638888891</v>
      </c>
      <c r="D1894" t="s">
        <v>2393</v>
      </c>
      <c r="E1894">
        <v>6</v>
      </c>
      <c r="F1894" s="4">
        <v>2.6</v>
      </c>
      <c r="G1894" s="4">
        <v>5.2</v>
      </c>
      <c r="H1894" s="4">
        <v>7</v>
      </c>
      <c r="I1894" s="4">
        <v>85.2</v>
      </c>
      <c r="J1894" s="4">
        <v>77.5</v>
      </c>
      <c r="K1894" s="4">
        <v>29.34</v>
      </c>
      <c r="L1894" s="4">
        <v>0.01</v>
      </c>
      <c r="M1894" s="4">
        <v>0.01</v>
      </c>
      <c r="N1894" t="s">
        <v>85</v>
      </c>
      <c r="O1894" s="4">
        <f t="shared" si="174"/>
        <v>0.38</v>
      </c>
      <c r="P1894" s="5">
        <f t="shared" si="175"/>
        <v>0.01</v>
      </c>
      <c r="Q1894" t="str">
        <f t="shared" si="176"/>
        <v>Positive ΔP</v>
      </c>
      <c r="R1894" t="str">
        <f t="shared" si="177"/>
        <v>Within Model #180 range</v>
      </c>
      <c r="S1894" s="4" t="str">
        <f t="shared" si="178"/>
        <v>Not measured</v>
      </c>
      <c r="T1894" t="s">
        <v>86</v>
      </c>
      <c r="U1894" s="8" t="s">
        <v>813</v>
      </c>
      <c r="V1894" t="str">
        <f t="shared" si="179"/>
        <v>Tier 3</v>
      </c>
    </row>
    <row r="1895" spans="1:22">
      <c r="A1895" t="s">
        <v>2647</v>
      </c>
      <c r="B1895" t="s">
        <v>2382</v>
      </c>
      <c r="C1895" s="3">
        <v>46176.484375</v>
      </c>
      <c r="D1895" t="s">
        <v>2395</v>
      </c>
      <c r="E1895">
        <v>6</v>
      </c>
      <c r="F1895" s="4">
        <v>13.8</v>
      </c>
      <c r="G1895" s="4">
        <v>11.7</v>
      </c>
      <c r="H1895" s="4">
        <v>1.8</v>
      </c>
      <c r="I1895" s="4">
        <v>72.7</v>
      </c>
      <c r="J1895" s="4">
        <v>78</v>
      </c>
      <c r="K1895" s="4">
        <v>29.33</v>
      </c>
      <c r="L1895" s="4">
        <v>0.08</v>
      </c>
      <c r="M1895" s="4">
        <v>0.02</v>
      </c>
      <c r="N1895" t="s">
        <v>85</v>
      </c>
      <c r="O1895" s="4">
        <f t="shared" si="174"/>
        <v>0.54</v>
      </c>
      <c r="P1895" s="5">
        <f t="shared" si="175"/>
        <v>7.4999999999999997E-2</v>
      </c>
      <c r="Q1895" t="str">
        <f t="shared" si="176"/>
        <v>Positive ΔP</v>
      </c>
      <c r="R1895" t="str">
        <f t="shared" si="177"/>
        <v>Within Model #180 range</v>
      </c>
      <c r="S1895" s="4" t="str">
        <f t="shared" si="178"/>
        <v>Not measured</v>
      </c>
      <c r="T1895" t="s">
        <v>86</v>
      </c>
      <c r="U1895" s="8" t="s">
        <v>816</v>
      </c>
      <c r="V1895" t="str">
        <f t="shared" si="179"/>
        <v>Tier 3</v>
      </c>
    </row>
    <row r="1896" spans="1:22">
      <c r="A1896" t="s">
        <v>2648</v>
      </c>
      <c r="B1896" t="s">
        <v>2382</v>
      </c>
      <c r="C1896" s="3">
        <v>46176.486111111109</v>
      </c>
      <c r="D1896" t="s">
        <v>2397</v>
      </c>
      <c r="E1896">
        <v>6</v>
      </c>
      <c r="F1896" s="4">
        <v>0</v>
      </c>
      <c r="G1896" s="4">
        <v>6.9</v>
      </c>
      <c r="H1896" s="4">
        <v>7.3</v>
      </c>
      <c r="I1896" s="4">
        <v>85.8</v>
      </c>
      <c r="J1896" s="4">
        <v>77.900000000000006</v>
      </c>
      <c r="K1896" s="4">
        <v>29.32</v>
      </c>
      <c r="L1896" s="4">
        <v>0</v>
      </c>
      <c r="M1896" s="4">
        <v>0</v>
      </c>
      <c r="N1896" t="s">
        <v>85</v>
      </c>
      <c r="O1896" s="4">
        <f t="shared" si="174"/>
        <v>0</v>
      </c>
      <c r="P1896" s="5">
        <f t="shared" si="175"/>
        <v>0</v>
      </c>
      <c r="Q1896" t="str">
        <f t="shared" si="176"/>
        <v>Zero ΔP</v>
      </c>
      <c r="R1896" t="str">
        <f t="shared" si="177"/>
        <v>Zero / below detection</v>
      </c>
      <c r="S1896" s="4" t="str">
        <f t="shared" si="178"/>
        <v>Not measured</v>
      </c>
      <c r="T1896" t="s">
        <v>86</v>
      </c>
      <c r="U1896" s="8" t="s">
        <v>820</v>
      </c>
      <c r="V1896" t="str">
        <f t="shared" si="179"/>
        <v>Tier 1</v>
      </c>
    </row>
    <row r="1897" spans="1:22">
      <c r="A1897" t="s">
        <v>2649</v>
      </c>
      <c r="B1897" t="s">
        <v>2382</v>
      </c>
      <c r="C1897" s="3">
        <v>46176.487847222219</v>
      </c>
      <c r="D1897" t="s">
        <v>2399</v>
      </c>
      <c r="E1897">
        <v>6</v>
      </c>
      <c r="F1897" s="4">
        <v>0</v>
      </c>
      <c r="G1897" s="4">
        <v>5.0999999999999996</v>
      </c>
      <c r="H1897" s="4">
        <v>9.4</v>
      </c>
      <c r="I1897" s="4">
        <v>85.5</v>
      </c>
      <c r="J1897" s="4">
        <v>76.5</v>
      </c>
      <c r="K1897" s="4">
        <v>29.31</v>
      </c>
      <c r="L1897" s="4">
        <v>-0.01</v>
      </c>
      <c r="M1897" s="4">
        <v>-0.01</v>
      </c>
      <c r="N1897" t="s">
        <v>85</v>
      </c>
      <c r="O1897" s="4">
        <f t="shared" si="174"/>
        <v>0.38</v>
      </c>
      <c r="P1897" s="5">
        <f t="shared" si="175"/>
        <v>0</v>
      </c>
      <c r="Q1897" t="str">
        <f t="shared" si="176"/>
        <v>Negative ΔP</v>
      </c>
      <c r="R1897" t="str">
        <f t="shared" si="177"/>
        <v>Within Model #180 range</v>
      </c>
      <c r="S1897" s="4" t="str">
        <f t="shared" si="178"/>
        <v>Not measured</v>
      </c>
      <c r="T1897" t="s">
        <v>86</v>
      </c>
      <c r="U1897" s="8" t="s">
        <v>824</v>
      </c>
      <c r="V1897" t="str">
        <f t="shared" si="179"/>
        <v>Tier 1</v>
      </c>
    </row>
    <row r="1898" spans="1:22">
      <c r="A1898" t="s">
        <v>2650</v>
      </c>
      <c r="B1898" t="s">
        <v>2382</v>
      </c>
      <c r="C1898" s="3">
        <v>46176.489583333343</v>
      </c>
      <c r="D1898" t="s">
        <v>2401</v>
      </c>
      <c r="E1898">
        <v>6</v>
      </c>
      <c r="F1898" s="4">
        <v>0</v>
      </c>
      <c r="G1898" s="4">
        <v>4.2</v>
      </c>
      <c r="H1898" s="4">
        <v>10</v>
      </c>
      <c r="I1898" s="4">
        <v>85.8</v>
      </c>
      <c r="J1898" s="4">
        <v>76.2</v>
      </c>
      <c r="K1898" s="4">
        <v>29.3</v>
      </c>
      <c r="L1898" s="4">
        <v>-0.02</v>
      </c>
      <c r="M1898" s="4">
        <v>-0.01</v>
      </c>
      <c r="N1898" t="s">
        <v>85</v>
      </c>
      <c r="O1898" s="4">
        <f t="shared" si="174"/>
        <v>0.38</v>
      </c>
      <c r="P1898" s="5">
        <f t="shared" si="175"/>
        <v>0</v>
      </c>
      <c r="Q1898" t="str">
        <f t="shared" si="176"/>
        <v>Negative ΔP</v>
      </c>
      <c r="R1898" t="str">
        <f t="shared" si="177"/>
        <v>Within Model #180 range</v>
      </c>
      <c r="S1898" s="4" t="str">
        <f t="shared" si="178"/>
        <v>Not measured</v>
      </c>
      <c r="T1898" t="s">
        <v>86</v>
      </c>
      <c r="U1898" s="8" t="s">
        <v>827</v>
      </c>
      <c r="V1898" t="str">
        <f t="shared" si="179"/>
        <v>Tier 1</v>
      </c>
    </row>
    <row r="1899" spans="1:22">
      <c r="A1899" t="s">
        <v>2651</v>
      </c>
      <c r="B1899" t="s">
        <v>2382</v>
      </c>
      <c r="C1899" s="3">
        <v>46176.491319444453</v>
      </c>
      <c r="D1899" t="s">
        <v>2403</v>
      </c>
      <c r="E1899">
        <v>6</v>
      </c>
      <c r="F1899" s="4">
        <v>0.3</v>
      </c>
      <c r="G1899" s="4">
        <v>10.4</v>
      </c>
      <c r="H1899" s="4">
        <v>5.4</v>
      </c>
      <c r="I1899" s="4">
        <v>83.9</v>
      </c>
      <c r="J1899" s="4">
        <v>75.7</v>
      </c>
      <c r="K1899" s="4">
        <v>29.29</v>
      </c>
      <c r="L1899" s="4">
        <v>0</v>
      </c>
      <c r="M1899" s="4">
        <v>0</v>
      </c>
      <c r="N1899" t="s">
        <v>85</v>
      </c>
      <c r="O1899" s="4">
        <f t="shared" si="174"/>
        <v>0</v>
      </c>
      <c r="P1899" s="5">
        <f t="shared" si="175"/>
        <v>0</v>
      </c>
      <c r="Q1899" t="str">
        <f t="shared" si="176"/>
        <v>Zero ΔP</v>
      </c>
      <c r="R1899" t="str">
        <f t="shared" si="177"/>
        <v>Zero / below detection</v>
      </c>
      <c r="S1899" s="4" t="str">
        <f t="shared" si="178"/>
        <v>Not measured</v>
      </c>
      <c r="T1899" t="s">
        <v>86</v>
      </c>
      <c r="U1899" s="8" t="s">
        <v>831</v>
      </c>
      <c r="V1899" t="str">
        <f t="shared" si="179"/>
        <v>Tier 1</v>
      </c>
    </row>
    <row r="1900" spans="1:22">
      <c r="A1900" t="s">
        <v>2652</v>
      </c>
      <c r="B1900" t="s">
        <v>2382</v>
      </c>
      <c r="C1900" s="3">
        <v>46176.493055555547</v>
      </c>
      <c r="D1900" t="s">
        <v>2405</v>
      </c>
      <c r="E1900">
        <v>6</v>
      </c>
      <c r="F1900" s="4">
        <v>2.4</v>
      </c>
      <c r="G1900" s="4">
        <v>11.8</v>
      </c>
      <c r="H1900" s="4">
        <v>3.2</v>
      </c>
      <c r="I1900" s="4">
        <v>82.6</v>
      </c>
      <c r="J1900" s="4">
        <v>75.8</v>
      </c>
      <c r="K1900" s="4">
        <v>29.28</v>
      </c>
      <c r="L1900" s="4">
        <v>0.02</v>
      </c>
      <c r="M1900" s="4">
        <v>0.01</v>
      </c>
      <c r="N1900" t="s">
        <v>85</v>
      </c>
      <c r="O1900" s="4">
        <f t="shared" si="174"/>
        <v>0.38</v>
      </c>
      <c r="P1900" s="5">
        <f t="shared" si="175"/>
        <v>8.9999999999999993E-3</v>
      </c>
      <c r="Q1900" t="str">
        <f t="shared" si="176"/>
        <v>Positive ΔP</v>
      </c>
      <c r="R1900" t="str">
        <f t="shared" si="177"/>
        <v>Within Model #180 range</v>
      </c>
      <c r="S1900" s="4" t="str">
        <f t="shared" si="178"/>
        <v>Not measured</v>
      </c>
      <c r="T1900" t="s">
        <v>86</v>
      </c>
      <c r="U1900" s="8" t="s">
        <v>661</v>
      </c>
      <c r="V1900" t="str">
        <f t="shared" si="179"/>
        <v>Tier 2</v>
      </c>
    </row>
    <row r="1901" spans="1:22">
      <c r="A1901" t="s">
        <v>2653</v>
      </c>
      <c r="B1901" t="s">
        <v>2382</v>
      </c>
      <c r="C1901" s="3">
        <v>46176.494791666657</v>
      </c>
      <c r="D1901" t="s">
        <v>2407</v>
      </c>
      <c r="E1901">
        <v>6</v>
      </c>
      <c r="F1901" s="4">
        <v>62.1</v>
      </c>
      <c r="G1901" s="4">
        <v>21</v>
      </c>
      <c r="H1901" s="4">
        <v>1.8</v>
      </c>
      <c r="I1901" s="4">
        <v>15.1</v>
      </c>
      <c r="J1901" s="4">
        <v>76.099999999999994</v>
      </c>
      <c r="K1901" s="4">
        <v>29.27</v>
      </c>
      <c r="L1901" s="4">
        <v>0.3</v>
      </c>
      <c r="M1901" s="4">
        <v>7.0000000000000007E-2</v>
      </c>
      <c r="N1901" t="s">
        <v>85</v>
      </c>
      <c r="O1901" s="4">
        <f t="shared" si="174"/>
        <v>1.01</v>
      </c>
      <c r="P1901" s="5">
        <f t="shared" si="175"/>
        <v>0.627</v>
      </c>
      <c r="Q1901" t="str">
        <f t="shared" si="176"/>
        <v>Positive ΔP</v>
      </c>
      <c r="R1901" t="str">
        <f t="shared" si="177"/>
        <v>Within Model #180 range</v>
      </c>
      <c r="S1901" s="4" t="str">
        <f t="shared" si="178"/>
        <v>Not measured</v>
      </c>
      <c r="T1901" t="s">
        <v>86</v>
      </c>
      <c r="U1901" s="8" t="s">
        <v>666</v>
      </c>
      <c r="V1901" t="str">
        <f t="shared" si="179"/>
        <v>Tier 3</v>
      </c>
    </row>
    <row r="1902" spans="1:22">
      <c r="A1902" t="s">
        <v>2654</v>
      </c>
      <c r="B1902" t="s">
        <v>2382</v>
      </c>
      <c r="C1902" s="3">
        <v>46176.496527777781</v>
      </c>
      <c r="D1902" t="s">
        <v>2409</v>
      </c>
      <c r="E1902">
        <v>6</v>
      </c>
      <c r="F1902" s="4">
        <v>25.8</v>
      </c>
      <c r="G1902" s="4">
        <v>13.6</v>
      </c>
      <c r="H1902" s="4">
        <v>0</v>
      </c>
      <c r="I1902" s="4">
        <v>60.6</v>
      </c>
      <c r="J1902" s="4">
        <v>76.5</v>
      </c>
      <c r="K1902" s="4">
        <v>29.26</v>
      </c>
      <c r="L1902" s="4">
        <v>0.14000000000000001</v>
      </c>
      <c r="M1902" s="4">
        <v>0.03</v>
      </c>
      <c r="N1902" t="s">
        <v>85</v>
      </c>
      <c r="O1902" s="4">
        <f t="shared" si="174"/>
        <v>0.66</v>
      </c>
      <c r="P1902" s="5">
        <f t="shared" si="175"/>
        <v>0.17</v>
      </c>
      <c r="Q1902" t="str">
        <f t="shared" si="176"/>
        <v>Positive ΔP</v>
      </c>
      <c r="R1902" t="str">
        <f t="shared" si="177"/>
        <v>Within Model #180 range</v>
      </c>
      <c r="S1902" s="4" t="str">
        <f t="shared" si="178"/>
        <v>Not measured</v>
      </c>
      <c r="T1902" t="s">
        <v>86</v>
      </c>
      <c r="U1902" s="8" t="s">
        <v>656</v>
      </c>
      <c r="V1902" t="str">
        <f t="shared" si="179"/>
        <v>Tier 3</v>
      </c>
    </row>
    <row r="1903" spans="1:22">
      <c r="A1903" t="s">
        <v>2655</v>
      </c>
      <c r="B1903" t="s">
        <v>2382</v>
      </c>
      <c r="C1903" s="3">
        <v>46176.498263888891</v>
      </c>
      <c r="D1903" t="s">
        <v>2411</v>
      </c>
      <c r="E1903">
        <v>6</v>
      </c>
      <c r="F1903" s="4">
        <v>1.4</v>
      </c>
      <c r="G1903" s="4">
        <v>9.1</v>
      </c>
      <c r="H1903" s="4">
        <v>7</v>
      </c>
      <c r="I1903" s="4">
        <v>82.5</v>
      </c>
      <c r="J1903" s="4">
        <v>76.099999999999994</v>
      </c>
      <c r="K1903" s="4">
        <v>29.25</v>
      </c>
      <c r="L1903" s="4">
        <v>0</v>
      </c>
      <c r="M1903" s="4">
        <v>0</v>
      </c>
      <c r="N1903" t="s">
        <v>85</v>
      </c>
      <c r="O1903" s="4">
        <f t="shared" si="174"/>
        <v>0</v>
      </c>
      <c r="P1903" s="5">
        <f t="shared" si="175"/>
        <v>0</v>
      </c>
      <c r="Q1903" t="str">
        <f t="shared" si="176"/>
        <v>Zero ΔP</v>
      </c>
      <c r="R1903" t="str">
        <f t="shared" si="177"/>
        <v>Zero / below detection</v>
      </c>
      <c r="S1903" s="4" t="str">
        <f t="shared" si="178"/>
        <v>Not measured</v>
      </c>
      <c r="T1903" t="s">
        <v>86</v>
      </c>
      <c r="U1903" s="8" t="s">
        <v>844</v>
      </c>
      <c r="V1903" t="str">
        <f t="shared" si="179"/>
        <v>Tier 2</v>
      </c>
    </row>
    <row r="1904" spans="1:22">
      <c r="A1904" t="s">
        <v>2656</v>
      </c>
      <c r="B1904" t="s">
        <v>2382</v>
      </c>
      <c r="C1904" s="3">
        <v>46176.5</v>
      </c>
      <c r="D1904" t="s">
        <v>2413</v>
      </c>
      <c r="E1904">
        <v>6</v>
      </c>
      <c r="F1904" s="4">
        <v>38.6</v>
      </c>
      <c r="G1904" s="4">
        <v>14.5</v>
      </c>
      <c r="H1904" s="4">
        <v>0.5</v>
      </c>
      <c r="I1904" s="4">
        <v>46.4</v>
      </c>
      <c r="J1904" s="4">
        <v>76.3</v>
      </c>
      <c r="K1904" s="4">
        <v>29.24</v>
      </c>
      <c r="L1904" s="4">
        <v>0.2</v>
      </c>
      <c r="M1904" s="4">
        <v>0.05</v>
      </c>
      <c r="N1904" t="s">
        <v>85</v>
      </c>
      <c r="O1904" s="4">
        <f t="shared" si="174"/>
        <v>0.85</v>
      </c>
      <c r="P1904" s="5">
        <f t="shared" si="175"/>
        <v>0.32800000000000001</v>
      </c>
      <c r="Q1904" t="str">
        <f t="shared" si="176"/>
        <v>Positive ΔP</v>
      </c>
      <c r="R1904" t="str">
        <f t="shared" si="177"/>
        <v>Within Model #180 range</v>
      </c>
      <c r="S1904" s="4" t="str">
        <f t="shared" si="178"/>
        <v>Not measured</v>
      </c>
      <c r="T1904" t="s">
        <v>86</v>
      </c>
      <c r="U1904" s="8" t="s">
        <v>651</v>
      </c>
      <c r="V1904" t="str">
        <f t="shared" si="179"/>
        <v>Tier 3</v>
      </c>
    </row>
    <row r="1905" spans="1:22">
      <c r="A1905" t="s">
        <v>2657</v>
      </c>
      <c r="B1905" t="s">
        <v>2382</v>
      </c>
      <c r="C1905" s="3">
        <v>46176.501736111109</v>
      </c>
      <c r="D1905" t="s">
        <v>2415</v>
      </c>
      <c r="E1905">
        <v>6</v>
      </c>
      <c r="F1905" s="4">
        <v>1.8</v>
      </c>
      <c r="G1905" s="4">
        <v>0.1</v>
      </c>
      <c r="H1905" s="4">
        <v>18.5</v>
      </c>
      <c r="I1905" s="4">
        <v>79.599999999999994</v>
      </c>
      <c r="J1905" s="4">
        <v>74.5</v>
      </c>
      <c r="K1905" s="4">
        <v>29.23</v>
      </c>
      <c r="L1905" s="4">
        <v>-0.04</v>
      </c>
      <c r="M1905" s="4">
        <v>-0.01</v>
      </c>
      <c r="N1905" t="s">
        <v>85</v>
      </c>
      <c r="O1905" s="4">
        <f t="shared" si="174"/>
        <v>0.38</v>
      </c>
      <c r="P1905" s="5">
        <f t="shared" si="175"/>
        <v>7.0000000000000001E-3</v>
      </c>
      <c r="Q1905" t="str">
        <f t="shared" si="176"/>
        <v>Negative ΔP</v>
      </c>
      <c r="R1905" t="str">
        <f t="shared" si="177"/>
        <v>Within Model #180 range</v>
      </c>
      <c r="S1905" s="4" t="str">
        <f t="shared" si="178"/>
        <v>Not measured</v>
      </c>
      <c r="T1905" t="s">
        <v>86</v>
      </c>
      <c r="U1905" s="8" t="s">
        <v>103</v>
      </c>
      <c r="V1905" t="str">
        <f t="shared" si="179"/>
        <v>Tier 2</v>
      </c>
    </row>
    <row r="1906" spans="1:22">
      <c r="A1906" t="s">
        <v>2658</v>
      </c>
      <c r="B1906" t="s">
        <v>2382</v>
      </c>
      <c r="C1906" s="3">
        <v>46176.503472222219</v>
      </c>
      <c r="D1906" t="s">
        <v>2417</v>
      </c>
      <c r="E1906">
        <v>6</v>
      </c>
      <c r="F1906" s="4">
        <v>0.6</v>
      </c>
      <c r="G1906" s="4">
        <v>0.4</v>
      </c>
      <c r="H1906" s="4">
        <v>19.2</v>
      </c>
      <c r="I1906" s="4">
        <v>79.8</v>
      </c>
      <c r="J1906" s="4">
        <v>76.099999999999994</v>
      </c>
      <c r="K1906" s="4">
        <v>29.22</v>
      </c>
      <c r="L1906" s="4">
        <v>-0.05</v>
      </c>
      <c r="M1906" s="4">
        <v>-0.01</v>
      </c>
      <c r="N1906" t="s">
        <v>85</v>
      </c>
      <c r="O1906" s="4">
        <f t="shared" si="174"/>
        <v>0.38</v>
      </c>
      <c r="P1906" s="5">
        <f t="shared" si="175"/>
        <v>2E-3</v>
      </c>
      <c r="Q1906" t="str">
        <f t="shared" si="176"/>
        <v>Negative ΔP</v>
      </c>
      <c r="R1906" t="str">
        <f t="shared" si="177"/>
        <v>Within Model #180 range</v>
      </c>
      <c r="S1906" s="4" t="str">
        <f t="shared" si="178"/>
        <v>Not measured</v>
      </c>
      <c r="T1906" t="s">
        <v>86</v>
      </c>
      <c r="U1906" s="8" t="s">
        <v>648</v>
      </c>
      <c r="V1906" t="str">
        <f t="shared" si="179"/>
        <v>Tier 1</v>
      </c>
    </row>
    <row r="1907" spans="1:22">
      <c r="A1907" t="s">
        <v>2659</v>
      </c>
      <c r="B1907" t="s">
        <v>2382</v>
      </c>
      <c r="C1907" s="3">
        <v>46176.505208333343</v>
      </c>
      <c r="D1907" t="s">
        <v>2419</v>
      </c>
      <c r="E1907">
        <v>6</v>
      </c>
      <c r="F1907" s="4">
        <v>0.8</v>
      </c>
      <c r="G1907" s="4">
        <v>0.7</v>
      </c>
      <c r="H1907" s="4">
        <v>20.100000000000001</v>
      </c>
      <c r="I1907" s="4">
        <v>78.400000000000006</v>
      </c>
      <c r="J1907" s="4">
        <v>76.900000000000006</v>
      </c>
      <c r="K1907" s="4">
        <v>29.22</v>
      </c>
      <c r="L1907" s="4">
        <v>-0.05</v>
      </c>
      <c r="M1907" s="4">
        <v>-0.01</v>
      </c>
      <c r="N1907" t="s">
        <v>85</v>
      </c>
      <c r="O1907" s="4">
        <f t="shared" si="174"/>
        <v>0.38</v>
      </c>
      <c r="P1907" s="5">
        <f t="shared" si="175"/>
        <v>3.0000000000000001E-3</v>
      </c>
      <c r="Q1907" t="str">
        <f t="shared" si="176"/>
        <v>Negative ΔP</v>
      </c>
      <c r="R1907" t="str">
        <f t="shared" si="177"/>
        <v>Within Model #180 range</v>
      </c>
      <c r="S1907" s="4" t="str">
        <f t="shared" si="178"/>
        <v>Not measured</v>
      </c>
      <c r="T1907" t="s">
        <v>86</v>
      </c>
      <c r="U1907" s="8" t="s">
        <v>648</v>
      </c>
      <c r="V1907" t="str">
        <f t="shared" si="179"/>
        <v>Tier 1</v>
      </c>
    </row>
    <row r="1908" spans="1:22">
      <c r="A1908" t="s">
        <v>2660</v>
      </c>
      <c r="B1908" t="s">
        <v>2382</v>
      </c>
      <c r="C1908" s="3">
        <v>46176.506944444453</v>
      </c>
      <c r="D1908" t="s">
        <v>2421</v>
      </c>
      <c r="E1908">
        <v>6</v>
      </c>
      <c r="F1908" s="4">
        <v>3.3</v>
      </c>
      <c r="G1908" s="4">
        <v>1.3</v>
      </c>
      <c r="H1908" s="4">
        <v>16.8</v>
      </c>
      <c r="I1908" s="4">
        <v>78.599999999999994</v>
      </c>
      <c r="J1908" s="4">
        <v>77.099999999999994</v>
      </c>
      <c r="K1908" s="4">
        <v>29.23</v>
      </c>
      <c r="L1908" s="4">
        <v>-0.03</v>
      </c>
      <c r="M1908" s="4">
        <v>-0.01</v>
      </c>
      <c r="N1908" t="s">
        <v>85</v>
      </c>
      <c r="O1908" s="4">
        <f t="shared" si="174"/>
        <v>0.38</v>
      </c>
      <c r="P1908" s="5">
        <f t="shared" si="175"/>
        <v>1.2999999999999999E-2</v>
      </c>
      <c r="Q1908" t="str">
        <f t="shared" si="176"/>
        <v>Negative ΔP</v>
      </c>
      <c r="R1908" t="str">
        <f t="shared" si="177"/>
        <v>Within Model #180 range</v>
      </c>
      <c r="S1908" s="4" t="str">
        <f t="shared" si="178"/>
        <v>Not measured</v>
      </c>
      <c r="T1908" t="s">
        <v>86</v>
      </c>
      <c r="U1908" s="8" t="s">
        <v>103</v>
      </c>
      <c r="V1908" t="str">
        <f t="shared" si="179"/>
        <v>Tier 3</v>
      </c>
    </row>
    <row r="1909" spans="1:22">
      <c r="A1909" t="s">
        <v>2661</v>
      </c>
      <c r="B1909" t="s">
        <v>2382</v>
      </c>
      <c r="C1909" s="3">
        <v>46176.508680555547</v>
      </c>
      <c r="D1909" t="s">
        <v>2423</v>
      </c>
      <c r="E1909">
        <v>6</v>
      </c>
      <c r="F1909" s="4">
        <v>0.1</v>
      </c>
      <c r="G1909" s="4">
        <v>0</v>
      </c>
      <c r="H1909" s="4">
        <v>19.8</v>
      </c>
      <c r="I1909" s="4">
        <v>80.099999999999994</v>
      </c>
      <c r="J1909" s="4">
        <v>76.400000000000006</v>
      </c>
      <c r="K1909" s="4">
        <v>29.24</v>
      </c>
      <c r="L1909" s="4">
        <v>-0.05</v>
      </c>
      <c r="M1909" s="4">
        <v>-0.01</v>
      </c>
      <c r="N1909" t="s">
        <v>85</v>
      </c>
      <c r="O1909" s="4">
        <f t="shared" si="174"/>
        <v>0.38</v>
      </c>
      <c r="P1909" s="5">
        <f t="shared" si="175"/>
        <v>0</v>
      </c>
      <c r="Q1909" t="str">
        <f t="shared" si="176"/>
        <v>Negative ΔP</v>
      </c>
      <c r="R1909" t="str">
        <f t="shared" si="177"/>
        <v>Within Model #180 range</v>
      </c>
      <c r="S1909" s="4" t="str">
        <f t="shared" si="178"/>
        <v>Not measured</v>
      </c>
      <c r="T1909" t="s">
        <v>86</v>
      </c>
      <c r="U1909" s="8" t="s">
        <v>651</v>
      </c>
      <c r="V1909" t="str">
        <f t="shared" si="179"/>
        <v>Tier 1</v>
      </c>
    </row>
    <row r="1910" spans="1:22">
      <c r="A1910" t="s">
        <v>2662</v>
      </c>
      <c r="B1910" t="s">
        <v>2382</v>
      </c>
      <c r="C1910" s="3">
        <v>46176.510416666657</v>
      </c>
      <c r="D1910" t="s">
        <v>2425</v>
      </c>
      <c r="E1910">
        <v>6</v>
      </c>
      <c r="F1910" s="4">
        <v>0.1</v>
      </c>
      <c r="G1910" s="4">
        <v>0</v>
      </c>
      <c r="H1910" s="4">
        <v>20.399999999999999</v>
      </c>
      <c r="I1910" s="4">
        <v>79.5</v>
      </c>
      <c r="J1910" s="4">
        <v>76.900000000000006</v>
      </c>
      <c r="K1910" s="4">
        <v>29.25</v>
      </c>
      <c r="L1910" s="4">
        <v>-0.06</v>
      </c>
      <c r="M1910" s="4">
        <v>-0.01</v>
      </c>
      <c r="N1910" t="s">
        <v>85</v>
      </c>
      <c r="O1910" s="4">
        <f t="shared" si="174"/>
        <v>0.38</v>
      </c>
      <c r="P1910" s="5">
        <f t="shared" si="175"/>
        <v>0</v>
      </c>
      <c r="Q1910" t="str">
        <f t="shared" si="176"/>
        <v>Negative ΔP</v>
      </c>
      <c r="R1910" t="str">
        <f t="shared" si="177"/>
        <v>Within Model #180 range</v>
      </c>
      <c r="S1910" s="4" t="str">
        <f t="shared" si="178"/>
        <v>Not measured</v>
      </c>
      <c r="T1910" t="s">
        <v>86</v>
      </c>
      <c r="U1910" s="8" t="s">
        <v>844</v>
      </c>
      <c r="V1910" t="str">
        <f t="shared" si="179"/>
        <v>Tier 1</v>
      </c>
    </row>
    <row r="1911" spans="1:22">
      <c r="A1911" t="s">
        <v>2663</v>
      </c>
      <c r="B1911" t="s">
        <v>2382</v>
      </c>
      <c r="C1911" s="3">
        <v>46176.512152777781</v>
      </c>
      <c r="D1911" t="s">
        <v>2427</v>
      </c>
      <c r="E1911">
        <v>6</v>
      </c>
      <c r="F1911" s="4">
        <v>0.3</v>
      </c>
      <c r="G1911" s="4">
        <v>0</v>
      </c>
      <c r="H1911" s="4">
        <v>20.7</v>
      </c>
      <c r="I1911" s="4">
        <v>79</v>
      </c>
      <c r="J1911" s="4">
        <v>76.099999999999994</v>
      </c>
      <c r="K1911" s="4">
        <v>29.26</v>
      </c>
      <c r="L1911" s="4">
        <v>-0.06</v>
      </c>
      <c r="M1911" s="4">
        <v>-0.01</v>
      </c>
      <c r="N1911" t="s">
        <v>85</v>
      </c>
      <c r="O1911" s="4">
        <f t="shared" si="174"/>
        <v>0.38</v>
      </c>
      <c r="P1911" s="5">
        <f t="shared" si="175"/>
        <v>1E-3</v>
      </c>
      <c r="Q1911" t="str">
        <f t="shared" si="176"/>
        <v>Negative ΔP</v>
      </c>
      <c r="R1911" t="str">
        <f t="shared" si="177"/>
        <v>Within Model #180 range</v>
      </c>
      <c r="S1911" s="4" t="str">
        <f t="shared" si="178"/>
        <v>Not measured</v>
      </c>
      <c r="T1911" t="s">
        <v>86</v>
      </c>
      <c r="U1911" s="8" t="s">
        <v>656</v>
      </c>
      <c r="V1911" t="str">
        <f t="shared" si="179"/>
        <v>Tier 1</v>
      </c>
    </row>
    <row r="1912" spans="1:22">
      <c r="A1912" t="s">
        <v>2664</v>
      </c>
      <c r="B1912" t="s">
        <v>2382</v>
      </c>
      <c r="C1912" s="3">
        <v>46176.513888888891</v>
      </c>
      <c r="D1912" t="s">
        <v>2429</v>
      </c>
      <c r="E1912">
        <v>6</v>
      </c>
      <c r="F1912" s="4">
        <v>0.9</v>
      </c>
      <c r="G1912" s="4">
        <v>0</v>
      </c>
      <c r="H1912" s="4">
        <v>19.600000000000001</v>
      </c>
      <c r="I1912" s="4">
        <v>79.5</v>
      </c>
      <c r="J1912" s="4">
        <v>76.900000000000006</v>
      </c>
      <c r="K1912" s="4">
        <v>29.27</v>
      </c>
      <c r="L1912" s="4">
        <v>-0.05</v>
      </c>
      <c r="M1912" s="4">
        <v>-0.01</v>
      </c>
      <c r="N1912" t="s">
        <v>85</v>
      </c>
      <c r="O1912" s="4">
        <f t="shared" si="174"/>
        <v>0.38</v>
      </c>
      <c r="P1912" s="5">
        <f t="shared" si="175"/>
        <v>3.0000000000000001E-3</v>
      </c>
      <c r="Q1912" t="str">
        <f t="shared" si="176"/>
        <v>Negative ΔP</v>
      </c>
      <c r="R1912" t="str">
        <f t="shared" si="177"/>
        <v>Within Model #180 range</v>
      </c>
      <c r="S1912" s="4" t="str">
        <f t="shared" si="178"/>
        <v>Not measured</v>
      </c>
      <c r="T1912" t="s">
        <v>86</v>
      </c>
      <c r="U1912" s="8" t="s">
        <v>666</v>
      </c>
      <c r="V1912" t="str">
        <f t="shared" si="179"/>
        <v>Tier 1</v>
      </c>
    </row>
    <row r="1913" spans="1:22">
      <c r="A1913" t="s">
        <v>2665</v>
      </c>
      <c r="B1913" t="s">
        <v>2382</v>
      </c>
      <c r="C1913" s="3">
        <v>46176.515625</v>
      </c>
      <c r="D1913" t="s">
        <v>2431</v>
      </c>
      <c r="E1913">
        <v>6</v>
      </c>
      <c r="F1913" s="4">
        <v>2.4</v>
      </c>
      <c r="G1913" s="4">
        <v>0.1</v>
      </c>
      <c r="H1913" s="4">
        <v>18.399999999999999</v>
      </c>
      <c r="I1913" s="4">
        <v>79.099999999999994</v>
      </c>
      <c r="J1913" s="4">
        <v>77.8</v>
      </c>
      <c r="K1913" s="4">
        <v>29.28</v>
      </c>
      <c r="L1913" s="4">
        <v>-0.04</v>
      </c>
      <c r="M1913" s="4">
        <v>-0.01</v>
      </c>
      <c r="N1913" t="s">
        <v>85</v>
      </c>
      <c r="O1913" s="4">
        <f t="shared" si="174"/>
        <v>0.38</v>
      </c>
      <c r="P1913" s="5">
        <f t="shared" si="175"/>
        <v>8.9999999999999993E-3</v>
      </c>
      <c r="Q1913" t="str">
        <f t="shared" si="176"/>
        <v>Negative ΔP</v>
      </c>
      <c r="R1913" t="str">
        <f t="shared" si="177"/>
        <v>Within Model #180 range</v>
      </c>
      <c r="S1913" s="4" t="str">
        <f t="shared" si="178"/>
        <v>Not measured</v>
      </c>
      <c r="T1913" t="s">
        <v>86</v>
      </c>
      <c r="U1913" s="8" t="s">
        <v>661</v>
      </c>
      <c r="V1913" t="str">
        <f t="shared" si="179"/>
        <v>Tier 2</v>
      </c>
    </row>
    <row r="1914" spans="1:22">
      <c r="A1914" t="s">
        <v>2666</v>
      </c>
      <c r="B1914" t="s">
        <v>2382</v>
      </c>
      <c r="C1914" s="3">
        <v>46176.517361111109</v>
      </c>
      <c r="D1914" t="s">
        <v>2433</v>
      </c>
      <c r="E1914">
        <v>6</v>
      </c>
      <c r="F1914" s="4">
        <v>0.1</v>
      </c>
      <c r="G1914" s="4">
        <v>0</v>
      </c>
      <c r="H1914" s="4">
        <v>20.2</v>
      </c>
      <c r="I1914" s="4">
        <v>79.7</v>
      </c>
      <c r="J1914" s="4">
        <v>76.5</v>
      </c>
      <c r="K1914" s="4">
        <v>29.29</v>
      </c>
      <c r="L1914" s="4">
        <v>-0.06</v>
      </c>
      <c r="M1914" s="4">
        <v>-0.01</v>
      </c>
      <c r="N1914" t="s">
        <v>85</v>
      </c>
      <c r="O1914" s="4">
        <f t="shared" si="174"/>
        <v>0.38</v>
      </c>
      <c r="P1914" s="5">
        <f t="shared" si="175"/>
        <v>0</v>
      </c>
      <c r="Q1914" t="str">
        <f t="shared" si="176"/>
        <v>Negative ΔP</v>
      </c>
      <c r="R1914" t="str">
        <f t="shared" si="177"/>
        <v>Within Model #180 range</v>
      </c>
      <c r="S1914" s="4" t="str">
        <f t="shared" si="178"/>
        <v>Not measured</v>
      </c>
      <c r="T1914" t="s">
        <v>86</v>
      </c>
      <c r="U1914" s="8" t="s">
        <v>831</v>
      </c>
      <c r="V1914" t="str">
        <f t="shared" si="179"/>
        <v>Tier 1</v>
      </c>
    </row>
    <row r="1915" spans="1:22">
      <c r="A1915" t="s">
        <v>2667</v>
      </c>
      <c r="B1915" t="s">
        <v>2382</v>
      </c>
      <c r="C1915" s="3">
        <v>46176.519097222219</v>
      </c>
      <c r="D1915" t="s">
        <v>2435</v>
      </c>
      <c r="E1915">
        <v>6</v>
      </c>
      <c r="F1915" s="4">
        <v>0.1</v>
      </c>
      <c r="G1915" s="4">
        <v>0</v>
      </c>
      <c r="H1915" s="4">
        <v>20.5</v>
      </c>
      <c r="I1915" s="4">
        <v>79.400000000000006</v>
      </c>
      <c r="J1915" s="4">
        <v>76.599999999999994</v>
      </c>
      <c r="K1915" s="4">
        <v>29.3</v>
      </c>
      <c r="L1915" s="4">
        <v>-0.06</v>
      </c>
      <c r="M1915" s="4">
        <v>-0.01</v>
      </c>
      <c r="N1915" t="s">
        <v>85</v>
      </c>
      <c r="O1915" s="4">
        <f t="shared" si="174"/>
        <v>0.38</v>
      </c>
      <c r="P1915" s="5">
        <f t="shared" si="175"/>
        <v>0</v>
      </c>
      <c r="Q1915" t="str">
        <f t="shared" si="176"/>
        <v>Negative ΔP</v>
      </c>
      <c r="R1915" t="str">
        <f t="shared" si="177"/>
        <v>Within Model #180 range</v>
      </c>
      <c r="S1915" s="4" t="str">
        <f t="shared" si="178"/>
        <v>Not measured</v>
      </c>
      <c r="T1915" t="s">
        <v>86</v>
      </c>
      <c r="U1915" s="8" t="s">
        <v>827</v>
      </c>
      <c r="V1915" t="str">
        <f t="shared" si="179"/>
        <v>Tier 1</v>
      </c>
    </row>
    <row r="1916" spans="1:22">
      <c r="A1916" t="s">
        <v>2668</v>
      </c>
      <c r="B1916" t="s">
        <v>2382</v>
      </c>
      <c r="C1916" s="3">
        <v>46176.520833333343</v>
      </c>
      <c r="D1916" t="s">
        <v>2437</v>
      </c>
      <c r="E1916">
        <v>6</v>
      </c>
      <c r="F1916" s="4">
        <v>0.1</v>
      </c>
      <c r="G1916" s="4">
        <v>0.1</v>
      </c>
      <c r="H1916" s="4">
        <v>19.8</v>
      </c>
      <c r="I1916" s="4">
        <v>80</v>
      </c>
      <c r="J1916" s="4">
        <v>76.400000000000006</v>
      </c>
      <c r="K1916" s="4">
        <v>29.31</v>
      </c>
      <c r="L1916" s="4">
        <v>-0.05</v>
      </c>
      <c r="M1916" s="4">
        <v>-0.01</v>
      </c>
      <c r="N1916" t="s">
        <v>85</v>
      </c>
      <c r="O1916" s="4">
        <f t="shared" si="174"/>
        <v>0.38</v>
      </c>
      <c r="P1916" s="5">
        <f t="shared" si="175"/>
        <v>0</v>
      </c>
      <c r="Q1916" t="str">
        <f t="shared" si="176"/>
        <v>Negative ΔP</v>
      </c>
      <c r="R1916" t="str">
        <f t="shared" si="177"/>
        <v>Within Model #180 range</v>
      </c>
      <c r="S1916" s="4" t="str">
        <f t="shared" si="178"/>
        <v>Not measured</v>
      </c>
      <c r="T1916" t="s">
        <v>86</v>
      </c>
      <c r="U1916" s="8" t="s">
        <v>824</v>
      </c>
      <c r="V1916" t="str">
        <f t="shared" si="179"/>
        <v>Tier 1</v>
      </c>
    </row>
    <row r="1917" spans="1:22">
      <c r="A1917" t="s">
        <v>2669</v>
      </c>
      <c r="B1917" t="s">
        <v>2382</v>
      </c>
      <c r="C1917" s="3">
        <v>46176.522569444453</v>
      </c>
      <c r="D1917" t="s">
        <v>2439</v>
      </c>
      <c r="E1917">
        <v>6</v>
      </c>
      <c r="F1917" s="4">
        <v>1.7</v>
      </c>
      <c r="G1917" s="4">
        <v>0.1</v>
      </c>
      <c r="H1917" s="4">
        <v>17.2</v>
      </c>
      <c r="I1917" s="4">
        <v>81</v>
      </c>
      <c r="J1917" s="4">
        <v>76.900000000000006</v>
      </c>
      <c r="K1917" s="4">
        <v>29.3</v>
      </c>
      <c r="L1917" s="4">
        <v>-0.04</v>
      </c>
      <c r="M1917" s="4">
        <v>-0.01</v>
      </c>
      <c r="N1917" t="s">
        <v>85</v>
      </c>
      <c r="O1917" s="4">
        <f t="shared" si="174"/>
        <v>0.38</v>
      </c>
      <c r="P1917" s="5">
        <f t="shared" si="175"/>
        <v>6.0000000000000001E-3</v>
      </c>
      <c r="Q1917" t="str">
        <f t="shared" si="176"/>
        <v>Negative ΔP</v>
      </c>
      <c r="R1917" t="str">
        <f t="shared" si="177"/>
        <v>Within Model #180 range</v>
      </c>
      <c r="S1917" s="4" t="str">
        <f t="shared" si="178"/>
        <v>Not measured</v>
      </c>
      <c r="T1917" t="s">
        <v>86</v>
      </c>
      <c r="U1917" s="8" t="s">
        <v>827</v>
      </c>
      <c r="V1917" t="str">
        <f t="shared" si="179"/>
        <v>Tier 2</v>
      </c>
    </row>
    <row r="1918" spans="1:22">
      <c r="A1918" t="s">
        <v>2670</v>
      </c>
      <c r="B1918" t="s">
        <v>2382</v>
      </c>
      <c r="C1918" s="3">
        <v>46176.524305555547</v>
      </c>
      <c r="D1918" t="s">
        <v>2441</v>
      </c>
      <c r="E1918">
        <v>6</v>
      </c>
      <c r="F1918" s="4">
        <v>0.3</v>
      </c>
      <c r="G1918" s="4">
        <v>0.1</v>
      </c>
      <c r="H1918" s="4">
        <v>17.600000000000001</v>
      </c>
      <c r="I1918" s="4">
        <v>82</v>
      </c>
      <c r="J1918" s="4">
        <v>76.5</v>
      </c>
      <c r="K1918" s="4">
        <v>29.29</v>
      </c>
      <c r="L1918" s="4">
        <v>-0.04</v>
      </c>
      <c r="M1918" s="4">
        <v>-0.01</v>
      </c>
      <c r="N1918" t="s">
        <v>85</v>
      </c>
      <c r="O1918" s="4">
        <f t="shared" si="174"/>
        <v>0.38</v>
      </c>
      <c r="P1918" s="5">
        <f t="shared" si="175"/>
        <v>1E-3</v>
      </c>
      <c r="Q1918" t="str">
        <f t="shared" si="176"/>
        <v>Negative ΔP</v>
      </c>
      <c r="R1918" t="str">
        <f t="shared" si="177"/>
        <v>Within Model #180 range</v>
      </c>
      <c r="S1918" s="4" t="str">
        <f t="shared" si="178"/>
        <v>Not measured</v>
      </c>
      <c r="T1918" t="s">
        <v>86</v>
      </c>
      <c r="U1918" s="8" t="s">
        <v>831</v>
      </c>
      <c r="V1918" t="str">
        <f t="shared" si="179"/>
        <v>Tier 1</v>
      </c>
    </row>
    <row r="1919" spans="1:22">
      <c r="A1919" t="s">
        <v>2671</v>
      </c>
      <c r="B1919" t="s">
        <v>2382</v>
      </c>
      <c r="C1919" s="3">
        <v>46176.526041666657</v>
      </c>
      <c r="D1919" t="s">
        <v>2443</v>
      </c>
      <c r="E1919">
        <v>6</v>
      </c>
      <c r="F1919" s="4">
        <v>0.1</v>
      </c>
      <c r="G1919" s="4">
        <v>0.1</v>
      </c>
      <c r="H1919" s="4">
        <v>20.399999999999999</v>
      </c>
      <c r="I1919" s="4">
        <v>79.400000000000006</v>
      </c>
      <c r="J1919" s="4">
        <v>76.5</v>
      </c>
      <c r="K1919" s="4">
        <v>29.28</v>
      </c>
      <c r="L1919" s="4">
        <v>-0.06</v>
      </c>
      <c r="M1919" s="4">
        <v>-0.01</v>
      </c>
      <c r="N1919" t="s">
        <v>85</v>
      </c>
      <c r="O1919" s="4">
        <f t="shared" si="174"/>
        <v>0.38</v>
      </c>
      <c r="P1919" s="5">
        <f t="shared" si="175"/>
        <v>0</v>
      </c>
      <c r="Q1919" t="str">
        <f t="shared" si="176"/>
        <v>Negative ΔP</v>
      </c>
      <c r="R1919" t="str">
        <f t="shared" si="177"/>
        <v>Within Model #180 range</v>
      </c>
      <c r="S1919" s="4" t="str">
        <f t="shared" si="178"/>
        <v>Not measured</v>
      </c>
      <c r="T1919" t="s">
        <v>86</v>
      </c>
      <c r="U1919" s="8" t="s">
        <v>661</v>
      </c>
      <c r="V1919" t="str">
        <f t="shared" si="179"/>
        <v>Tier 1</v>
      </c>
    </row>
    <row r="1920" spans="1:22">
      <c r="A1920" t="s">
        <v>2672</v>
      </c>
      <c r="B1920" t="s">
        <v>2382</v>
      </c>
      <c r="C1920" s="3">
        <v>46176.527777777781</v>
      </c>
      <c r="D1920" t="s">
        <v>2445</v>
      </c>
      <c r="E1920">
        <v>6</v>
      </c>
      <c r="F1920" s="4">
        <v>46</v>
      </c>
      <c r="G1920" s="4">
        <v>15.4</v>
      </c>
      <c r="H1920" s="4">
        <v>2.6</v>
      </c>
      <c r="I1920" s="4">
        <v>36</v>
      </c>
      <c r="J1920" s="4">
        <v>77.599999999999994</v>
      </c>
      <c r="K1920" s="4">
        <v>29.27</v>
      </c>
      <c r="L1920" s="4">
        <v>0.22</v>
      </c>
      <c r="M1920" s="4">
        <v>0.05</v>
      </c>
      <c r="N1920" t="s">
        <v>85</v>
      </c>
      <c r="O1920" s="4">
        <f t="shared" si="174"/>
        <v>0.85</v>
      </c>
      <c r="P1920" s="5">
        <f t="shared" si="175"/>
        <v>0.39100000000000001</v>
      </c>
      <c r="Q1920" t="str">
        <f t="shared" si="176"/>
        <v>Positive ΔP</v>
      </c>
      <c r="R1920" t="str">
        <f t="shared" si="177"/>
        <v>Within Model #180 range</v>
      </c>
      <c r="S1920" s="4" t="str">
        <f t="shared" si="178"/>
        <v>Not measured</v>
      </c>
      <c r="T1920" t="s">
        <v>86</v>
      </c>
      <c r="U1920" s="8" t="s">
        <v>666</v>
      </c>
      <c r="V1920" t="str">
        <f t="shared" si="179"/>
        <v>Tier 3</v>
      </c>
    </row>
    <row r="1921" spans="1:22">
      <c r="A1921" t="s">
        <v>2673</v>
      </c>
      <c r="B1921" t="s">
        <v>2382</v>
      </c>
      <c r="C1921" s="3">
        <v>46176.529513888891</v>
      </c>
      <c r="D1921" t="s">
        <v>2447</v>
      </c>
      <c r="E1921">
        <v>6</v>
      </c>
      <c r="F1921" s="4">
        <v>0.1</v>
      </c>
      <c r="G1921" s="4">
        <v>1.3</v>
      </c>
      <c r="H1921" s="4">
        <v>14.8</v>
      </c>
      <c r="I1921" s="4">
        <v>83.8</v>
      </c>
      <c r="J1921" s="4">
        <v>77.599999999999994</v>
      </c>
      <c r="K1921" s="4">
        <v>29.26</v>
      </c>
      <c r="L1921" s="4">
        <v>-0.03</v>
      </c>
      <c r="M1921" s="4">
        <v>-0.01</v>
      </c>
      <c r="N1921" t="s">
        <v>85</v>
      </c>
      <c r="O1921" s="4">
        <f t="shared" si="174"/>
        <v>0.38</v>
      </c>
      <c r="P1921" s="5">
        <f t="shared" si="175"/>
        <v>0</v>
      </c>
      <c r="Q1921" t="str">
        <f t="shared" si="176"/>
        <v>Negative ΔP</v>
      </c>
      <c r="R1921" t="str">
        <f t="shared" si="177"/>
        <v>Within Model #180 range</v>
      </c>
      <c r="S1921" s="4" t="str">
        <f t="shared" si="178"/>
        <v>Not measured</v>
      </c>
      <c r="T1921" t="s">
        <v>86</v>
      </c>
      <c r="U1921" s="8" t="s">
        <v>656</v>
      </c>
      <c r="V1921" t="str">
        <f t="shared" si="179"/>
        <v>Tier 1</v>
      </c>
    </row>
    <row r="1922" spans="1:22">
      <c r="A1922" t="s">
        <v>2674</v>
      </c>
      <c r="B1922" t="s">
        <v>2382</v>
      </c>
      <c r="C1922" s="3">
        <v>46176.53125</v>
      </c>
      <c r="D1922" t="s">
        <v>2449</v>
      </c>
      <c r="E1922">
        <v>6</v>
      </c>
      <c r="F1922" s="4">
        <v>0.3</v>
      </c>
      <c r="G1922" s="4">
        <v>1</v>
      </c>
      <c r="H1922" s="4">
        <v>17.399999999999999</v>
      </c>
      <c r="I1922" s="4">
        <v>81.3</v>
      </c>
      <c r="J1922" s="4">
        <v>75.400000000000006</v>
      </c>
      <c r="K1922" s="4">
        <v>29.25</v>
      </c>
      <c r="L1922" s="4">
        <v>-0.04</v>
      </c>
      <c r="M1922" s="4">
        <v>-0.01</v>
      </c>
      <c r="N1922" t="s">
        <v>85</v>
      </c>
      <c r="O1922" s="4">
        <f t="shared" ref="O1922:O1985" si="180">IF(NOT(ISNUMBER(M1922)),"Not measured",IF(ABS(M1922)=0,0,IF(OR(ABS(M1922)&lt;0.01,ABS(M1922)&gt;24),"Not calculated",ROUND(3.8*SQRT(ABS(M1922)),2))))</f>
        <v>0.38</v>
      </c>
      <c r="P1922" s="5">
        <f t="shared" ref="P1922:P1985" si="181">IF(AND(ISNUMBER(O1922),ISNUMBER(F1922)),ROUND(O1922*F1922/100,3),IF(O1922="Not calculated","Not calculated","Not measured"))</f>
        <v>1E-3</v>
      </c>
      <c r="Q1922" t="str">
        <f t="shared" ref="Q1922:Q1985" si="182">IF(NOT(ISNUMBER(M1922)),"Not measured",IF(M1922&gt;0,"Positive ΔP",IF(M1922&lt;0,"Negative ΔP","Zero ΔP")))</f>
        <v>Negative ΔP</v>
      </c>
      <c r="R1922" t="str">
        <f t="shared" ref="R1922:R1985" si="183">IF(NOT(ISNUMBER(M1922)),"Not measured",IF(ABS(M1922)=0,"Zero / below detection",IF(ABS(M1922)&lt;0.01,"Below table minimum",IF(ABS(M1922)&gt;24,"Above table maximum",IF(3.8*SQRT(ABS(M1922))&gt;10,"Above recommended range","Within Model #180 range")))))</f>
        <v>Within Model #180 range</v>
      </c>
      <c r="S1922" s="4" t="str">
        <f t="shared" ref="S1922:S1985" si="184">IF(AND(ISNUMBER(N1922),ISNUMBER(O1922)),ROUND(N1922-O1922,2),IF(O1922="Not calculated","Not calculated","Not measured"))</f>
        <v>Not measured</v>
      </c>
      <c r="T1922" t="s">
        <v>86</v>
      </c>
      <c r="U1922" s="8" t="s">
        <v>844</v>
      </c>
      <c r="V1922" t="str">
        <f t="shared" ref="V1922:V1985" si="185">IF(NOT(ISNUMBER(F1922)),"Not Classified",IF(F1922&lt;=1.25,"Tier 1",IF(F1922&lt;2.5,"Tier 2","Tier 3")))</f>
        <v>Tier 1</v>
      </c>
    </row>
    <row r="1923" spans="1:22">
      <c r="A1923" t="s">
        <v>2675</v>
      </c>
      <c r="B1923" t="s">
        <v>2382</v>
      </c>
      <c r="C1923" s="3">
        <v>46176.532986111109</v>
      </c>
      <c r="D1923" t="s">
        <v>2451</v>
      </c>
      <c r="E1923">
        <v>6</v>
      </c>
      <c r="F1923" s="4">
        <v>0.8</v>
      </c>
      <c r="G1923" s="4">
        <v>1.2</v>
      </c>
      <c r="H1923" s="4">
        <v>17.5</v>
      </c>
      <c r="I1923" s="4">
        <v>80.5</v>
      </c>
      <c r="J1923" s="4">
        <v>75</v>
      </c>
      <c r="K1923" s="4">
        <v>29.24</v>
      </c>
      <c r="L1923" s="4">
        <v>-0.04</v>
      </c>
      <c r="M1923" s="4">
        <v>-0.01</v>
      </c>
      <c r="N1923" t="s">
        <v>85</v>
      </c>
      <c r="O1923" s="4">
        <f t="shared" si="180"/>
        <v>0.38</v>
      </c>
      <c r="P1923" s="5">
        <f t="shared" si="181"/>
        <v>3.0000000000000001E-3</v>
      </c>
      <c r="Q1923" t="str">
        <f t="shared" si="182"/>
        <v>Negative ΔP</v>
      </c>
      <c r="R1923" t="str">
        <f t="shared" si="183"/>
        <v>Within Model #180 range</v>
      </c>
      <c r="S1923" s="4" t="str">
        <f t="shared" si="184"/>
        <v>Not measured</v>
      </c>
      <c r="T1923" t="s">
        <v>86</v>
      </c>
      <c r="U1923" s="8" t="s">
        <v>651</v>
      </c>
      <c r="V1923" t="str">
        <f t="shared" si="185"/>
        <v>Tier 1</v>
      </c>
    </row>
    <row r="1924" spans="1:22">
      <c r="A1924" t="s">
        <v>2676</v>
      </c>
      <c r="B1924" t="s">
        <v>2382</v>
      </c>
      <c r="C1924" s="3">
        <v>46176.534722222219</v>
      </c>
      <c r="D1924" t="s">
        <v>2454</v>
      </c>
      <c r="E1924">
        <v>6</v>
      </c>
      <c r="F1924" s="4">
        <v>1.3</v>
      </c>
      <c r="G1924" s="4">
        <v>1.1000000000000001</v>
      </c>
      <c r="H1924" s="4">
        <v>4.3</v>
      </c>
      <c r="I1924" s="4">
        <v>93.3</v>
      </c>
      <c r="J1924" s="4">
        <v>76.2</v>
      </c>
      <c r="K1924" s="4">
        <v>29.23</v>
      </c>
      <c r="L1924" s="4">
        <v>0.01</v>
      </c>
      <c r="M1924" s="4">
        <v>0.01</v>
      </c>
      <c r="N1924" t="s">
        <v>85</v>
      </c>
      <c r="O1924" s="4">
        <f t="shared" si="180"/>
        <v>0.38</v>
      </c>
      <c r="P1924" s="5">
        <f t="shared" si="181"/>
        <v>5.0000000000000001E-3</v>
      </c>
      <c r="Q1924" t="str">
        <f t="shared" si="182"/>
        <v>Positive ΔP</v>
      </c>
      <c r="R1924" t="str">
        <f t="shared" si="183"/>
        <v>Within Model #180 range</v>
      </c>
      <c r="S1924" s="4" t="str">
        <f t="shared" si="184"/>
        <v>Not measured</v>
      </c>
      <c r="T1924" t="s">
        <v>86</v>
      </c>
      <c r="U1924" s="8" t="s">
        <v>103</v>
      </c>
      <c r="V1924" t="str">
        <f t="shared" si="185"/>
        <v>Tier 2</v>
      </c>
    </row>
    <row r="1925" spans="1:22">
      <c r="A1925" t="s">
        <v>2677</v>
      </c>
      <c r="B1925" t="s">
        <v>2382</v>
      </c>
      <c r="C1925" s="3">
        <v>46176.536458333343</v>
      </c>
      <c r="D1925" t="s">
        <v>2456</v>
      </c>
      <c r="E1925">
        <v>6</v>
      </c>
      <c r="F1925" s="4">
        <v>64.8</v>
      </c>
      <c r="G1925" s="4">
        <v>27.6</v>
      </c>
      <c r="H1925" s="4">
        <v>0.8</v>
      </c>
      <c r="I1925" s="4">
        <v>6.8</v>
      </c>
      <c r="J1925" s="4">
        <v>73.900000000000006</v>
      </c>
      <c r="K1925" s="4">
        <v>29.22</v>
      </c>
      <c r="L1925" s="4">
        <v>0.31</v>
      </c>
      <c r="M1925" s="4">
        <v>7.0000000000000007E-2</v>
      </c>
      <c r="N1925" t="s">
        <v>85</v>
      </c>
      <c r="O1925" s="4">
        <f t="shared" si="180"/>
        <v>1.01</v>
      </c>
      <c r="P1925" s="5">
        <f t="shared" si="181"/>
        <v>0.65400000000000003</v>
      </c>
      <c r="Q1925" t="str">
        <f t="shared" si="182"/>
        <v>Positive ΔP</v>
      </c>
      <c r="R1925" t="str">
        <f t="shared" si="183"/>
        <v>Within Model #180 range</v>
      </c>
      <c r="S1925" s="4" t="str">
        <f t="shared" si="184"/>
        <v>Not measured</v>
      </c>
      <c r="T1925" t="s">
        <v>86</v>
      </c>
      <c r="U1925" s="8" t="s">
        <v>648</v>
      </c>
      <c r="V1925" t="str">
        <f t="shared" si="185"/>
        <v>Tier 3</v>
      </c>
    </row>
    <row r="1926" spans="1:22">
      <c r="A1926" t="s">
        <v>2678</v>
      </c>
      <c r="B1926" t="s">
        <v>2382</v>
      </c>
      <c r="C1926" s="3">
        <v>46176.538194444453</v>
      </c>
      <c r="D1926" t="s">
        <v>2458</v>
      </c>
      <c r="E1926">
        <v>6</v>
      </c>
      <c r="F1926" s="4">
        <v>44.5</v>
      </c>
      <c r="G1926" s="4">
        <v>22.1</v>
      </c>
      <c r="H1926" s="4">
        <v>3.5</v>
      </c>
      <c r="I1926" s="4">
        <v>29.9</v>
      </c>
      <c r="J1926" s="4">
        <v>74.099999999999994</v>
      </c>
      <c r="K1926" s="4">
        <v>29.21</v>
      </c>
      <c r="L1926" s="4">
        <v>0.21</v>
      </c>
      <c r="M1926" s="4">
        <v>0.05</v>
      </c>
      <c r="N1926" t="s">
        <v>85</v>
      </c>
      <c r="O1926" s="4">
        <f t="shared" si="180"/>
        <v>0.85</v>
      </c>
      <c r="P1926" s="5">
        <f t="shared" si="181"/>
        <v>0.378</v>
      </c>
      <c r="Q1926" t="str">
        <f t="shared" si="182"/>
        <v>Positive ΔP</v>
      </c>
      <c r="R1926" t="str">
        <f t="shared" si="183"/>
        <v>Within Model #180 range</v>
      </c>
      <c r="S1926" s="4" t="str">
        <f t="shared" si="184"/>
        <v>Not measured</v>
      </c>
      <c r="T1926" t="s">
        <v>86</v>
      </c>
      <c r="U1926" s="8" t="s">
        <v>1961</v>
      </c>
      <c r="V1926" t="str">
        <f t="shared" si="185"/>
        <v>Tier 3</v>
      </c>
    </row>
    <row r="1927" spans="1:22">
      <c r="A1927" t="s">
        <v>2679</v>
      </c>
      <c r="B1927" t="s">
        <v>2382</v>
      </c>
      <c r="C1927" s="3">
        <v>46176.539930555547</v>
      </c>
      <c r="D1927" t="s">
        <v>2460</v>
      </c>
      <c r="E1927">
        <v>6</v>
      </c>
      <c r="F1927" s="4">
        <v>59.2</v>
      </c>
      <c r="G1927" s="4">
        <v>18.899999999999999</v>
      </c>
      <c r="H1927" s="4">
        <v>3.2</v>
      </c>
      <c r="I1927" s="4">
        <v>18.7</v>
      </c>
      <c r="J1927" s="4">
        <v>75.7</v>
      </c>
      <c r="K1927" s="4">
        <v>29.2</v>
      </c>
      <c r="L1927" s="4">
        <v>0.28000000000000003</v>
      </c>
      <c r="M1927" s="4">
        <v>7.0000000000000007E-2</v>
      </c>
      <c r="N1927" t="s">
        <v>85</v>
      </c>
      <c r="O1927" s="4">
        <f t="shared" si="180"/>
        <v>1.01</v>
      </c>
      <c r="P1927" s="5">
        <f t="shared" si="181"/>
        <v>0.59799999999999998</v>
      </c>
      <c r="Q1927" t="str">
        <f t="shared" si="182"/>
        <v>Positive ΔP</v>
      </c>
      <c r="R1927" t="str">
        <f t="shared" si="183"/>
        <v>Within Model #180 range</v>
      </c>
      <c r="S1927" s="4" t="str">
        <f t="shared" si="184"/>
        <v>Not measured</v>
      </c>
      <c r="T1927" t="s">
        <v>86</v>
      </c>
      <c r="U1927" s="8" t="s">
        <v>2070</v>
      </c>
      <c r="V1927" t="str">
        <f t="shared" si="185"/>
        <v>Tier 3</v>
      </c>
    </row>
    <row r="1928" spans="1:22">
      <c r="A1928" t="s">
        <v>2680</v>
      </c>
      <c r="B1928" t="s">
        <v>2382</v>
      </c>
      <c r="C1928" s="3">
        <v>46176.541666666657</v>
      </c>
      <c r="D1928" t="s">
        <v>2462</v>
      </c>
      <c r="E1928">
        <v>6</v>
      </c>
      <c r="F1928" s="4">
        <v>60.1</v>
      </c>
      <c r="G1928" s="4">
        <v>31.5</v>
      </c>
      <c r="H1928" s="4">
        <v>1.9</v>
      </c>
      <c r="I1928" s="4">
        <v>12.3</v>
      </c>
      <c r="J1928" s="4">
        <v>75.7</v>
      </c>
      <c r="K1928" s="4">
        <v>29.19</v>
      </c>
      <c r="L1928" s="4">
        <v>0.28999999999999998</v>
      </c>
      <c r="M1928" s="4">
        <v>7.0000000000000007E-2</v>
      </c>
      <c r="N1928" t="s">
        <v>85</v>
      </c>
      <c r="O1928" s="4">
        <f t="shared" si="180"/>
        <v>1.01</v>
      </c>
      <c r="P1928" s="5">
        <f t="shared" si="181"/>
        <v>0.60699999999999998</v>
      </c>
      <c r="Q1928" t="str">
        <f t="shared" si="182"/>
        <v>Positive ΔP</v>
      </c>
      <c r="R1928" t="str">
        <f t="shared" si="183"/>
        <v>Within Model #180 range</v>
      </c>
      <c r="S1928" s="4" t="str">
        <f t="shared" si="184"/>
        <v>Not measured</v>
      </c>
      <c r="T1928" t="s">
        <v>86</v>
      </c>
      <c r="U1928" s="8" t="s">
        <v>2073</v>
      </c>
      <c r="V1928" t="str">
        <f t="shared" si="185"/>
        <v>Tier 3</v>
      </c>
    </row>
    <row r="1929" spans="1:22">
      <c r="A1929" t="s">
        <v>2681</v>
      </c>
      <c r="B1929" t="s">
        <v>2382</v>
      </c>
      <c r="C1929" s="3">
        <v>46176.543402777781</v>
      </c>
      <c r="D1929" t="s">
        <v>2464</v>
      </c>
      <c r="E1929">
        <v>6</v>
      </c>
      <c r="F1929" s="4">
        <v>57.4</v>
      </c>
      <c r="G1929" s="4">
        <v>35</v>
      </c>
      <c r="H1929" s="4">
        <v>0</v>
      </c>
      <c r="I1929" s="4">
        <v>7.6</v>
      </c>
      <c r="J1929" s="4">
        <v>76.099999999999994</v>
      </c>
      <c r="K1929" s="4">
        <v>29.2</v>
      </c>
      <c r="L1929" s="4">
        <v>0.28000000000000003</v>
      </c>
      <c r="M1929" s="4">
        <v>7.0000000000000007E-2</v>
      </c>
      <c r="N1929" t="s">
        <v>85</v>
      </c>
      <c r="O1929" s="4">
        <f t="shared" si="180"/>
        <v>1.01</v>
      </c>
      <c r="P1929" s="5">
        <f t="shared" si="181"/>
        <v>0.57999999999999996</v>
      </c>
      <c r="Q1929" t="str">
        <f t="shared" si="182"/>
        <v>Positive ΔP</v>
      </c>
      <c r="R1929" t="str">
        <f t="shared" si="183"/>
        <v>Within Model #180 range</v>
      </c>
      <c r="S1929" s="4" t="str">
        <f t="shared" si="184"/>
        <v>Not measured</v>
      </c>
      <c r="T1929" t="s">
        <v>86</v>
      </c>
      <c r="U1929" s="8" t="s">
        <v>2070</v>
      </c>
      <c r="V1929" t="str">
        <f t="shared" si="185"/>
        <v>Tier 3</v>
      </c>
    </row>
    <row r="1930" spans="1:22">
      <c r="A1930" t="s">
        <v>2682</v>
      </c>
      <c r="B1930" t="s">
        <v>2382</v>
      </c>
      <c r="C1930" s="3">
        <v>46176.545138888891</v>
      </c>
      <c r="D1930" t="s">
        <v>2466</v>
      </c>
      <c r="E1930">
        <v>6</v>
      </c>
      <c r="F1930" s="4">
        <v>58.7</v>
      </c>
      <c r="G1930" s="4">
        <v>23.5</v>
      </c>
      <c r="H1930" s="4">
        <v>1.8</v>
      </c>
      <c r="I1930" s="4">
        <v>16</v>
      </c>
      <c r="J1930" s="4">
        <v>76.5</v>
      </c>
      <c r="K1930" s="4">
        <v>29.21</v>
      </c>
      <c r="L1930" s="4">
        <v>0.28000000000000003</v>
      </c>
      <c r="M1930" s="4">
        <v>7.0000000000000007E-2</v>
      </c>
      <c r="N1930" t="s">
        <v>85</v>
      </c>
      <c r="O1930" s="4">
        <f t="shared" si="180"/>
        <v>1.01</v>
      </c>
      <c r="P1930" s="5">
        <f t="shared" si="181"/>
        <v>0.59299999999999997</v>
      </c>
      <c r="Q1930" t="str">
        <f t="shared" si="182"/>
        <v>Positive ΔP</v>
      </c>
      <c r="R1930" t="str">
        <f t="shared" si="183"/>
        <v>Within Model #180 range</v>
      </c>
      <c r="S1930" s="4" t="str">
        <f t="shared" si="184"/>
        <v>Not measured</v>
      </c>
      <c r="T1930" t="s">
        <v>86</v>
      </c>
      <c r="U1930" s="8" t="s">
        <v>1961</v>
      </c>
      <c r="V1930" t="str">
        <f t="shared" si="185"/>
        <v>Tier 3</v>
      </c>
    </row>
    <row r="1931" spans="1:22">
      <c r="A1931" t="s">
        <v>2683</v>
      </c>
      <c r="B1931" t="s">
        <v>2382</v>
      </c>
      <c r="C1931" s="3">
        <v>46176.546875</v>
      </c>
      <c r="D1931" t="s">
        <v>2468</v>
      </c>
      <c r="E1931">
        <v>6</v>
      </c>
      <c r="F1931" s="4">
        <v>39.200000000000003</v>
      </c>
      <c r="G1931" s="4">
        <v>15.1</v>
      </c>
      <c r="H1931" s="4">
        <v>7</v>
      </c>
      <c r="I1931" s="4">
        <v>38.700000000000003</v>
      </c>
      <c r="J1931" s="4">
        <v>77.2</v>
      </c>
      <c r="K1931" s="4">
        <v>29.22</v>
      </c>
      <c r="L1931" s="4">
        <v>0.17</v>
      </c>
      <c r="M1931" s="4">
        <v>0.04</v>
      </c>
      <c r="N1931" t="s">
        <v>85</v>
      </c>
      <c r="O1931" s="4">
        <f t="shared" si="180"/>
        <v>0.76</v>
      </c>
      <c r="P1931" s="5">
        <f t="shared" si="181"/>
        <v>0.29799999999999999</v>
      </c>
      <c r="Q1931" t="str">
        <f t="shared" si="182"/>
        <v>Positive ΔP</v>
      </c>
      <c r="R1931" t="str">
        <f t="shared" si="183"/>
        <v>Within Model #180 range</v>
      </c>
      <c r="S1931" s="4" t="str">
        <f t="shared" si="184"/>
        <v>Not measured</v>
      </c>
      <c r="T1931" t="s">
        <v>86</v>
      </c>
      <c r="U1931" s="8" t="s">
        <v>648</v>
      </c>
      <c r="V1931" t="str">
        <f t="shared" si="185"/>
        <v>Tier 3</v>
      </c>
    </row>
    <row r="1932" spans="1:22">
      <c r="A1932" t="s">
        <v>2684</v>
      </c>
      <c r="B1932" t="s">
        <v>2382</v>
      </c>
      <c r="C1932" s="3">
        <v>46234.424305555563</v>
      </c>
      <c r="D1932" t="s">
        <v>2383</v>
      </c>
      <c r="E1932">
        <v>7</v>
      </c>
      <c r="F1932" s="4">
        <v>11.7</v>
      </c>
      <c r="G1932" s="4">
        <v>9.1</v>
      </c>
      <c r="H1932" s="4">
        <v>1.8</v>
      </c>
      <c r="I1932" s="4">
        <v>77.400000000000006</v>
      </c>
      <c r="J1932" s="4">
        <v>74.400000000000006</v>
      </c>
      <c r="K1932" s="4">
        <v>29.31</v>
      </c>
      <c r="L1932" s="4">
        <v>7.0000000000000007E-2</v>
      </c>
      <c r="M1932" s="4">
        <v>0.02</v>
      </c>
      <c r="N1932" t="s">
        <v>85</v>
      </c>
      <c r="O1932" s="4">
        <f t="shared" si="180"/>
        <v>0.54</v>
      </c>
      <c r="P1932" s="5">
        <f t="shared" si="181"/>
        <v>6.3E-2</v>
      </c>
      <c r="Q1932" t="str">
        <f t="shared" si="182"/>
        <v>Positive ΔP</v>
      </c>
      <c r="R1932" t="str">
        <f t="shared" si="183"/>
        <v>Within Model #180 range</v>
      </c>
      <c r="S1932" s="4" t="str">
        <f t="shared" si="184"/>
        <v>Not measured</v>
      </c>
      <c r="T1932" t="s">
        <v>86</v>
      </c>
      <c r="U1932" s="8" t="s">
        <v>824</v>
      </c>
      <c r="V1932" t="str">
        <f t="shared" si="185"/>
        <v>Tier 3</v>
      </c>
    </row>
    <row r="1933" spans="1:22">
      <c r="A1933" t="s">
        <v>2685</v>
      </c>
      <c r="B1933" t="s">
        <v>2382</v>
      </c>
      <c r="C1933" s="3">
        <v>46234.427083333343</v>
      </c>
      <c r="D1933" t="s">
        <v>2387</v>
      </c>
      <c r="E1933">
        <v>7</v>
      </c>
      <c r="F1933" s="4">
        <v>3.2</v>
      </c>
      <c r="G1933" s="4">
        <v>5.2</v>
      </c>
      <c r="H1933" s="4">
        <v>7.4</v>
      </c>
      <c r="I1933" s="4">
        <v>84.2</v>
      </c>
      <c r="J1933" s="4">
        <v>78.2</v>
      </c>
      <c r="K1933" s="4">
        <v>29.31</v>
      </c>
      <c r="L1933" s="4">
        <v>0.01</v>
      </c>
      <c r="M1933" s="4">
        <v>0.01</v>
      </c>
      <c r="N1933" t="s">
        <v>85</v>
      </c>
      <c r="O1933" s="4">
        <f t="shared" si="180"/>
        <v>0.38</v>
      </c>
      <c r="P1933" s="5">
        <f t="shared" si="181"/>
        <v>1.2E-2</v>
      </c>
      <c r="Q1933" t="str">
        <f t="shared" si="182"/>
        <v>Positive ΔP</v>
      </c>
      <c r="R1933" t="str">
        <f t="shared" si="183"/>
        <v>Within Model #180 range</v>
      </c>
      <c r="S1933" s="4" t="str">
        <f t="shared" si="184"/>
        <v>Not measured</v>
      </c>
      <c r="T1933" t="s">
        <v>86</v>
      </c>
      <c r="U1933" s="8" t="s">
        <v>824</v>
      </c>
      <c r="V1933" t="str">
        <f t="shared" si="185"/>
        <v>Tier 3</v>
      </c>
    </row>
    <row r="1934" spans="1:22">
      <c r="A1934" t="s">
        <v>2686</v>
      </c>
      <c r="B1934" t="s">
        <v>2382</v>
      </c>
      <c r="C1934" s="3">
        <v>46234.429166666669</v>
      </c>
      <c r="D1934" t="s">
        <v>2389</v>
      </c>
      <c r="E1934">
        <v>7</v>
      </c>
      <c r="F1934" s="4">
        <v>1.8</v>
      </c>
      <c r="G1934" s="4">
        <v>5.9</v>
      </c>
      <c r="H1934" s="4">
        <v>5.2</v>
      </c>
      <c r="I1934" s="4">
        <v>87.1</v>
      </c>
      <c r="J1934" s="4">
        <v>76.099999999999994</v>
      </c>
      <c r="K1934" s="4">
        <v>29.34</v>
      </c>
      <c r="L1934" s="4">
        <v>0.01</v>
      </c>
      <c r="M1934" s="4">
        <v>0.01</v>
      </c>
      <c r="N1934" t="s">
        <v>85</v>
      </c>
      <c r="O1934" s="4">
        <f t="shared" si="180"/>
        <v>0.38</v>
      </c>
      <c r="P1934" s="5">
        <f t="shared" si="181"/>
        <v>7.0000000000000001E-3</v>
      </c>
      <c r="Q1934" t="str">
        <f t="shared" si="182"/>
        <v>Positive ΔP</v>
      </c>
      <c r="R1934" t="str">
        <f t="shared" si="183"/>
        <v>Within Model #180 range</v>
      </c>
      <c r="S1934" s="4" t="str">
        <f t="shared" si="184"/>
        <v>Not measured</v>
      </c>
      <c r="T1934" t="s">
        <v>86</v>
      </c>
      <c r="U1934" s="8" t="s">
        <v>813</v>
      </c>
      <c r="V1934" t="str">
        <f t="shared" si="185"/>
        <v>Tier 2</v>
      </c>
    </row>
    <row r="1935" spans="1:22">
      <c r="A1935" t="s">
        <v>2687</v>
      </c>
      <c r="B1935" t="s">
        <v>2382</v>
      </c>
      <c r="C1935" s="3">
        <v>46234.431944444441</v>
      </c>
      <c r="D1935" t="s">
        <v>2391</v>
      </c>
      <c r="E1935">
        <v>7</v>
      </c>
      <c r="F1935" s="4">
        <v>28.2</v>
      </c>
      <c r="G1935" s="4">
        <v>8.6</v>
      </c>
      <c r="H1935" s="4">
        <v>1.4</v>
      </c>
      <c r="I1935" s="4">
        <v>61.8</v>
      </c>
      <c r="J1935" s="4">
        <v>77.5</v>
      </c>
      <c r="K1935" s="4">
        <v>29.32</v>
      </c>
      <c r="L1935" s="4">
        <v>0.15</v>
      </c>
      <c r="M1935" s="4">
        <v>0.04</v>
      </c>
      <c r="N1935" t="s">
        <v>85</v>
      </c>
      <c r="O1935" s="4">
        <f t="shared" si="180"/>
        <v>0.76</v>
      </c>
      <c r="P1935" s="5">
        <f t="shared" si="181"/>
        <v>0.214</v>
      </c>
      <c r="Q1935" t="str">
        <f t="shared" si="182"/>
        <v>Positive ΔP</v>
      </c>
      <c r="R1935" t="str">
        <f t="shared" si="183"/>
        <v>Within Model #180 range</v>
      </c>
      <c r="S1935" s="4" t="str">
        <f t="shared" si="184"/>
        <v>Not measured</v>
      </c>
      <c r="T1935" t="s">
        <v>86</v>
      </c>
      <c r="U1935" s="8" t="s">
        <v>820</v>
      </c>
      <c r="V1935" t="str">
        <f t="shared" si="185"/>
        <v>Tier 3</v>
      </c>
    </row>
    <row r="1936" spans="1:22">
      <c r="A1936" t="s">
        <v>2688</v>
      </c>
      <c r="B1936" t="s">
        <v>2382</v>
      </c>
      <c r="C1936" s="3">
        <v>46234.43472222222</v>
      </c>
      <c r="D1936" t="s">
        <v>2393</v>
      </c>
      <c r="E1936">
        <v>7</v>
      </c>
      <c r="F1936" s="4">
        <v>2.4</v>
      </c>
      <c r="G1936" s="4">
        <v>4.7</v>
      </c>
      <c r="H1936" s="4">
        <v>6.4</v>
      </c>
      <c r="I1936" s="4">
        <v>86.5</v>
      </c>
      <c r="J1936" s="4">
        <v>77.3</v>
      </c>
      <c r="K1936" s="4">
        <v>29.34</v>
      </c>
      <c r="L1936" s="4">
        <v>0.01</v>
      </c>
      <c r="M1936" s="4">
        <v>0.01</v>
      </c>
      <c r="N1936" t="s">
        <v>85</v>
      </c>
      <c r="O1936" s="4">
        <f t="shared" si="180"/>
        <v>0.38</v>
      </c>
      <c r="P1936" s="5">
        <f t="shared" si="181"/>
        <v>8.9999999999999993E-3</v>
      </c>
      <c r="Q1936" t="str">
        <f t="shared" si="182"/>
        <v>Positive ΔP</v>
      </c>
      <c r="R1936" t="str">
        <f t="shared" si="183"/>
        <v>Within Model #180 range</v>
      </c>
      <c r="S1936" s="4" t="str">
        <f t="shared" si="184"/>
        <v>Not measured</v>
      </c>
      <c r="T1936" t="s">
        <v>86</v>
      </c>
      <c r="U1936" s="8" t="s">
        <v>813</v>
      </c>
      <c r="V1936" t="str">
        <f t="shared" si="185"/>
        <v>Tier 2</v>
      </c>
    </row>
    <row r="1937" spans="1:22">
      <c r="A1937" t="s">
        <v>2689</v>
      </c>
      <c r="B1937" t="s">
        <v>2382</v>
      </c>
      <c r="C1937" s="3">
        <v>46234.4375</v>
      </c>
      <c r="D1937" t="s">
        <v>2395</v>
      </c>
      <c r="E1937">
        <v>7</v>
      </c>
      <c r="F1937" s="4">
        <v>12.4</v>
      </c>
      <c r="G1937" s="4">
        <v>10.5</v>
      </c>
      <c r="H1937" s="4">
        <v>1.6</v>
      </c>
      <c r="I1937" s="4">
        <v>75.5</v>
      </c>
      <c r="J1937" s="4">
        <v>78.099999999999994</v>
      </c>
      <c r="K1937" s="4">
        <v>29.34</v>
      </c>
      <c r="L1937" s="4">
        <v>7.0000000000000007E-2</v>
      </c>
      <c r="M1937" s="4">
        <v>0.02</v>
      </c>
      <c r="N1937" t="s">
        <v>85</v>
      </c>
      <c r="O1937" s="4">
        <f t="shared" si="180"/>
        <v>0.54</v>
      </c>
      <c r="P1937" s="5">
        <f t="shared" si="181"/>
        <v>6.7000000000000004E-2</v>
      </c>
      <c r="Q1937" t="str">
        <f t="shared" si="182"/>
        <v>Positive ΔP</v>
      </c>
      <c r="R1937" t="str">
        <f t="shared" si="183"/>
        <v>Within Model #180 range</v>
      </c>
      <c r="S1937" s="4" t="str">
        <f t="shared" si="184"/>
        <v>Not measured</v>
      </c>
      <c r="T1937" t="s">
        <v>86</v>
      </c>
      <c r="U1937" s="8" t="s">
        <v>813</v>
      </c>
      <c r="V1937" t="str">
        <f t="shared" si="185"/>
        <v>Tier 3</v>
      </c>
    </row>
    <row r="1938" spans="1:22">
      <c r="A1938" t="s">
        <v>2690</v>
      </c>
      <c r="B1938" t="s">
        <v>2382</v>
      </c>
      <c r="C1938" s="3">
        <v>46234.44027777778</v>
      </c>
      <c r="D1938" t="s">
        <v>2397</v>
      </c>
      <c r="E1938">
        <v>7</v>
      </c>
      <c r="F1938" s="4">
        <v>0</v>
      </c>
      <c r="G1938" s="4">
        <v>6.2</v>
      </c>
      <c r="H1938" s="4">
        <v>6.4</v>
      </c>
      <c r="I1938" s="4">
        <v>87.4</v>
      </c>
      <c r="J1938" s="4">
        <v>78.2</v>
      </c>
      <c r="K1938" s="4">
        <v>29.31</v>
      </c>
      <c r="L1938" s="4">
        <v>0</v>
      </c>
      <c r="M1938" s="4">
        <v>0</v>
      </c>
      <c r="N1938" t="s">
        <v>85</v>
      </c>
      <c r="O1938" s="4">
        <f t="shared" si="180"/>
        <v>0</v>
      </c>
      <c r="P1938" s="5">
        <f t="shared" si="181"/>
        <v>0</v>
      </c>
      <c r="Q1938" t="str">
        <f t="shared" si="182"/>
        <v>Zero ΔP</v>
      </c>
      <c r="R1938" t="str">
        <f t="shared" si="183"/>
        <v>Zero / below detection</v>
      </c>
      <c r="S1938" s="4" t="str">
        <f t="shared" si="184"/>
        <v>Not measured</v>
      </c>
      <c r="T1938" t="s">
        <v>86</v>
      </c>
      <c r="U1938" s="8" t="s">
        <v>824</v>
      </c>
      <c r="V1938" t="str">
        <f t="shared" si="185"/>
        <v>Tier 1</v>
      </c>
    </row>
    <row r="1939" spans="1:22">
      <c r="A1939" t="s">
        <v>2691</v>
      </c>
      <c r="B1939" t="s">
        <v>2382</v>
      </c>
      <c r="C1939" s="3">
        <v>46234.442361111112</v>
      </c>
      <c r="D1939" t="s">
        <v>2399</v>
      </c>
      <c r="E1939">
        <v>7</v>
      </c>
      <c r="F1939" s="4">
        <v>0</v>
      </c>
      <c r="G1939" s="4">
        <v>4.5999999999999996</v>
      </c>
      <c r="H1939" s="4">
        <v>8.6</v>
      </c>
      <c r="I1939" s="4">
        <v>86.8</v>
      </c>
      <c r="J1939" s="4">
        <v>76.099999999999994</v>
      </c>
      <c r="K1939" s="4">
        <v>29.31</v>
      </c>
      <c r="L1939" s="4">
        <v>-0.01</v>
      </c>
      <c r="M1939" s="4">
        <v>-0.01</v>
      </c>
      <c r="N1939" t="s">
        <v>85</v>
      </c>
      <c r="O1939" s="4">
        <f t="shared" si="180"/>
        <v>0.38</v>
      </c>
      <c r="P1939" s="5">
        <f t="shared" si="181"/>
        <v>0</v>
      </c>
      <c r="Q1939" t="str">
        <f t="shared" si="182"/>
        <v>Negative ΔP</v>
      </c>
      <c r="R1939" t="str">
        <f t="shared" si="183"/>
        <v>Within Model #180 range</v>
      </c>
      <c r="S1939" s="4" t="str">
        <f t="shared" si="184"/>
        <v>Not measured</v>
      </c>
      <c r="T1939" t="s">
        <v>86</v>
      </c>
      <c r="U1939" s="8" t="s">
        <v>824</v>
      </c>
      <c r="V1939" t="str">
        <f t="shared" si="185"/>
        <v>Tier 1</v>
      </c>
    </row>
    <row r="1940" spans="1:22">
      <c r="A1940" t="s">
        <v>2692</v>
      </c>
      <c r="B1940" t="s">
        <v>2382</v>
      </c>
      <c r="C1940" s="3">
        <v>46234.444444444453</v>
      </c>
      <c r="D1940" t="s">
        <v>2401</v>
      </c>
      <c r="E1940">
        <v>7</v>
      </c>
      <c r="F1940" s="4">
        <v>0</v>
      </c>
      <c r="G1940" s="4">
        <v>3.8</v>
      </c>
      <c r="H1940" s="4">
        <v>9.1</v>
      </c>
      <c r="I1940" s="4">
        <v>87.1</v>
      </c>
      <c r="J1940" s="4">
        <v>76.2</v>
      </c>
      <c r="K1940" s="4">
        <v>29.32</v>
      </c>
      <c r="L1940" s="4">
        <v>-0.01</v>
      </c>
      <c r="M1940" s="4">
        <v>-0.01</v>
      </c>
      <c r="N1940" t="s">
        <v>85</v>
      </c>
      <c r="O1940" s="4">
        <f t="shared" si="180"/>
        <v>0.38</v>
      </c>
      <c r="P1940" s="5">
        <f t="shared" si="181"/>
        <v>0</v>
      </c>
      <c r="Q1940" t="str">
        <f t="shared" si="182"/>
        <v>Negative ΔP</v>
      </c>
      <c r="R1940" t="str">
        <f t="shared" si="183"/>
        <v>Within Model #180 range</v>
      </c>
      <c r="S1940" s="4" t="str">
        <f t="shared" si="184"/>
        <v>Not measured</v>
      </c>
      <c r="T1940" t="s">
        <v>86</v>
      </c>
      <c r="U1940" s="8" t="s">
        <v>820</v>
      </c>
      <c r="V1940" t="str">
        <f t="shared" si="185"/>
        <v>Tier 1</v>
      </c>
    </row>
    <row r="1941" spans="1:22">
      <c r="A1941" t="s">
        <v>2693</v>
      </c>
      <c r="B1941" t="s">
        <v>2382</v>
      </c>
      <c r="C1941" s="3">
        <v>46234.447222222218</v>
      </c>
      <c r="D1941" t="s">
        <v>2403</v>
      </c>
      <c r="E1941">
        <v>7</v>
      </c>
      <c r="F1941" s="4">
        <v>0.3</v>
      </c>
      <c r="G1941" s="4">
        <v>9.6999999999999993</v>
      </c>
      <c r="H1941" s="4">
        <v>4.8</v>
      </c>
      <c r="I1941" s="4">
        <v>85.2</v>
      </c>
      <c r="J1941" s="4">
        <v>75.900000000000006</v>
      </c>
      <c r="K1941" s="4">
        <v>29.28</v>
      </c>
      <c r="L1941" s="4">
        <v>0.01</v>
      </c>
      <c r="M1941" s="4">
        <v>0.01</v>
      </c>
      <c r="N1941" t="s">
        <v>85</v>
      </c>
      <c r="O1941" s="4">
        <f t="shared" si="180"/>
        <v>0.38</v>
      </c>
      <c r="P1941" s="5">
        <f t="shared" si="181"/>
        <v>1E-3</v>
      </c>
      <c r="Q1941" t="str">
        <f t="shared" si="182"/>
        <v>Positive ΔP</v>
      </c>
      <c r="R1941" t="str">
        <f t="shared" si="183"/>
        <v>Within Model #180 range</v>
      </c>
      <c r="S1941" s="4" t="str">
        <f t="shared" si="184"/>
        <v>Not measured</v>
      </c>
      <c r="T1941" t="s">
        <v>86</v>
      </c>
      <c r="U1941" s="8" t="s">
        <v>661</v>
      </c>
      <c r="V1941" t="str">
        <f t="shared" si="185"/>
        <v>Tier 1</v>
      </c>
    </row>
    <row r="1942" spans="1:22">
      <c r="A1942" t="s">
        <v>2694</v>
      </c>
      <c r="B1942" t="s">
        <v>2382</v>
      </c>
      <c r="C1942" s="3">
        <v>46234.45</v>
      </c>
      <c r="D1942" t="s">
        <v>2405</v>
      </c>
      <c r="E1942">
        <v>7</v>
      </c>
      <c r="F1942" s="4">
        <v>2.1</v>
      </c>
      <c r="G1942" s="4">
        <v>10.3</v>
      </c>
      <c r="H1942" s="4">
        <v>2.8</v>
      </c>
      <c r="I1942" s="4">
        <v>84.8</v>
      </c>
      <c r="J1942" s="4">
        <v>75.7</v>
      </c>
      <c r="K1942" s="4">
        <v>29.28</v>
      </c>
      <c r="L1942" s="4">
        <v>0.02</v>
      </c>
      <c r="M1942" s="4">
        <v>0.01</v>
      </c>
      <c r="N1942" t="s">
        <v>85</v>
      </c>
      <c r="O1942" s="4">
        <f t="shared" si="180"/>
        <v>0.38</v>
      </c>
      <c r="P1942" s="5">
        <f t="shared" si="181"/>
        <v>8.0000000000000002E-3</v>
      </c>
      <c r="Q1942" t="str">
        <f t="shared" si="182"/>
        <v>Positive ΔP</v>
      </c>
      <c r="R1942" t="str">
        <f t="shared" si="183"/>
        <v>Within Model #180 range</v>
      </c>
      <c r="S1942" s="4" t="str">
        <f t="shared" si="184"/>
        <v>Not measured</v>
      </c>
      <c r="T1942" t="s">
        <v>86</v>
      </c>
      <c r="U1942" s="8" t="s">
        <v>661</v>
      </c>
      <c r="V1942" t="str">
        <f t="shared" si="185"/>
        <v>Tier 2</v>
      </c>
    </row>
    <row r="1943" spans="1:22">
      <c r="A1943" t="s">
        <v>2695</v>
      </c>
      <c r="B1943" t="s">
        <v>2382</v>
      </c>
      <c r="C1943" s="3">
        <v>46234.452777777777</v>
      </c>
      <c r="D1943" t="s">
        <v>2407</v>
      </c>
      <c r="E1943">
        <v>7</v>
      </c>
      <c r="F1943" s="4">
        <v>55.9</v>
      </c>
      <c r="G1943" s="4">
        <v>18.7</v>
      </c>
      <c r="H1943" s="4">
        <v>1.6</v>
      </c>
      <c r="I1943" s="4">
        <v>23.8</v>
      </c>
      <c r="J1943" s="4">
        <v>76.400000000000006</v>
      </c>
      <c r="K1943" s="4">
        <v>29.28</v>
      </c>
      <c r="L1943" s="4">
        <v>0.27</v>
      </c>
      <c r="M1943" s="4">
        <v>0.06</v>
      </c>
      <c r="N1943" t="s">
        <v>85</v>
      </c>
      <c r="O1943" s="4">
        <f t="shared" si="180"/>
        <v>0.93</v>
      </c>
      <c r="P1943" s="5">
        <f t="shared" si="181"/>
        <v>0.52</v>
      </c>
      <c r="Q1943" t="str">
        <f t="shared" si="182"/>
        <v>Positive ΔP</v>
      </c>
      <c r="R1943" t="str">
        <f t="shared" si="183"/>
        <v>Within Model #180 range</v>
      </c>
      <c r="S1943" s="4" t="str">
        <f t="shared" si="184"/>
        <v>Not measured</v>
      </c>
      <c r="T1943" t="s">
        <v>86</v>
      </c>
      <c r="U1943" s="8" t="s">
        <v>661</v>
      </c>
      <c r="V1943" t="str">
        <f t="shared" si="185"/>
        <v>Tier 3</v>
      </c>
    </row>
    <row r="1944" spans="1:22">
      <c r="A1944" t="s">
        <v>2696</v>
      </c>
      <c r="B1944" t="s">
        <v>2382</v>
      </c>
      <c r="C1944" s="3">
        <v>46234.455555555563</v>
      </c>
      <c r="D1944" t="s">
        <v>2409</v>
      </c>
      <c r="E1944">
        <v>7</v>
      </c>
      <c r="F1944" s="4">
        <v>23</v>
      </c>
      <c r="G1944" s="4">
        <v>12.2</v>
      </c>
      <c r="H1944" s="4">
        <v>0</v>
      </c>
      <c r="I1944" s="4">
        <v>64.8</v>
      </c>
      <c r="J1944" s="4">
        <v>76.2</v>
      </c>
      <c r="K1944" s="4">
        <v>29.26</v>
      </c>
      <c r="L1944" s="4">
        <v>0.13</v>
      </c>
      <c r="M1944" s="4">
        <v>0.03</v>
      </c>
      <c r="N1944" t="s">
        <v>85</v>
      </c>
      <c r="O1944" s="4">
        <f t="shared" si="180"/>
        <v>0.66</v>
      </c>
      <c r="P1944" s="5">
        <f t="shared" si="181"/>
        <v>0.152</v>
      </c>
      <c r="Q1944" t="str">
        <f t="shared" si="182"/>
        <v>Positive ΔP</v>
      </c>
      <c r="R1944" t="str">
        <f t="shared" si="183"/>
        <v>Within Model #180 range</v>
      </c>
      <c r="S1944" s="4" t="str">
        <f t="shared" si="184"/>
        <v>Not measured</v>
      </c>
      <c r="T1944" t="s">
        <v>86</v>
      </c>
      <c r="U1944" s="8" t="s">
        <v>656</v>
      </c>
      <c r="V1944" t="str">
        <f t="shared" si="185"/>
        <v>Tier 3</v>
      </c>
    </row>
    <row r="1945" spans="1:22">
      <c r="A1945" t="s">
        <v>2697</v>
      </c>
      <c r="B1945" t="s">
        <v>2382</v>
      </c>
      <c r="C1945" s="3">
        <v>46234.457638888889</v>
      </c>
      <c r="D1945" t="s">
        <v>2411</v>
      </c>
      <c r="E1945">
        <v>7</v>
      </c>
      <c r="F1945" s="4">
        <v>1.3</v>
      </c>
      <c r="G1945" s="4">
        <v>8.1999999999999993</v>
      </c>
      <c r="H1945" s="4">
        <v>6.4</v>
      </c>
      <c r="I1945" s="4">
        <v>84.1</v>
      </c>
      <c r="J1945" s="4">
        <v>76.3</v>
      </c>
      <c r="K1945" s="4">
        <v>29.24</v>
      </c>
      <c r="L1945" s="4">
        <v>0.01</v>
      </c>
      <c r="M1945" s="4">
        <v>0.01</v>
      </c>
      <c r="N1945" t="s">
        <v>85</v>
      </c>
      <c r="O1945" s="4">
        <f t="shared" si="180"/>
        <v>0.38</v>
      </c>
      <c r="P1945" s="5">
        <f t="shared" si="181"/>
        <v>5.0000000000000001E-3</v>
      </c>
      <c r="Q1945" t="str">
        <f t="shared" si="182"/>
        <v>Positive ΔP</v>
      </c>
      <c r="R1945" t="str">
        <f t="shared" si="183"/>
        <v>Within Model #180 range</v>
      </c>
      <c r="S1945" s="4" t="str">
        <f t="shared" si="184"/>
        <v>Not measured</v>
      </c>
      <c r="T1945" t="s">
        <v>86</v>
      </c>
      <c r="U1945" s="8" t="s">
        <v>651</v>
      </c>
      <c r="V1945" t="str">
        <f t="shared" si="185"/>
        <v>Tier 2</v>
      </c>
    </row>
    <row r="1946" spans="1:22">
      <c r="A1946" t="s">
        <v>2698</v>
      </c>
      <c r="B1946" t="s">
        <v>2382</v>
      </c>
      <c r="C1946" s="3">
        <v>46234.459722222222</v>
      </c>
      <c r="D1946" t="s">
        <v>2413</v>
      </c>
      <c r="E1946">
        <v>7</v>
      </c>
      <c r="F1946" s="4">
        <v>1.8</v>
      </c>
      <c r="G1946" s="4">
        <v>5.9</v>
      </c>
      <c r="H1946" s="4">
        <v>5.2</v>
      </c>
      <c r="I1946" s="4">
        <v>87.1</v>
      </c>
      <c r="J1946" s="4">
        <v>76.099999999999994</v>
      </c>
      <c r="K1946" s="4">
        <v>29.34</v>
      </c>
      <c r="L1946" s="4">
        <v>0.01</v>
      </c>
      <c r="M1946" s="4">
        <v>0.01</v>
      </c>
      <c r="N1946" t="s">
        <v>85</v>
      </c>
      <c r="O1946" s="4">
        <f t="shared" si="180"/>
        <v>0.38</v>
      </c>
      <c r="P1946" s="5">
        <f t="shared" si="181"/>
        <v>7.0000000000000001E-3</v>
      </c>
      <c r="Q1946" t="str">
        <f t="shared" si="182"/>
        <v>Positive ΔP</v>
      </c>
      <c r="R1946" t="str">
        <f t="shared" si="183"/>
        <v>Within Model #180 range</v>
      </c>
      <c r="S1946" s="4" t="str">
        <f t="shared" si="184"/>
        <v>Not measured</v>
      </c>
      <c r="T1946" t="s">
        <v>86</v>
      </c>
      <c r="U1946" s="8" t="s">
        <v>813</v>
      </c>
      <c r="V1946" t="str">
        <f t="shared" si="185"/>
        <v>Tier 2</v>
      </c>
    </row>
    <row r="1947" spans="1:22">
      <c r="A1947" t="s">
        <v>2699</v>
      </c>
      <c r="B1947" t="s">
        <v>2382</v>
      </c>
      <c r="C1947" s="3">
        <v>46234.461805555547</v>
      </c>
      <c r="D1947" t="s">
        <v>2415</v>
      </c>
      <c r="E1947">
        <v>7</v>
      </c>
      <c r="F1947" s="4">
        <v>28.2</v>
      </c>
      <c r="G1947" s="4">
        <v>8.6</v>
      </c>
      <c r="H1947" s="4">
        <v>1.4</v>
      </c>
      <c r="I1947" s="4">
        <v>61.8</v>
      </c>
      <c r="J1947" s="4">
        <v>77.5</v>
      </c>
      <c r="K1947" s="4">
        <v>29.32</v>
      </c>
      <c r="L1947" s="4">
        <v>0.15</v>
      </c>
      <c r="M1947" s="4">
        <v>0.04</v>
      </c>
      <c r="N1947" t="s">
        <v>85</v>
      </c>
      <c r="O1947" s="4">
        <f t="shared" si="180"/>
        <v>0.76</v>
      </c>
      <c r="P1947" s="5">
        <f t="shared" si="181"/>
        <v>0.214</v>
      </c>
      <c r="Q1947" t="str">
        <f t="shared" si="182"/>
        <v>Positive ΔP</v>
      </c>
      <c r="R1947" t="str">
        <f t="shared" si="183"/>
        <v>Within Model #180 range</v>
      </c>
      <c r="S1947" s="4" t="str">
        <f t="shared" si="184"/>
        <v>Not measured</v>
      </c>
      <c r="T1947" t="s">
        <v>86</v>
      </c>
      <c r="U1947" s="8" t="s">
        <v>820</v>
      </c>
      <c r="V1947" t="str">
        <f t="shared" si="185"/>
        <v>Tier 3</v>
      </c>
    </row>
    <row r="1948" spans="1:22">
      <c r="A1948" t="s">
        <v>2700</v>
      </c>
      <c r="B1948" t="s">
        <v>2382</v>
      </c>
      <c r="C1948" s="3">
        <v>46234.463888888888</v>
      </c>
      <c r="D1948" t="s">
        <v>2417</v>
      </c>
      <c r="E1948">
        <v>7</v>
      </c>
      <c r="F1948" s="4">
        <v>2.4</v>
      </c>
      <c r="G1948" s="4">
        <v>4.7</v>
      </c>
      <c r="H1948" s="4">
        <v>6.4</v>
      </c>
      <c r="I1948" s="4">
        <v>86.5</v>
      </c>
      <c r="J1948" s="4">
        <v>77.3</v>
      </c>
      <c r="K1948" s="4">
        <v>29.34</v>
      </c>
      <c r="L1948" s="4">
        <v>0.01</v>
      </c>
      <c r="M1948" s="4">
        <v>0.01</v>
      </c>
      <c r="N1948" t="s">
        <v>85</v>
      </c>
      <c r="O1948" s="4">
        <f t="shared" si="180"/>
        <v>0.38</v>
      </c>
      <c r="P1948" s="5">
        <f t="shared" si="181"/>
        <v>8.9999999999999993E-3</v>
      </c>
      <c r="Q1948" t="str">
        <f t="shared" si="182"/>
        <v>Positive ΔP</v>
      </c>
      <c r="R1948" t="str">
        <f t="shared" si="183"/>
        <v>Within Model #180 range</v>
      </c>
      <c r="S1948" s="4" t="str">
        <f t="shared" si="184"/>
        <v>Not measured</v>
      </c>
      <c r="T1948" t="s">
        <v>86</v>
      </c>
      <c r="U1948" s="8" t="s">
        <v>813</v>
      </c>
      <c r="V1948" t="str">
        <f t="shared" si="185"/>
        <v>Tier 2</v>
      </c>
    </row>
    <row r="1949" spans="1:22">
      <c r="A1949" t="s">
        <v>2701</v>
      </c>
      <c r="B1949" t="s">
        <v>2382</v>
      </c>
      <c r="C1949" s="3">
        <v>46234.466666666667</v>
      </c>
      <c r="D1949" t="s">
        <v>2419</v>
      </c>
      <c r="E1949">
        <v>7</v>
      </c>
      <c r="F1949" s="4">
        <v>12.4</v>
      </c>
      <c r="G1949" s="4">
        <v>10.5</v>
      </c>
      <c r="H1949" s="4">
        <v>1.6</v>
      </c>
      <c r="I1949" s="4">
        <v>75.5</v>
      </c>
      <c r="J1949" s="4">
        <v>78.099999999999994</v>
      </c>
      <c r="K1949" s="4">
        <v>29.34</v>
      </c>
      <c r="L1949" s="4">
        <v>7.0000000000000007E-2</v>
      </c>
      <c r="M1949" s="4">
        <v>0.02</v>
      </c>
      <c r="N1949" t="s">
        <v>85</v>
      </c>
      <c r="O1949" s="4">
        <f t="shared" si="180"/>
        <v>0.54</v>
      </c>
      <c r="P1949" s="5">
        <f t="shared" si="181"/>
        <v>6.7000000000000004E-2</v>
      </c>
      <c r="Q1949" t="str">
        <f t="shared" si="182"/>
        <v>Positive ΔP</v>
      </c>
      <c r="R1949" t="str">
        <f t="shared" si="183"/>
        <v>Within Model #180 range</v>
      </c>
      <c r="S1949" s="4" t="str">
        <f t="shared" si="184"/>
        <v>Not measured</v>
      </c>
      <c r="T1949" t="s">
        <v>86</v>
      </c>
      <c r="U1949" s="8" t="s">
        <v>813</v>
      </c>
      <c r="V1949" t="str">
        <f t="shared" si="185"/>
        <v>Tier 3</v>
      </c>
    </row>
    <row r="1950" spans="1:22">
      <c r="A1950" t="s">
        <v>2702</v>
      </c>
      <c r="B1950" t="s">
        <v>2382</v>
      </c>
      <c r="C1950" s="3">
        <v>46234.46875</v>
      </c>
      <c r="D1950" t="s">
        <v>2421</v>
      </c>
      <c r="E1950">
        <v>7</v>
      </c>
      <c r="F1950" s="4">
        <v>0</v>
      </c>
      <c r="G1950" s="4">
        <v>6.2</v>
      </c>
      <c r="H1950" s="4">
        <v>6.4</v>
      </c>
      <c r="I1950" s="4">
        <v>87.4</v>
      </c>
      <c r="J1950" s="4">
        <v>78.2</v>
      </c>
      <c r="K1950" s="4">
        <v>29.31</v>
      </c>
      <c r="L1950" s="4">
        <v>0</v>
      </c>
      <c r="M1950" s="4">
        <v>0</v>
      </c>
      <c r="N1950" t="s">
        <v>85</v>
      </c>
      <c r="O1950" s="4">
        <f t="shared" si="180"/>
        <v>0</v>
      </c>
      <c r="P1950" s="5">
        <f t="shared" si="181"/>
        <v>0</v>
      </c>
      <c r="Q1950" t="str">
        <f t="shared" si="182"/>
        <v>Zero ΔP</v>
      </c>
      <c r="R1950" t="str">
        <f t="shared" si="183"/>
        <v>Zero / below detection</v>
      </c>
      <c r="S1950" s="4" t="str">
        <f t="shared" si="184"/>
        <v>Not measured</v>
      </c>
      <c r="T1950" t="s">
        <v>86</v>
      </c>
      <c r="U1950" s="8" t="s">
        <v>824</v>
      </c>
      <c r="V1950" t="str">
        <f t="shared" si="185"/>
        <v>Tier 1</v>
      </c>
    </row>
    <row r="1951" spans="1:22">
      <c r="A1951" t="s">
        <v>2703</v>
      </c>
      <c r="B1951" t="s">
        <v>2382</v>
      </c>
      <c r="C1951" s="3">
        <v>46234.470833333333</v>
      </c>
      <c r="D1951" t="s">
        <v>2423</v>
      </c>
      <c r="E1951">
        <v>7</v>
      </c>
      <c r="F1951" s="4">
        <v>0</v>
      </c>
      <c r="G1951" s="4">
        <v>4.5999999999999996</v>
      </c>
      <c r="H1951" s="4">
        <v>8.6</v>
      </c>
      <c r="I1951" s="4">
        <v>86.8</v>
      </c>
      <c r="J1951" s="4">
        <v>76.099999999999994</v>
      </c>
      <c r="K1951" s="4">
        <v>29.31</v>
      </c>
      <c r="L1951" s="4">
        <v>-0.01</v>
      </c>
      <c r="M1951" s="4">
        <v>-0.01</v>
      </c>
      <c r="N1951" t="s">
        <v>85</v>
      </c>
      <c r="O1951" s="4">
        <f t="shared" si="180"/>
        <v>0.38</v>
      </c>
      <c r="P1951" s="5">
        <f t="shared" si="181"/>
        <v>0</v>
      </c>
      <c r="Q1951" t="str">
        <f t="shared" si="182"/>
        <v>Negative ΔP</v>
      </c>
      <c r="R1951" t="str">
        <f t="shared" si="183"/>
        <v>Within Model #180 range</v>
      </c>
      <c r="S1951" s="4" t="str">
        <f t="shared" si="184"/>
        <v>Not measured</v>
      </c>
      <c r="T1951" t="s">
        <v>86</v>
      </c>
      <c r="U1951" s="8" t="s">
        <v>824</v>
      </c>
      <c r="V1951" t="str">
        <f t="shared" si="185"/>
        <v>Tier 1</v>
      </c>
    </row>
    <row r="1952" spans="1:22">
      <c r="A1952" t="s">
        <v>2704</v>
      </c>
      <c r="B1952" t="s">
        <v>2382</v>
      </c>
      <c r="C1952" s="3">
        <v>46234.473611111112</v>
      </c>
      <c r="D1952" t="s">
        <v>2425</v>
      </c>
      <c r="E1952">
        <v>7</v>
      </c>
      <c r="F1952" s="4">
        <v>0</v>
      </c>
      <c r="G1952" s="4">
        <v>3.8</v>
      </c>
      <c r="H1952" s="4">
        <v>9.1</v>
      </c>
      <c r="I1952" s="4">
        <v>87.1</v>
      </c>
      <c r="J1952" s="4">
        <v>76.2</v>
      </c>
      <c r="K1952" s="4">
        <v>29.32</v>
      </c>
      <c r="L1952" s="4">
        <v>-0.01</v>
      </c>
      <c r="M1952" s="4">
        <v>-0.01</v>
      </c>
      <c r="N1952" t="s">
        <v>85</v>
      </c>
      <c r="O1952" s="4">
        <f t="shared" si="180"/>
        <v>0.38</v>
      </c>
      <c r="P1952" s="5">
        <f t="shared" si="181"/>
        <v>0</v>
      </c>
      <c r="Q1952" t="str">
        <f t="shared" si="182"/>
        <v>Negative ΔP</v>
      </c>
      <c r="R1952" t="str">
        <f t="shared" si="183"/>
        <v>Within Model #180 range</v>
      </c>
      <c r="S1952" s="4" t="str">
        <f t="shared" si="184"/>
        <v>Not measured</v>
      </c>
      <c r="T1952" t="s">
        <v>86</v>
      </c>
      <c r="U1952" s="8" t="s">
        <v>820</v>
      </c>
      <c r="V1952" t="str">
        <f t="shared" si="185"/>
        <v>Tier 1</v>
      </c>
    </row>
    <row r="1953" spans="1:22">
      <c r="A1953" t="s">
        <v>2705</v>
      </c>
      <c r="B1953" t="s">
        <v>2382</v>
      </c>
      <c r="C1953" s="3">
        <v>46234.476388888892</v>
      </c>
      <c r="D1953" t="s">
        <v>2427</v>
      </c>
      <c r="E1953">
        <v>7</v>
      </c>
      <c r="F1953" s="4">
        <v>0.3</v>
      </c>
      <c r="G1953" s="4">
        <v>9.6999999999999993</v>
      </c>
      <c r="H1953" s="4">
        <v>4.8</v>
      </c>
      <c r="I1953" s="4">
        <v>85.2</v>
      </c>
      <c r="J1953" s="4">
        <v>75.900000000000006</v>
      </c>
      <c r="K1953" s="4">
        <v>29.28</v>
      </c>
      <c r="L1953" s="4">
        <v>0.01</v>
      </c>
      <c r="M1953" s="4">
        <v>0.01</v>
      </c>
      <c r="N1953" t="s">
        <v>85</v>
      </c>
      <c r="O1953" s="4">
        <f t="shared" si="180"/>
        <v>0.38</v>
      </c>
      <c r="P1953" s="5">
        <f t="shared" si="181"/>
        <v>1E-3</v>
      </c>
      <c r="Q1953" t="str">
        <f t="shared" si="182"/>
        <v>Positive ΔP</v>
      </c>
      <c r="R1953" t="str">
        <f t="shared" si="183"/>
        <v>Within Model #180 range</v>
      </c>
      <c r="S1953" s="4" t="str">
        <f t="shared" si="184"/>
        <v>Not measured</v>
      </c>
      <c r="T1953" t="s">
        <v>86</v>
      </c>
      <c r="U1953" s="8" t="s">
        <v>661</v>
      </c>
      <c r="V1953" t="str">
        <f t="shared" si="185"/>
        <v>Tier 1</v>
      </c>
    </row>
    <row r="1954" spans="1:22">
      <c r="A1954" t="s">
        <v>2706</v>
      </c>
      <c r="B1954" t="s">
        <v>2382</v>
      </c>
      <c r="C1954" s="3">
        <v>46234.478472222218</v>
      </c>
      <c r="D1954" t="s">
        <v>2429</v>
      </c>
      <c r="E1954">
        <v>7</v>
      </c>
      <c r="F1954" s="4">
        <v>2.1</v>
      </c>
      <c r="G1954" s="4">
        <v>10.3</v>
      </c>
      <c r="H1954" s="4">
        <v>2.8</v>
      </c>
      <c r="I1954" s="4">
        <v>84.8</v>
      </c>
      <c r="J1954" s="4">
        <v>75.7</v>
      </c>
      <c r="K1954" s="4">
        <v>29.28</v>
      </c>
      <c r="L1954" s="4">
        <v>0.02</v>
      </c>
      <c r="M1954" s="4">
        <v>0.01</v>
      </c>
      <c r="N1954" t="s">
        <v>85</v>
      </c>
      <c r="O1954" s="4">
        <f t="shared" si="180"/>
        <v>0.38</v>
      </c>
      <c r="P1954" s="5">
        <f t="shared" si="181"/>
        <v>8.0000000000000002E-3</v>
      </c>
      <c r="Q1954" t="str">
        <f t="shared" si="182"/>
        <v>Positive ΔP</v>
      </c>
      <c r="R1954" t="str">
        <f t="shared" si="183"/>
        <v>Within Model #180 range</v>
      </c>
      <c r="S1954" s="4" t="str">
        <f t="shared" si="184"/>
        <v>Not measured</v>
      </c>
      <c r="T1954" t="s">
        <v>86</v>
      </c>
      <c r="U1954" s="8" t="s">
        <v>661</v>
      </c>
      <c r="V1954" t="str">
        <f t="shared" si="185"/>
        <v>Tier 2</v>
      </c>
    </row>
    <row r="1955" spans="1:22">
      <c r="A1955" t="s">
        <v>2707</v>
      </c>
      <c r="B1955" t="s">
        <v>2382</v>
      </c>
      <c r="C1955" s="3">
        <v>46234.481249999997</v>
      </c>
      <c r="D1955" t="s">
        <v>2431</v>
      </c>
      <c r="E1955">
        <v>7</v>
      </c>
      <c r="F1955" s="4">
        <v>0</v>
      </c>
      <c r="G1955" s="4">
        <v>1</v>
      </c>
      <c r="H1955" s="4">
        <v>20.8</v>
      </c>
      <c r="I1955" s="4">
        <v>84.8</v>
      </c>
      <c r="J1955" s="4">
        <v>75.7</v>
      </c>
      <c r="K1955" s="4">
        <v>29.28</v>
      </c>
      <c r="L1955" s="4">
        <v>-0.06</v>
      </c>
      <c r="M1955" s="4">
        <v>-0.01</v>
      </c>
      <c r="N1955" t="s">
        <v>85</v>
      </c>
      <c r="O1955" s="4">
        <f t="shared" si="180"/>
        <v>0.38</v>
      </c>
      <c r="P1955" s="5">
        <f t="shared" si="181"/>
        <v>0</v>
      </c>
      <c r="Q1955" t="str">
        <f t="shared" si="182"/>
        <v>Negative ΔP</v>
      </c>
      <c r="R1955" t="str">
        <f t="shared" si="183"/>
        <v>Within Model #180 range</v>
      </c>
      <c r="S1955" s="4" t="str">
        <f t="shared" si="184"/>
        <v>Not measured</v>
      </c>
      <c r="T1955" t="s">
        <v>86</v>
      </c>
      <c r="U1955" s="8" t="s">
        <v>661</v>
      </c>
      <c r="V1955" t="str">
        <f t="shared" si="185"/>
        <v>Tier 1</v>
      </c>
    </row>
    <row r="1956" spans="1:22">
      <c r="A1956" t="s">
        <v>2708</v>
      </c>
      <c r="B1956" t="s">
        <v>2382</v>
      </c>
      <c r="C1956" s="3">
        <v>46234.484027777777</v>
      </c>
      <c r="D1956" t="s">
        <v>2433</v>
      </c>
      <c r="E1956">
        <v>7</v>
      </c>
      <c r="F1956" s="4">
        <v>23</v>
      </c>
      <c r="G1956" s="4">
        <v>12.2</v>
      </c>
      <c r="H1956" s="4">
        <v>0</v>
      </c>
      <c r="I1956" s="4">
        <v>64.8</v>
      </c>
      <c r="J1956" s="4">
        <v>76.2</v>
      </c>
      <c r="K1956" s="4">
        <v>29.26</v>
      </c>
      <c r="L1956" s="4">
        <v>0.13</v>
      </c>
      <c r="M1956" s="4">
        <v>0.03</v>
      </c>
      <c r="N1956" t="s">
        <v>85</v>
      </c>
      <c r="O1956" s="4">
        <f t="shared" si="180"/>
        <v>0.66</v>
      </c>
      <c r="P1956" s="5">
        <f t="shared" si="181"/>
        <v>0.152</v>
      </c>
      <c r="Q1956" t="str">
        <f t="shared" si="182"/>
        <v>Positive ΔP</v>
      </c>
      <c r="R1956" t="str">
        <f t="shared" si="183"/>
        <v>Within Model #180 range</v>
      </c>
      <c r="S1956" s="4" t="str">
        <f t="shared" si="184"/>
        <v>Not measured</v>
      </c>
      <c r="T1956" t="s">
        <v>86</v>
      </c>
      <c r="U1956" s="8" t="s">
        <v>656</v>
      </c>
      <c r="V1956" t="str">
        <f t="shared" si="185"/>
        <v>Tier 3</v>
      </c>
    </row>
    <row r="1957" spans="1:22">
      <c r="A1957" t="s">
        <v>2709</v>
      </c>
      <c r="B1957" t="s">
        <v>2382</v>
      </c>
      <c r="C1957" s="3">
        <v>46234.486805555563</v>
      </c>
      <c r="D1957" t="s">
        <v>2435</v>
      </c>
      <c r="E1957">
        <v>7</v>
      </c>
      <c r="F1957" s="4">
        <v>1.3</v>
      </c>
      <c r="G1957" s="4">
        <v>8.1999999999999993</v>
      </c>
      <c r="H1957" s="4">
        <v>6.4</v>
      </c>
      <c r="I1957" s="4">
        <v>84.1</v>
      </c>
      <c r="J1957" s="4">
        <v>76.3</v>
      </c>
      <c r="K1957" s="4">
        <v>29.24</v>
      </c>
      <c r="L1957" s="4">
        <v>0.01</v>
      </c>
      <c r="M1957" s="4">
        <v>0.01</v>
      </c>
      <c r="N1957" t="s">
        <v>85</v>
      </c>
      <c r="O1957" s="4">
        <f t="shared" si="180"/>
        <v>0.38</v>
      </c>
      <c r="P1957" s="5">
        <f t="shared" si="181"/>
        <v>5.0000000000000001E-3</v>
      </c>
      <c r="Q1957" t="str">
        <f t="shared" si="182"/>
        <v>Positive ΔP</v>
      </c>
      <c r="R1957" t="str">
        <f t="shared" si="183"/>
        <v>Within Model #180 range</v>
      </c>
      <c r="S1957" s="4" t="str">
        <f t="shared" si="184"/>
        <v>Not measured</v>
      </c>
      <c r="T1957" t="s">
        <v>86</v>
      </c>
      <c r="U1957" s="8" t="s">
        <v>651</v>
      </c>
      <c r="V1957" t="str">
        <f t="shared" si="185"/>
        <v>Tier 2</v>
      </c>
    </row>
    <row r="1958" spans="1:22">
      <c r="A1958" t="s">
        <v>2710</v>
      </c>
      <c r="B1958" t="s">
        <v>2382</v>
      </c>
      <c r="C1958" s="3">
        <v>46234.489583333343</v>
      </c>
      <c r="D1958" t="s">
        <v>2437</v>
      </c>
      <c r="E1958">
        <v>7</v>
      </c>
      <c r="F1958" s="4">
        <v>35.5</v>
      </c>
      <c r="G1958" s="4">
        <v>13.1</v>
      </c>
      <c r="H1958" s="4">
        <v>0.5</v>
      </c>
      <c r="I1958" s="4">
        <v>50.9</v>
      </c>
      <c r="J1958" s="4">
        <v>76.2</v>
      </c>
      <c r="K1958" s="4">
        <v>29.25</v>
      </c>
      <c r="L1958" s="4">
        <v>0.18</v>
      </c>
      <c r="M1958" s="4">
        <v>0.04</v>
      </c>
      <c r="N1958" t="s">
        <v>85</v>
      </c>
      <c r="O1958" s="4">
        <f t="shared" si="180"/>
        <v>0.76</v>
      </c>
      <c r="P1958" s="5">
        <f t="shared" si="181"/>
        <v>0.27</v>
      </c>
      <c r="Q1958" t="str">
        <f t="shared" si="182"/>
        <v>Positive ΔP</v>
      </c>
      <c r="R1958" t="str">
        <f t="shared" si="183"/>
        <v>Within Model #180 range</v>
      </c>
      <c r="S1958" s="4" t="str">
        <f t="shared" si="184"/>
        <v>Not measured</v>
      </c>
      <c r="T1958" t="s">
        <v>86</v>
      </c>
      <c r="U1958" s="8" t="s">
        <v>844</v>
      </c>
      <c r="V1958" t="str">
        <f t="shared" si="185"/>
        <v>Tier 3</v>
      </c>
    </row>
    <row r="1959" spans="1:22">
      <c r="A1959" t="s">
        <v>2711</v>
      </c>
      <c r="B1959" t="s">
        <v>2382</v>
      </c>
      <c r="C1959" s="3">
        <v>46234.492361111108</v>
      </c>
      <c r="D1959" t="s">
        <v>2439</v>
      </c>
      <c r="E1959">
        <v>7</v>
      </c>
      <c r="F1959" s="4">
        <v>1.6</v>
      </c>
      <c r="G1959" s="4">
        <v>0.1</v>
      </c>
      <c r="H1959" s="4">
        <v>16.8</v>
      </c>
      <c r="I1959" s="4">
        <v>81.5</v>
      </c>
      <c r="J1959" s="4">
        <v>74.900000000000006</v>
      </c>
      <c r="K1959" s="4">
        <v>29.21</v>
      </c>
      <c r="L1959" s="4">
        <v>-0.04</v>
      </c>
      <c r="M1959" s="4">
        <v>-0.01</v>
      </c>
      <c r="N1959" t="s">
        <v>85</v>
      </c>
      <c r="O1959" s="4">
        <f t="shared" si="180"/>
        <v>0.38</v>
      </c>
      <c r="P1959" s="5">
        <f t="shared" si="181"/>
        <v>6.0000000000000001E-3</v>
      </c>
      <c r="Q1959" t="str">
        <f t="shared" si="182"/>
        <v>Negative ΔP</v>
      </c>
      <c r="R1959" t="str">
        <f t="shared" si="183"/>
        <v>Within Model #180 range</v>
      </c>
      <c r="S1959" s="4" t="str">
        <f t="shared" si="184"/>
        <v>Not measured</v>
      </c>
      <c r="T1959" t="s">
        <v>86</v>
      </c>
      <c r="U1959" s="8" t="s">
        <v>1961</v>
      </c>
      <c r="V1959" t="str">
        <f t="shared" si="185"/>
        <v>Tier 2</v>
      </c>
    </row>
    <row r="1960" spans="1:22">
      <c r="A1960" t="s">
        <v>2712</v>
      </c>
      <c r="B1960" t="s">
        <v>2382</v>
      </c>
      <c r="C1960" s="3">
        <v>46234.495138888888</v>
      </c>
      <c r="D1960" t="s">
        <v>2441</v>
      </c>
      <c r="E1960">
        <v>7</v>
      </c>
      <c r="F1960" s="4">
        <v>0.6</v>
      </c>
      <c r="G1960" s="4">
        <v>0.4</v>
      </c>
      <c r="H1960" s="4">
        <v>17.7</v>
      </c>
      <c r="I1960" s="4">
        <v>81.3</v>
      </c>
      <c r="J1960" s="4">
        <v>75.900000000000006</v>
      </c>
      <c r="K1960" s="4">
        <v>29.22</v>
      </c>
      <c r="L1960" s="4">
        <v>-0.04</v>
      </c>
      <c r="M1960" s="4">
        <v>-0.01</v>
      </c>
      <c r="N1960" t="s">
        <v>85</v>
      </c>
      <c r="O1960" s="4">
        <f t="shared" si="180"/>
        <v>0.38</v>
      </c>
      <c r="P1960" s="5">
        <f t="shared" si="181"/>
        <v>2E-3</v>
      </c>
      <c r="Q1960" t="str">
        <f t="shared" si="182"/>
        <v>Negative ΔP</v>
      </c>
      <c r="R1960" t="str">
        <f t="shared" si="183"/>
        <v>Within Model #180 range</v>
      </c>
      <c r="S1960" s="4" t="str">
        <f t="shared" si="184"/>
        <v>Not measured</v>
      </c>
      <c r="T1960" t="s">
        <v>86</v>
      </c>
      <c r="U1960" s="8" t="s">
        <v>648</v>
      </c>
      <c r="V1960" t="str">
        <f t="shared" si="185"/>
        <v>Tier 1</v>
      </c>
    </row>
    <row r="1961" spans="1:22">
      <c r="A1961" t="s">
        <v>2713</v>
      </c>
      <c r="B1961" t="s">
        <v>2382</v>
      </c>
      <c r="C1961" s="3">
        <v>46234.497916666667</v>
      </c>
      <c r="D1961" t="s">
        <v>2443</v>
      </c>
      <c r="E1961">
        <v>7</v>
      </c>
      <c r="F1961" s="4">
        <v>0.7</v>
      </c>
      <c r="G1961" s="4">
        <v>0.6</v>
      </c>
      <c r="H1961" s="4">
        <v>18.100000000000001</v>
      </c>
      <c r="I1961" s="4">
        <v>80.599999999999994</v>
      </c>
      <c r="J1961" s="4">
        <v>77</v>
      </c>
      <c r="K1961" s="4">
        <v>29.23</v>
      </c>
      <c r="L1961" s="4">
        <v>-0.04</v>
      </c>
      <c r="M1961" s="4">
        <v>-0.01</v>
      </c>
      <c r="N1961" t="s">
        <v>85</v>
      </c>
      <c r="O1961" s="4">
        <f t="shared" si="180"/>
        <v>0.38</v>
      </c>
      <c r="P1961" s="5">
        <f t="shared" si="181"/>
        <v>3.0000000000000001E-3</v>
      </c>
      <c r="Q1961" t="str">
        <f t="shared" si="182"/>
        <v>Negative ΔP</v>
      </c>
      <c r="R1961" t="str">
        <f t="shared" si="183"/>
        <v>Within Model #180 range</v>
      </c>
      <c r="S1961" s="4" t="str">
        <f t="shared" si="184"/>
        <v>Not measured</v>
      </c>
      <c r="T1961" t="s">
        <v>86</v>
      </c>
      <c r="U1961" s="8" t="s">
        <v>103</v>
      </c>
      <c r="V1961" t="str">
        <f t="shared" si="185"/>
        <v>Tier 1</v>
      </c>
    </row>
    <row r="1962" spans="1:22">
      <c r="A1962" t="s">
        <v>2714</v>
      </c>
      <c r="B1962" t="s">
        <v>2382</v>
      </c>
      <c r="C1962" s="3">
        <v>46234.5</v>
      </c>
      <c r="D1962" t="s">
        <v>2445</v>
      </c>
      <c r="E1962">
        <v>7</v>
      </c>
      <c r="F1962" s="4">
        <v>3</v>
      </c>
      <c r="G1962" s="4">
        <v>1.2</v>
      </c>
      <c r="H1962" s="4">
        <v>14.8</v>
      </c>
      <c r="I1962" s="4">
        <v>81</v>
      </c>
      <c r="J1962" s="4">
        <v>77.400000000000006</v>
      </c>
      <c r="K1962" s="4">
        <v>29.22</v>
      </c>
      <c r="L1962" s="4">
        <v>-0.02</v>
      </c>
      <c r="M1962" s="4">
        <v>-0.01</v>
      </c>
      <c r="N1962" t="s">
        <v>85</v>
      </c>
      <c r="O1962" s="4">
        <f t="shared" si="180"/>
        <v>0.38</v>
      </c>
      <c r="P1962" s="5">
        <f t="shared" si="181"/>
        <v>1.0999999999999999E-2</v>
      </c>
      <c r="Q1962" t="str">
        <f t="shared" si="182"/>
        <v>Negative ΔP</v>
      </c>
      <c r="R1962" t="str">
        <f t="shared" si="183"/>
        <v>Within Model #180 range</v>
      </c>
      <c r="S1962" s="4" t="str">
        <f t="shared" si="184"/>
        <v>Not measured</v>
      </c>
      <c r="T1962" t="s">
        <v>86</v>
      </c>
      <c r="U1962" s="8" t="s">
        <v>648</v>
      </c>
      <c r="V1962" t="str">
        <f t="shared" si="185"/>
        <v>Tier 3</v>
      </c>
    </row>
    <row r="1963" spans="1:22">
      <c r="A1963" t="s">
        <v>2715</v>
      </c>
      <c r="B1963" t="s">
        <v>2382</v>
      </c>
      <c r="C1963" s="3">
        <v>46234.502083333333</v>
      </c>
      <c r="D1963" t="s">
        <v>2447</v>
      </c>
      <c r="E1963">
        <v>7</v>
      </c>
      <c r="F1963" s="4">
        <v>0.1</v>
      </c>
      <c r="G1963" s="4">
        <v>0</v>
      </c>
      <c r="H1963" s="4">
        <v>18</v>
      </c>
      <c r="I1963" s="4">
        <v>81.900000000000006</v>
      </c>
      <c r="J1963" s="4">
        <v>76</v>
      </c>
      <c r="K1963" s="4">
        <v>29.24</v>
      </c>
      <c r="L1963" s="4">
        <v>-0.05</v>
      </c>
      <c r="M1963" s="4">
        <v>-0.01</v>
      </c>
      <c r="N1963" t="s">
        <v>85</v>
      </c>
      <c r="O1963" s="4">
        <f t="shared" si="180"/>
        <v>0.38</v>
      </c>
      <c r="P1963" s="5">
        <f t="shared" si="181"/>
        <v>0</v>
      </c>
      <c r="Q1963" t="str">
        <f t="shared" si="182"/>
        <v>Negative ΔP</v>
      </c>
      <c r="R1963" t="str">
        <f t="shared" si="183"/>
        <v>Within Model #180 range</v>
      </c>
      <c r="S1963" s="4" t="str">
        <f t="shared" si="184"/>
        <v>Not measured</v>
      </c>
      <c r="T1963" t="s">
        <v>86</v>
      </c>
      <c r="U1963" s="8" t="s">
        <v>651</v>
      </c>
      <c r="V1963" t="str">
        <f t="shared" si="185"/>
        <v>Tier 1</v>
      </c>
    </row>
    <row r="1964" spans="1:22">
      <c r="A1964" t="s">
        <v>2716</v>
      </c>
      <c r="B1964" t="s">
        <v>2382</v>
      </c>
      <c r="C1964" s="3">
        <v>46234.504861111112</v>
      </c>
      <c r="D1964" t="s">
        <v>2449</v>
      </c>
      <c r="E1964">
        <v>7</v>
      </c>
      <c r="F1964" s="4">
        <v>0.1</v>
      </c>
      <c r="G1964" s="4">
        <v>0</v>
      </c>
      <c r="H1964" s="4">
        <v>18.2</v>
      </c>
      <c r="I1964" s="4">
        <v>81.7</v>
      </c>
      <c r="J1964" s="4">
        <v>76.900000000000006</v>
      </c>
      <c r="K1964" s="4">
        <v>29.27</v>
      </c>
      <c r="L1964" s="4">
        <v>-0.05</v>
      </c>
      <c r="M1964" s="4">
        <v>-0.01</v>
      </c>
      <c r="N1964" t="s">
        <v>85</v>
      </c>
      <c r="O1964" s="4">
        <f t="shared" si="180"/>
        <v>0.38</v>
      </c>
      <c r="P1964" s="5">
        <f t="shared" si="181"/>
        <v>0</v>
      </c>
      <c r="Q1964" t="str">
        <f t="shared" si="182"/>
        <v>Negative ΔP</v>
      </c>
      <c r="R1964" t="str">
        <f t="shared" si="183"/>
        <v>Within Model #180 range</v>
      </c>
      <c r="S1964" s="4" t="str">
        <f t="shared" si="184"/>
        <v>Not measured</v>
      </c>
      <c r="T1964" t="s">
        <v>86</v>
      </c>
      <c r="U1964" s="8" t="s">
        <v>666</v>
      </c>
      <c r="V1964" t="str">
        <f t="shared" si="185"/>
        <v>Tier 1</v>
      </c>
    </row>
    <row r="1965" spans="1:22">
      <c r="A1965" t="s">
        <v>2717</v>
      </c>
      <c r="B1965" t="s">
        <v>2382</v>
      </c>
      <c r="C1965" s="3">
        <v>46234.507638888892</v>
      </c>
      <c r="D1965" t="s">
        <v>2451</v>
      </c>
      <c r="E1965">
        <v>7</v>
      </c>
      <c r="F1965" s="4">
        <v>0.3</v>
      </c>
      <c r="G1965" s="4">
        <v>0</v>
      </c>
      <c r="H1965" s="4">
        <v>18.899999999999999</v>
      </c>
      <c r="I1965" s="4">
        <v>80.8</v>
      </c>
      <c r="J1965" s="4">
        <v>76</v>
      </c>
      <c r="K1965" s="4">
        <v>29.25</v>
      </c>
      <c r="L1965" s="4">
        <v>-0.05</v>
      </c>
      <c r="M1965" s="4">
        <v>-0.01</v>
      </c>
      <c r="N1965" t="s">
        <v>85</v>
      </c>
      <c r="O1965" s="4">
        <f t="shared" si="180"/>
        <v>0.38</v>
      </c>
      <c r="P1965" s="5">
        <f t="shared" si="181"/>
        <v>1E-3</v>
      </c>
      <c r="Q1965" t="str">
        <f t="shared" si="182"/>
        <v>Negative ΔP</v>
      </c>
      <c r="R1965" t="str">
        <f t="shared" si="183"/>
        <v>Within Model #180 range</v>
      </c>
      <c r="S1965" s="4" t="str">
        <f t="shared" si="184"/>
        <v>Not measured</v>
      </c>
      <c r="T1965" t="s">
        <v>86</v>
      </c>
      <c r="U1965" s="8" t="s">
        <v>844</v>
      </c>
      <c r="V1965" t="str">
        <f t="shared" si="185"/>
        <v>Tier 1</v>
      </c>
    </row>
    <row r="1966" spans="1:22">
      <c r="A1966" t="s">
        <v>2718</v>
      </c>
      <c r="B1966" t="s">
        <v>2382</v>
      </c>
      <c r="C1966" s="3">
        <v>46234.510416666657</v>
      </c>
      <c r="D1966" t="s">
        <v>2454</v>
      </c>
      <c r="E1966">
        <v>7</v>
      </c>
      <c r="F1966" s="4">
        <v>0.8</v>
      </c>
      <c r="G1966" s="4">
        <v>0</v>
      </c>
      <c r="H1966" s="4">
        <v>17.399999999999999</v>
      </c>
      <c r="I1966" s="4">
        <v>81.8</v>
      </c>
      <c r="J1966" s="4">
        <v>76.8</v>
      </c>
      <c r="K1966" s="4">
        <v>29.27</v>
      </c>
      <c r="L1966" s="4">
        <v>-0.04</v>
      </c>
      <c r="M1966" s="4">
        <v>-0.01</v>
      </c>
      <c r="N1966" t="s">
        <v>85</v>
      </c>
      <c r="O1966" s="4">
        <f t="shared" si="180"/>
        <v>0.38</v>
      </c>
      <c r="P1966" s="5">
        <f t="shared" si="181"/>
        <v>3.0000000000000001E-3</v>
      </c>
      <c r="Q1966" t="str">
        <f t="shared" si="182"/>
        <v>Negative ΔP</v>
      </c>
      <c r="R1966" t="str">
        <f t="shared" si="183"/>
        <v>Within Model #180 range</v>
      </c>
      <c r="S1966" s="4" t="str">
        <f t="shared" si="184"/>
        <v>Not measured</v>
      </c>
      <c r="T1966" t="s">
        <v>86</v>
      </c>
      <c r="U1966" s="8" t="s">
        <v>666</v>
      </c>
      <c r="V1966" t="str">
        <f t="shared" si="185"/>
        <v>Tier 1</v>
      </c>
    </row>
    <row r="1967" spans="1:22">
      <c r="A1967" t="s">
        <v>2719</v>
      </c>
      <c r="B1967" t="s">
        <v>2382</v>
      </c>
      <c r="C1967" s="3">
        <v>46234.513194444437</v>
      </c>
      <c r="D1967" t="s">
        <v>2456</v>
      </c>
      <c r="E1967">
        <v>7</v>
      </c>
      <c r="F1967" s="4">
        <v>2.2000000000000002</v>
      </c>
      <c r="G1967" s="4">
        <v>0.1</v>
      </c>
      <c r="H1967" s="4">
        <v>16.600000000000001</v>
      </c>
      <c r="I1967" s="4">
        <v>81.099999999999994</v>
      </c>
      <c r="J1967" s="4">
        <v>78.099999999999994</v>
      </c>
      <c r="K1967" s="4">
        <v>29.29</v>
      </c>
      <c r="L1967" s="4">
        <v>-0.03</v>
      </c>
      <c r="M1967" s="4">
        <v>-0.01</v>
      </c>
      <c r="N1967" t="s">
        <v>85</v>
      </c>
      <c r="O1967" s="4">
        <f t="shared" si="180"/>
        <v>0.38</v>
      </c>
      <c r="P1967" s="5">
        <f t="shared" si="181"/>
        <v>8.0000000000000002E-3</v>
      </c>
      <c r="Q1967" t="str">
        <f t="shared" si="182"/>
        <v>Negative ΔP</v>
      </c>
      <c r="R1967" t="str">
        <f t="shared" si="183"/>
        <v>Within Model #180 range</v>
      </c>
      <c r="S1967" s="4" t="str">
        <f t="shared" si="184"/>
        <v>Not measured</v>
      </c>
      <c r="T1967" t="s">
        <v>86</v>
      </c>
      <c r="U1967" s="8" t="s">
        <v>831</v>
      </c>
      <c r="V1967" t="str">
        <f t="shared" si="185"/>
        <v>Tier 2</v>
      </c>
    </row>
    <row r="1968" spans="1:22">
      <c r="A1968" t="s">
        <v>2720</v>
      </c>
      <c r="B1968" t="s">
        <v>2382</v>
      </c>
      <c r="C1968" s="3">
        <v>46234.515972222223</v>
      </c>
      <c r="D1968" t="s">
        <v>2458</v>
      </c>
      <c r="E1968">
        <v>7</v>
      </c>
      <c r="F1968" s="4">
        <v>0.1</v>
      </c>
      <c r="G1968" s="4">
        <v>0</v>
      </c>
      <c r="H1968" s="4">
        <v>18</v>
      </c>
      <c r="I1968" s="4">
        <v>81.900000000000006</v>
      </c>
      <c r="J1968" s="4">
        <v>76.2</v>
      </c>
      <c r="K1968" s="4">
        <v>29.29</v>
      </c>
      <c r="L1968" s="4">
        <v>-0.05</v>
      </c>
      <c r="M1968" s="4">
        <v>-0.01</v>
      </c>
      <c r="N1968" t="s">
        <v>85</v>
      </c>
      <c r="O1968" s="4">
        <f t="shared" si="180"/>
        <v>0.38</v>
      </c>
      <c r="P1968" s="5">
        <f t="shared" si="181"/>
        <v>0</v>
      </c>
      <c r="Q1968" t="str">
        <f t="shared" si="182"/>
        <v>Negative ΔP</v>
      </c>
      <c r="R1968" t="str">
        <f t="shared" si="183"/>
        <v>Within Model #180 range</v>
      </c>
      <c r="S1968" s="4" t="str">
        <f t="shared" si="184"/>
        <v>Not measured</v>
      </c>
      <c r="T1968" t="s">
        <v>86</v>
      </c>
      <c r="U1968" s="8" t="s">
        <v>831</v>
      </c>
      <c r="V1968" t="str">
        <f t="shared" si="185"/>
        <v>Tier 1</v>
      </c>
    </row>
    <row r="1969" spans="1:22">
      <c r="A1969" t="s">
        <v>2721</v>
      </c>
      <c r="B1969" t="s">
        <v>2382</v>
      </c>
      <c r="C1969" s="3">
        <v>46234.518750000003</v>
      </c>
      <c r="D1969" t="s">
        <v>2460</v>
      </c>
      <c r="E1969">
        <v>7</v>
      </c>
      <c r="F1969" s="4">
        <v>0.1</v>
      </c>
      <c r="G1969" s="4">
        <v>0</v>
      </c>
      <c r="H1969" s="4">
        <v>18.7</v>
      </c>
      <c r="I1969" s="4">
        <v>81.2</v>
      </c>
      <c r="J1969" s="4">
        <v>76.8</v>
      </c>
      <c r="K1969" s="4">
        <v>29.29</v>
      </c>
      <c r="L1969" s="4">
        <v>-0.05</v>
      </c>
      <c r="M1969" s="4">
        <v>-0.01</v>
      </c>
      <c r="N1969" t="s">
        <v>85</v>
      </c>
      <c r="O1969" s="4">
        <f t="shared" si="180"/>
        <v>0.38</v>
      </c>
      <c r="P1969" s="5">
        <f t="shared" si="181"/>
        <v>0</v>
      </c>
      <c r="Q1969" t="str">
        <f t="shared" si="182"/>
        <v>Negative ΔP</v>
      </c>
      <c r="R1969" t="str">
        <f t="shared" si="183"/>
        <v>Within Model #180 range</v>
      </c>
      <c r="S1969" s="4" t="str">
        <f t="shared" si="184"/>
        <v>Not measured</v>
      </c>
      <c r="T1969" t="s">
        <v>86</v>
      </c>
      <c r="U1969" s="8" t="s">
        <v>831</v>
      </c>
      <c r="V1969" t="str">
        <f t="shared" si="185"/>
        <v>Tier 1</v>
      </c>
    </row>
    <row r="1970" spans="1:22">
      <c r="A1970" t="s">
        <v>2722</v>
      </c>
      <c r="B1970" t="s">
        <v>2382</v>
      </c>
      <c r="C1970" s="3">
        <v>46234.520833333343</v>
      </c>
      <c r="D1970" t="s">
        <v>2462</v>
      </c>
      <c r="E1970">
        <v>7</v>
      </c>
      <c r="F1970" s="4">
        <v>50.1</v>
      </c>
      <c r="G1970" s="4">
        <v>15.1</v>
      </c>
      <c r="H1970" s="4">
        <v>8.1999999999999993</v>
      </c>
      <c r="I1970" s="4">
        <v>71.599999999999994</v>
      </c>
      <c r="J1970" s="4">
        <v>76.3</v>
      </c>
      <c r="K1970" s="4">
        <v>29.32</v>
      </c>
      <c r="L1970" s="4">
        <v>0.22</v>
      </c>
      <c r="M1970" s="4">
        <v>0.05</v>
      </c>
      <c r="N1970" t="s">
        <v>85</v>
      </c>
      <c r="O1970" s="4">
        <f t="shared" si="180"/>
        <v>0.85</v>
      </c>
      <c r="P1970" s="5">
        <f t="shared" si="181"/>
        <v>0.42599999999999999</v>
      </c>
      <c r="Q1970" t="str">
        <f t="shared" si="182"/>
        <v>Positive ΔP</v>
      </c>
      <c r="R1970" t="str">
        <f t="shared" si="183"/>
        <v>Within Model #180 range</v>
      </c>
      <c r="S1970" s="4" t="str">
        <f t="shared" si="184"/>
        <v>Not measured</v>
      </c>
      <c r="T1970" t="s">
        <v>86</v>
      </c>
      <c r="U1970" s="8" t="s">
        <v>820</v>
      </c>
      <c r="V1970" t="str">
        <f t="shared" si="185"/>
        <v>Tier 3</v>
      </c>
    </row>
    <row r="1971" spans="1:22">
      <c r="A1971" t="s">
        <v>2723</v>
      </c>
      <c r="B1971" t="s">
        <v>2382</v>
      </c>
      <c r="C1971" s="3">
        <v>46234.522916666669</v>
      </c>
      <c r="D1971" t="s">
        <v>2464</v>
      </c>
      <c r="E1971">
        <v>7</v>
      </c>
      <c r="F1971" s="4">
        <v>1.5</v>
      </c>
      <c r="G1971" s="4">
        <v>0.1</v>
      </c>
      <c r="H1971" s="4">
        <v>15.3</v>
      </c>
      <c r="I1971" s="4">
        <v>83.1</v>
      </c>
      <c r="J1971" s="4">
        <v>77.3</v>
      </c>
      <c r="K1971" s="4">
        <v>29.28</v>
      </c>
      <c r="L1971" s="4">
        <v>-0.03</v>
      </c>
      <c r="M1971" s="4">
        <v>-0.01</v>
      </c>
      <c r="N1971" t="s">
        <v>85</v>
      </c>
      <c r="O1971" s="4">
        <f t="shared" si="180"/>
        <v>0.38</v>
      </c>
      <c r="P1971" s="5">
        <f t="shared" si="181"/>
        <v>6.0000000000000001E-3</v>
      </c>
      <c r="Q1971" t="str">
        <f t="shared" si="182"/>
        <v>Negative ΔP</v>
      </c>
      <c r="R1971" t="str">
        <f t="shared" si="183"/>
        <v>Within Model #180 range</v>
      </c>
      <c r="S1971" s="4" t="str">
        <f t="shared" si="184"/>
        <v>Not measured</v>
      </c>
      <c r="T1971" t="s">
        <v>86</v>
      </c>
      <c r="U1971" s="8" t="s">
        <v>661</v>
      </c>
      <c r="V1971" t="str">
        <f t="shared" si="185"/>
        <v>Tier 2</v>
      </c>
    </row>
    <row r="1972" spans="1:22">
      <c r="A1972" t="s">
        <v>2724</v>
      </c>
      <c r="B1972" t="s">
        <v>2382</v>
      </c>
      <c r="C1972" s="3">
        <v>46234.525694444441</v>
      </c>
      <c r="D1972" t="s">
        <v>2466</v>
      </c>
      <c r="E1972">
        <v>7</v>
      </c>
      <c r="F1972" s="4">
        <v>40.299999999999997</v>
      </c>
      <c r="G1972" s="4">
        <v>10.1</v>
      </c>
      <c r="H1972" s="4">
        <v>0.8</v>
      </c>
      <c r="I1972" s="4">
        <v>63.8</v>
      </c>
      <c r="J1972" s="4">
        <v>76.3</v>
      </c>
      <c r="K1972" s="4">
        <v>29.29</v>
      </c>
      <c r="L1972" s="4">
        <v>0.2</v>
      </c>
      <c r="M1972" s="4">
        <v>0.05</v>
      </c>
      <c r="N1972" t="s">
        <v>85</v>
      </c>
      <c r="O1972" s="4">
        <f t="shared" si="180"/>
        <v>0.85</v>
      </c>
      <c r="P1972" s="5">
        <f t="shared" si="181"/>
        <v>0.34300000000000003</v>
      </c>
      <c r="Q1972" t="str">
        <f t="shared" si="182"/>
        <v>Positive ΔP</v>
      </c>
      <c r="R1972" t="str">
        <f t="shared" si="183"/>
        <v>Within Model #180 range</v>
      </c>
      <c r="S1972" s="4" t="str">
        <f t="shared" si="184"/>
        <v>Not measured</v>
      </c>
      <c r="T1972" t="s">
        <v>86</v>
      </c>
      <c r="U1972" s="8" t="s">
        <v>831</v>
      </c>
      <c r="V1972" t="str">
        <f t="shared" si="185"/>
        <v>Tier 3</v>
      </c>
    </row>
    <row r="1973" spans="1:22">
      <c r="A1973" t="s">
        <v>2725</v>
      </c>
      <c r="B1973" t="s">
        <v>2382</v>
      </c>
      <c r="C1973" s="3">
        <v>46234.52847222222</v>
      </c>
      <c r="D1973" t="s">
        <v>2468</v>
      </c>
      <c r="E1973">
        <v>7</v>
      </c>
      <c r="F1973" s="4">
        <v>55.9</v>
      </c>
      <c r="G1973" s="4">
        <v>18.7</v>
      </c>
      <c r="H1973" s="4">
        <v>1.6</v>
      </c>
      <c r="I1973" s="4">
        <v>23.8</v>
      </c>
      <c r="J1973" s="4">
        <v>76.400000000000006</v>
      </c>
      <c r="K1973" s="4">
        <v>29.28</v>
      </c>
      <c r="L1973" s="4">
        <v>0.27</v>
      </c>
      <c r="M1973" s="4">
        <v>0.06</v>
      </c>
      <c r="N1973" t="s">
        <v>85</v>
      </c>
      <c r="O1973" s="4">
        <f t="shared" si="180"/>
        <v>0.93</v>
      </c>
      <c r="P1973" s="5">
        <f t="shared" si="181"/>
        <v>0.52</v>
      </c>
      <c r="Q1973" t="str">
        <f t="shared" si="182"/>
        <v>Positive ΔP</v>
      </c>
      <c r="R1973" t="str">
        <f t="shared" si="183"/>
        <v>Within Model #180 range</v>
      </c>
      <c r="S1973" s="4" t="str">
        <f t="shared" si="184"/>
        <v>Not measured</v>
      </c>
      <c r="T1973" t="s">
        <v>86</v>
      </c>
      <c r="U1973" s="8" t="s">
        <v>661</v>
      </c>
      <c r="V1973" t="str">
        <f t="shared" si="185"/>
        <v>Tier 3</v>
      </c>
    </row>
    <row r="1974" spans="1:22">
      <c r="A1974" t="s">
        <v>2726</v>
      </c>
      <c r="B1974" t="s">
        <v>2727</v>
      </c>
      <c r="C1974" s="2">
        <v>45947</v>
      </c>
      <c r="D1974" t="s">
        <v>2728</v>
      </c>
      <c r="E1974">
        <v>1</v>
      </c>
      <c r="F1974" s="4">
        <v>32</v>
      </c>
      <c r="G1974" s="4">
        <v>20.8</v>
      </c>
      <c r="H1974" s="4">
        <v>9.9</v>
      </c>
      <c r="I1974" s="4">
        <v>37.299999999999997</v>
      </c>
      <c r="J1974" s="4">
        <v>64.3</v>
      </c>
      <c r="K1974" s="4">
        <v>29.66</v>
      </c>
      <c r="L1974" t="s">
        <v>85</v>
      </c>
      <c r="M1974" t="s">
        <v>85</v>
      </c>
      <c r="N1974" t="s">
        <v>85</v>
      </c>
      <c r="O1974" s="4" t="str">
        <f t="shared" si="180"/>
        <v>Not measured</v>
      </c>
      <c r="P1974" s="5" t="str">
        <f t="shared" si="181"/>
        <v>Not measured</v>
      </c>
      <c r="Q1974" t="str">
        <f t="shared" si="182"/>
        <v>Not measured</v>
      </c>
      <c r="R1974" t="str">
        <f t="shared" si="183"/>
        <v>Not measured</v>
      </c>
      <c r="S1974" s="4" t="str">
        <f t="shared" si="184"/>
        <v>Not measured</v>
      </c>
      <c r="T1974" t="s">
        <v>86</v>
      </c>
      <c r="U1974" s="8" t="s">
        <v>2729</v>
      </c>
      <c r="V1974" t="str">
        <f t="shared" si="185"/>
        <v>Tier 3</v>
      </c>
    </row>
    <row r="1975" spans="1:22">
      <c r="A1975" t="s">
        <v>2731</v>
      </c>
      <c r="B1975" t="s">
        <v>2727</v>
      </c>
      <c r="C1975" s="2">
        <v>45947</v>
      </c>
      <c r="D1975" t="s">
        <v>2732</v>
      </c>
      <c r="E1975">
        <v>1</v>
      </c>
      <c r="F1975" s="4">
        <v>60.7</v>
      </c>
      <c r="G1975" s="4">
        <v>38.299999999999997</v>
      </c>
      <c r="H1975" s="4">
        <v>0.4</v>
      </c>
      <c r="I1975" s="4">
        <v>0.5</v>
      </c>
      <c r="J1975" s="4">
        <v>65.3</v>
      </c>
      <c r="K1975" s="4">
        <v>29.66</v>
      </c>
      <c r="L1975" t="s">
        <v>85</v>
      </c>
      <c r="M1975" t="s">
        <v>85</v>
      </c>
      <c r="N1975" t="s">
        <v>85</v>
      </c>
      <c r="O1975" s="4" t="str">
        <f t="shared" si="180"/>
        <v>Not measured</v>
      </c>
      <c r="P1975" s="5" t="str">
        <f t="shared" si="181"/>
        <v>Not measured</v>
      </c>
      <c r="Q1975" t="str">
        <f t="shared" si="182"/>
        <v>Not measured</v>
      </c>
      <c r="R1975" t="str">
        <f t="shared" si="183"/>
        <v>Not measured</v>
      </c>
      <c r="S1975" s="4" t="str">
        <f t="shared" si="184"/>
        <v>Not measured</v>
      </c>
      <c r="T1975" t="s">
        <v>86</v>
      </c>
      <c r="U1975" s="8" t="s">
        <v>2729</v>
      </c>
      <c r="V1975" t="str">
        <f t="shared" si="185"/>
        <v>Tier 3</v>
      </c>
    </row>
    <row r="1976" spans="1:22">
      <c r="A1976" t="s">
        <v>2733</v>
      </c>
      <c r="B1976" t="s">
        <v>2727</v>
      </c>
      <c r="C1976" s="2">
        <v>45947</v>
      </c>
      <c r="D1976" t="s">
        <v>2734</v>
      </c>
      <c r="E1976">
        <v>1</v>
      </c>
      <c r="F1976" t="s">
        <v>85</v>
      </c>
      <c r="G1976" t="s">
        <v>85</v>
      </c>
      <c r="H1976" t="s">
        <v>85</v>
      </c>
      <c r="I1976" t="s">
        <v>85</v>
      </c>
      <c r="J1976" t="s">
        <v>85</v>
      </c>
      <c r="K1976" t="s">
        <v>85</v>
      </c>
      <c r="L1976" t="s">
        <v>85</v>
      </c>
      <c r="M1976" t="s">
        <v>85</v>
      </c>
      <c r="N1976" t="s">
        <v>85</v>
      </c>
      <c r="O1976" s="4" t="str">
        <f t="shared" si="180"/>
        <v>Not measured</v>
      </c>
      <c r="P1976" s="5" t="str">
        <f t="shared" si="181"/>
        <v>Not measured</v>
      </c>
      <c r="Q1976" t="str">
        <f t="shared" si="182"/>
        <v>Not measured</v>
      </c>
      <c r="R1976" t="str">
        <f t="shared" si="183"/>
        <v>Not measured</v>
      </c>
      <c r="S1976" s="4" t="str">
        <f t="shared" si="184"/>
        <v>Not measured</v>
      </c>
      <c r="T1976" t="s">
        <v>85</v>
      </c>
      <c r="U1976" s="8" t="s">
        <v>2735</v>
      </c>
      <c r="V1976" t="str">
        <f t="shared" si="185"/>
        <v>Not Classified</v>
      </c>
    </row>
    <row r="1977" spans="1:22">
      <c r="A1977" t="s">
        <v>2736</v>
      </c>
      <c r="B1977" t="s">
        <v>2727</v>
      </c>
      <c r="C1977" s="2">
        <v>45947</v>
      </c>
      <c r="D1977" t="s">
        <v>2737</v>
      </c>
      <c r="E1977">
        <v>1</v>
      </c>
      <c r="F1977" s="4">
        <v>59.7</v>
      </c>
      <c r="G1977" s="4">
        <v>36.1</v>
      </c>
      <c r="H1977" s="4">
        <v>0</v>
      </c>
      <c r="I1977" s="4">
        <v>4.3</v>
      </c>
      <c r="J1977" s="4">
        <v>67.400000000000006</v>
      </c>
      <c r="K1977" s="4">
        <v>29.66</v>
      </c>
      <c r="L1977" t="s">
        <v>85</v>
      </c>
      <c r="M1977" t="s">
        <v>85</v>
      </c>
      <c r="N1977" t="s">
        <v>85</v>
      </c>
      <c r="O1977" s="4" t="str">
        <f t="shared" si="180"/>
        <v>Not measured</v>
      </c>
      <c r="P1977" s="5" t="str">
        <f t="shared" si="181"/>
        <v>Not measured</v>
      </c>
      <c r="Q1977" t="str">
        <f t="shared" si="182"/>
        <v>Not measured</v>
      </c>
      <c r="R1977" t="str">
        <f t="shared" si="183"/>
        <v>Not measured</v>
      </c>
      <c r="S1977" s="4" t="str">
        <f t="shared" si="184"/>
        <v>Not measured</v>
      </c>
      <c r="T1977" t="s">
        <v>86</v>
      </c>
      <c r="U1977" s="8" t="s">
        <v>2738</v>
      </c>
      <c r="V1977" t="str">
        <f t="shared" si="185"/>
        <v>Tier 3</v>
      </c>
    </row>
    <row r="1978" spans="1:22">
      <c r="A1978" t="s">
        <v>2739</v>
      </c>
      <c r="B1978" t="s">
        <v>2727</v>
      </c>
      <c r="C1978" s="2">
        <v>45947</v>
      </c>
      <c r="D1978" t="s">
        <v>2740</v>
      </c>
      <c r="E1978">
        <v>1</v>
      </c>
      <c r="F1978" s="4">
        <v>41.3</v>
      </c>
      <c r="G1978" s="4">
        <v>28.1</v>
      </c>
      <c r="H1978" s="4">
        <v>7.7</v>
      </c>
      <c r="I1978" s="4">
        <v>21.9</v>
      </c>
      <c r="J1978" s="4">
        <v>67.400000000000006</v>
      </c>
      <c r="K1978" s="4">
        <v>29.66</v>
      </c>
      <c r="L1978" t="s">
        <v>85</v>
      </c>
      <c r="M1978" t="s">
        <v>85</v>
      </c>
      <c r="N1978" t="s">
        <v>85</v>
      </c>
      <c r="O1978" s="4" t="str">
        <f t="shared" si="180"/>
        <v>Not measured</v>
      </c>
      <c r="P1978" s="5" t="str">
        <f t="shared" si="181"/>
        <v>Not measured</v>
      </c>
      <c r="Q1978" t="str">
        <f t="shared" si="182"/>
        <v>Not measured</v>
      </c>
      <c r="R1978" t="str">
        <f t="shared" si="183"/>
        <v>Not measured</v>
      </c>
      <c r="S1978" s="4" t="str">
        <f t="shared" si="184"/>
        <v>Not measured</v>
      </c>
      <c r="T1978" t="s">
        <v>86</v>
      </c>
      <c r="U1978" s="8" t="s">
        <v>2729</v>
      </c>
      <c r="V1978" t="str">
        <f t="shared" si="185"/>
        <v>Tier 3</v>
      </c>
    </row>
    <row r="1979" spans="1:22">
      <c r="A1979" t="s">
        <v>2741</v>
      </c>
      <c r="B1979" t="s">
        <v>2727</v>
      </c>
      <c r="C1979" s="2">
        <v>45947</v>
      </c>
      <c r="D1979" t="s">
        <v>2742</v>
      </c>
      <c r="E1979">
        <v>1</v>
      </c>
      <c r="F1979" s="4">
        <v>14.8</v>
      </c>
      <c r="G1979" s="4">
        <v>10.5</v>
      </c>
      <c r="H1979" s="4">
        <v>16</v>
      </c>
      <c r="I1979" s="4">
        <v>58.7</v>
      </c>
      <c r="J1979" s="4">
        <v>64.099999999999994</v>
      </c>
      <c r="K1979" s="4">
        <v>29.66</v>
      </c>
      <c r="L1979" t="s">
        <v>85</v>
      </c>
      <c r="M1979" t="s">
        <v>85</v>
      </c>
      <c r="N1979" t="s">
        <v>85</v>
      </c>
      <c r="O1979" s="4" t="str">
        <f t="shared" si="180"/>
        <v>Not measured</v>
      </c>
      <c r="P1979" s="5" t="str">
        <f t="shared" si="181"/>
        <v>Not measured</v>
      </c>
      <c r="Q1979" t="str">
        <f t="shared" si="182"/>
        <v>Not measured</v>
      </c>
      <c r="R1979" t="str">
        <f t="shared" si="183"/>
        <v>Not measured</v>
      </c>
      <c r="S1979" s="4" t="str">
        <f t="shared" si="184"/>
        <v>Not measured</v>
      </c>
      <c r="T1979" t="s">
        <v>86</v>
      </c>
      <c r="U1979" s="8" t="s">
        <v>2729</v>
      </c>
      <c r="V1979" t="str">
        <f t="shared" si="185"/>
        <v>Tier 3</v>
      </c>
    </row>
    <row r="1980" spans="1:22">
      <c r="A1980" t="s">
        <v>2743</v>
      </c>
      <c r="B1980" t="s">
        <v>2727</v>
      </c>
      <c r="C1980" s="2">
        <v>45947</v>
      </c>
      <c r="D1980" t="s">
        <v>2744</v>
      </c>
      <c r="E1980">
        <v>1</v>
      </c>
      <c r="F1980" s="4">
        <v>58</v>
      </c>
      <c r="G1980" s="4">
        <v>40.700000000000003</v>
      </c>
      <c r="H1980" s="4">
        <v>1.3</v>
      </c>
      <c r="I1980" s="4">
        <v>0</v>
      </c>
      <c r="J1980" s="4">
        <v>63.6</v>
      </c>
      <c r="K1980" s="4">
        <v>29.66</v>
      </c>
      <c r="L1980" t="s">
        <v>85</v>
      </c>
      <c r="M1980" t="s">
        <v>85</v>
      </c>
      <c r="N1980" t="s">
        <v>85</v>
      </c>
      <c r="O1980" s="4" t="str">
        <f t="shared" si="180"/>
        <v>Not measured</v>
      </c>
      <c r="P1980" s="5" t="str">
        <f t="shared" si="181"/>
        <v>Not measured</v>
      </c>
      <c r="Q1980" t="str">
        <f t="shared" si="182"/>
        <v>Not measured</v>
      </c>
      <c r="R1980" t="str">
        <f t="shared" si="183"/>
        <v>Not measured</v>
      </c>
      <c r="S1980" s="4" t="str">
        <f t="shared" si="184"/>
        <v>Not measured</v>
      </c>
      <c r="T1980" t="s">
        <v>86</v>
      </c>
      <c r="U1980" s="8" t="s">
        <v>2729</v>
      </c>
      <c r="V1980" t="str">
        <f t="shared" si="185"/>
        <v>Tier 3</v>
      </c>
    </row>
    <row r="1981" spans="1:22">
      <c r="A1981" t="s">
        <v>2745</v>
      </c>
      <c r="B1981" t="s">
        <v>2727</v>
      </c>
      <c r="C1981" s="2">
        <v>45947</v>
      </c>
      <c r="D1981" t="s">
        <v>2746</v>
      </c>
      <c r="E1981">
        <v>1</v>
      </c>
      <c r="F1981" s="4">
        <v>26.5</v>
      </c>
      <c r="G1981" s="4">
        <v>17.2</v>
      </c>
      <c r="H1981" s="4">
        <v>11.5</v>
      </c>
      <c r="I1981" s="4">
        <v>44.8</v>
      </c>
      <c r="J1981" s="4">
        <v>62.6</v>
      </c>
      <c r="K1981" s="4">
        <v>29.66</v>
      </c>
      <c r="L1981" t="s">
        <v>85</v>
      </c>
      <c r="M1981" t="s">
        <v>85</v>
      </c>
      <c r="N1981" t="s">
        <v>85</v>
      </c>
      <c r="O1981" s="4" t="str">
        <f t="shared" si="180"/>
        <v>Not measured</v>
      </c>
      <c r="P1981" s="5" t="str">
        <f t="shared" si="181"/>
        <v>Not measured</v>
      </c>
      <c r="Q1981" t="str">
        <f t="shared" si="182"/>
        <v>Not measured</v>
      </c>
      <c r="R1981" t="str">
        <f t="shared" si="183"/>
        <v>Not measured</v>
      </c>
      <c r="S1981" s="4" t="str">
        <f t="shared" si="184"/>
        <v>Not measured</v>
      </c>
      <c r="T1981" t="s">
        <v>86</v>
      </c>
      <c r="U1981" s="8" t="s">
        <v>2729</v>
      </c>
      <c r="V1981" t="str">
        <f t="shared" si="185"/>
        <v>Tier 3</v>
      </c>
    </row>
    <row r="1982" spans="1:22">
      <c r="A1982" t="s">
        <v>2747</v>
      </c>
      <c r="B1982" t="s">
        <v>2727</v>
      </c>
      <c r="C1982" s="2">
        <v>45947</v>
      </c>
      <c r="D1982" t="s">
        <v>2748</v>
      </c>
      <c r="E1982">
        <v>1</v>
      </c>
      <c r="F1982" s="4">
        <v>57.3</v>
      </c>
      <c r="G1982" s="4">
        <v>33.200000000000003</v>
      </c>
      <c r="H1982" s="4">
        <v>0.6</v>
      </c>
      <c r="I1982" s="4">
        <v>8.8000000000000007</v>
      </c>
      <c r="J1982" s="4">
        <v>64.5</v>
      </c>
      <c r="K1982" s="4">
        <v>29.66</v>
      </c>
      <c r="L1982" t="s">
        <v>85</v>
      </c>
      <c r="M1982" t="s">
        <v>85</v>
      </c>
      <c r="N1982" t="s">
        <v>85</v>
      </c>
      <c r="O1982" s="4" t="str">
        <f t="shared" si="180"/>
        <v>Not measured</v>
      </c>
      <c r="P1982" s="5" t="str">
        <f t="shared" si="181"/>
        <v>Not measured</v>
      </c>
      <c r="Q1982" t="str">
        <f t="shared" si="182"/>
        <v>Not measured</v>
      </c>
      <c r="R1982" t="str">
        <f t="shared" si="183"/>
        <v>Not measured</v>
      </c>
      <c r="S1982" s="4" t="str">
        <f t="shared" si="184"/>
        <v>Not measured</v>
      </c>
      <c r="T1982" t="s">
        <v>86</v>
      </c>
      <c r="U1982" s="8" t="s">
        <v>2729</v>
      </c>
      <c r="V1982" t="str">
        <f t="shared" si="185"/>
        <v>Tier 3</v>
      </c>
    </row>
    <row r="1983" spans="1:22">
      <c r="A1983" t="s">
        <v>2749</v>
      </c>
      <c r="B1983" t="s">
        <v>2727</v>
      </c>
      <c r="C1983" s="2">
        <v>45947</v>
      </c>
      <c r="D1983" t="s">
        <v>2750</v>
      </c>
      <c r="E1983">
        <v>1</v>
      </c>
      <c r="F1983" t="s">
        <v>85</v>
      </c>
      <c r="G1983" t="s">
        <v>85</v>
      </c>
      <c r="H1983" t="s">
        <v>85</v>
      </c>
      <c r="I1983" t="s">
        <v>85</v>
      </c>
      <c r="J1983" t="s">
        <v>85</v>
      </c>
      <c r="K1983" t="s">
        <v>85</v>
      </c>
      <c r="L1983" t="s">
        <v>85</v>
      </c>
      <c r="M1983" t="s">
        <v>85</v>
      </c>
      <c r="N1983" t="s">
        <v>85</v>
      </c>
      <c r="O1983" s="4" t="str">
        <f t="shared" si="180"/>
        <v>Not measured</v>
      </c>
      <c r="P1983" s="5" t="str">
        <f t="shared" si="181"/>
        <v>Not measured</v>
      </c>
      <c r="Q1983" t="str">
        <f t="shared" si="182"/>
        <v>Not measured</v>
      </c>
      <c r="R1983" t="str">
        <f t="shared" si="183"/>
        <v>Not measured</v>
      </c>
      <c r="S1983" s="4" t="str">
        <f t="shared" si="184"/>
        <v>Not measured</v>
      </c>
      <c r="T1983" t="s">
        <v>85</v>
      </c>
      <c r="U1983" s="8" t="s">
        <v>2735</v>
      </c>
      <c r="V1983" t="str">
        <f t="shared" si="185"/>
        <v>Not Classified</v>
      </c>
    </row>
    <row r="1984" spans="1:22">
      <c r="A1984" t="s">
        <v>2751</v>
      </c>
      <c r="B1984" t="s">
        <v>2727</v>
      </c>
      <c r="C1984" s="2">
        <v>45947</v>
      </c>
      <c r="D1984" t="s">
        <v>2752</v>
      </c>
      <c r="E1984">
        <v>1</v>
      </c>
      <c r="F1984" s="4">
        <v>43.5</v>
      </c>
      <c r="G1984" s="4">
        <v>30.7</v>
      </c>
      <c r="H1984" s="4">
        <v>5.2</v>
      </c>
      <c r="I1984" s="4">
        <v>20.7</v>
      </c>
      <c r="J1984" s="4">
        <v>62.7</v>
      </c>
      <c r="K1984" s="4">
        <v>29.66</v>
      </c>
      <c r="L1984" t="s">
        <v>85</v>
      </c>
      <c r="M1984" t="s">
        <v>85</v>
      </c>
      <c r="N1984" t="s">
        <v>85</v>
      </c>
      <c r="O1984" s="4" t="str">
        <f t="shared" si="180"/>
        <v>Not measured</v>
      </c>
      <c r="P1984" s="5" t="str">
        <f t="shared" si="181"/>
        <v>Not measured</v>
      </c>
      <c r="Q1984" t="str">
        <f t="shared" si="182"/>
        <v>Not measured</v>
      </c>
      <c r="R1984" t="str">
        <f t="shared" si="183"/>
        <v>Not measured</v>
      </c>
      <c r="S1984" s="4" t="str">
        <f t="shared" si="184"/>
        <v>Not measured</v>
      </c>
      <c r="T1984" t="s">
        <v>86</v>
      </c>
      <c r="U1984" s="8" t="s">
        <v>2729</v>
      </c>
      <c r="V1984" t="str">
        <f t="shared" si="185"/>
        <v>Tier 3</v>
      </c>
    </row>
    <row r="1985" spans="1:22">
      <c r="A1985" t="s">
        <v>2753</v>
      </c>
      <c r="B1985" t="s">
        <v>2727</v>
      </c>
      <c r="C1985" s="2">
        <v>45973</v>
      </c>
      <c r="D1985" t="s">
        <v>2728</v>
      </c>
      <c r="E1985">
        <v>2</v>
      </c>
      <c r="F1985" s="4">
        <v>38.299999999999997</v>
      </c>
      <c r="G1985" s="4">
        <v>23</v>
      </c>
      <c r="H1985" s="4">
        <v>6.1</v>
      </c>
      <c r="I1985" s="4">
        <v>32.6</v>
      </c>
      <c r="J1985" s="4">
        <v>43.4</v>
      </c>
      <c r="K1985" s="4">
        <v>29.33</v>
      </c>
      <c r="L1985" t="s">
        <v>85</v>
      </c>
      <c r="M1985" t="s">
        <v>85</v>
      </c>
      <c r="N1985" t="s">
        <v>85</v>
      </c>
      <c r="O1985" s="4" t="str">
        <f t="shared" si="180"/>
        <v>Not measured</v>
      </c>
      <c r="P1985" s="5" t="str">
        <f t="shared" si="181"/>
        <v>Not measured</v>
      </c>
      <c r="Q1985" t="str">
        <f t="shared" si="182"/>
        <v>Not measured</v>
      </c>
      <c r="R1985" t="str">
        <f t="shared" si="183"/>
        <v>Not measured</v>
      </c>
      <c r="S1985" s="4" t="str">
        <f t="shared" si="184"/>
        <v>Not measured</v>
      </c>
      <c r="T1985" t="s">
        <v>86</v>
      </c>
      <c r="U1985" s="8" t="s">
        <v>2754</v>
      </c>
      <c r="V1985" t="str">
        <f t="shared" si="185"/>
        <v>Tier 3</v>
      </c>
    </row>
    <row r="1986" spans="1:22">
      <c r="A1986" t="s">
        <v>2755</v>
      </c>
      <c r="B1986" t="s">
        <v>2727</v>
      </c>
      <c r="C1986" s="2">
        <v>45973</v>
      </c>
      <c r="D1986" t="s">
        <v>2732</v>
      </c>
      <c r="E1986">
        <v>2</v>
      </c>
      <c r="F1986" s="4">
        <v>60.9</v>
      </c>
      <c r="G1986" s="4">
        <v>38</v>
      </c>
      <c r="H1986" s="4">
        <v>1.1000000000000001</v>
      </c>
      <c r="I1986" s="4">
        <v>0</v>
      </c>
      <c r="J1986" s="4">
        <v>42.9</v>
      </c>
      <c r="K1986" s="4">
        <v>29.33</v>
      </c>
      <c r="L1986" t="s">
        <v>85</v>
      </c>
      <c r="M1986" t="s">
        <v>85</v>
      </c>
      <c r="N1986" t="s">
        <v>85</v>
      </c>
      <c r="O1986" s="4" t="str">
        <f t="shared" ref="O1986:O2049" si="186">IF(NOT(ISNUMBER(M1986)),"Not measured",IF(ABS(M1986)=0,0,IF(OR(ABS(M1986)&lt;0.01,ABS(M1986)&gt;24),"Not calculated",ROUND(3.8*SQRT(ABS(M1986)),2))))</f>
        <v>Not measured</v>
      </c>
      <c r="P1986" s="5" t="str">
        <f t="shared" ref="P1986:P2049" si="187">IF(AND(ISNUMBER(O1986),ISNUMBER(F1986)),ROUND(O1986*F1986/100,3),IF(O1986="Not calculated","Not calculated","Not measured"))</f>
        <v>Not measured</v>
      </c>
      <c r="Q1986" t="str">
        <f t="shared" ref="Q1986:Q2049" si="188">IF(NOT(ISNUMBER(M1986)),"Not measured",IF(M1986&gt;0,"Positive ΔP",IF(M1986&lt;0,"Negative ΔP","Zero ΔP")))</f>
        <v>Not measured</v>
      </c>
      <c r="R1986" t="str">
        <f t="shared" ref="R1986:R2049" si="189">IF(NOT(ISNUMBER(M1986)),"Not measured",IF(ABS(M1986)=0,"Zero / below detection",IF(ABS(M1986)&lt;0.01,"Below table minimum",IF(ABS(M1986)&gt;24,"Above table maximum",IF(3.8*SQRT(ABS(M1986))&gt;10,"Above recommended range","Within Model #180 range")))))</f>
        <v>Not measured</v>
      </c>
      <c r="S1986" s="4" t="str">
        <f t="shared" ref="S1986:S2049" si="190">IF(AND(ISNUMBER(N1986),ISNUMBER(O1986)),ROUND(N1986-O1986,2),IF(O1986="Not calculated","Not calculated","Not measured"))</f>
        <v>Not measured</v>
      </c>
      <c r="T1986" t="s">
        <v>86</v>
      </c>
      <c r="U1986" s="8" t="s">
        <v>2756</v>
      </c>
      <c r="V1986" t="str">
        <f t="shared" ref="V1986:V2049" si="191">IF(NOT(ISNUMBER(F1986)),"Not Classified",IF(F1986&lt;=1.25,"Tier 1",IF(F1986&lt;2.5,"Tier 2","Tier 3")))</f>
        <v>Tier 3</v>
      </c>
    </row>
    <row r="1987" spans="1:22">
      <c r="A1987" t="s">
        <v>2757</v>
      </c>
      <c r="B1987" t="s">
        <v>2727</v>
      </c>
      <c r="C1987" s="2">
        <v>45973</v>
      </c>
      <c r="D1987" t="s">
        <v>2734</v>
      </c>
      <c r="E1987">
        <v>2</v>
      </c>
      <c r="F1987" t="s">
        <v>85</v>
      </c>
      <c r="G1987" t="s">
        <v>85</v>
      </c>
      <c r="H1987" t="s">
        <v>85</v>
      </c>
      <c r="I1987" t="s">
        <v>85</v>
      </c>
      <c r="J1987" t="s">
        <v>85</v>
      </c>
      <c r="K1987" t="s">
        <v>85</v>
      </c>
      <c r="L1987" t="s">
        <v>85</v>
      </c>
      <c r="M1987" t="s">
        <v>85</v>
      </c>
      <c r="N1987" t="s">
        <v>85</v>
      </c>
      <c r="O1987" s="4" t="str">
        <f t="shared" si="186"/>
        <v>Not measured</v>
      </c>
      <c r="P1987" s="5" t="str">
        <f t="shared" si="187"/>
        <v>Not measured</v>
      </c>
      <c r="Q1987" t="str">
        <f t="shared" si="188"/>
        <v>Not measured</v>
      </c>
      <c r="R1987" t="str">
        <f t="shared" si="189"/>
        <v>Not measured</v>
      </c>
      <c r="S1987" s="4" t="str">
        <f t="shared" si="190"/>
        <v>Not measured</v>
      </c>
      <c r="T1987" t="s">
        <v>85</v>
      </c>
      <c r="U1987" s="8" t="s">
        <v>2735</v>
      </c>
      <c r="V1987" t="str">
        <f t="shared" si="191"/>
        <v>Not Classified</v>
      </c>
    </row>
    <row r="1988" spans="1:22">
      <c r="A1988" t="s">
        <v>2758</v>
      </c>
      <c r="B1988" t="s">
        <v>2727</v>
      </c>
      <c r="C1988" s="2">
        <v>45973</v>
      </c>
      <c r="D1988" t="s">
        <v>2737</v>
      </c>
      <c r="E1988">
        <v>2</v>
      </c>
      <c r="F1988" s="4">
        <v>54.1</v>
      </c>
      <c r="G1988" s="4">
        <v>33.299999999999997</v>
      </c>
      <c r="H1988" s="4">
        <v>0</v>
      </c>
      <c r="I1988" s="4">
        <v>12.6</v>
      </c>
      <c r="J1988" s="4">
        <v>41.3</v>
      </c>
      <c r="K1988" s="4">
        <v>29.33</v>
      </c>
      <c r="L1988" t="s">
        <v>85</v>
      </c>
      <c r="M1988" t="s">
        <v>85</v>
      </c>
      <c r="N1988" t="s">
        <v>85</v>
      </c>
      <c r="O1988" s="4" t="str">
        <f t="shared" si="186"/>
        <v>Not measured</v>
      </c>
      <c r="P1988" s="5" t="str">
        <f t="shared" si="187"/>
        <v>Not measured</v>
      </c>
      <c r="Q1988" t="str">
        <f t="shared" si="188"/>
        <v>Not measured</v>
      </c>
      <c r="R1988" t="str">
        <f t="shared" si="189"/>
        <v>Not measured</v>
      </c>
      <c r="S1988" s="4" t="str">
        <f t="shared" si="190"/>
        <v>Not measured</v>
      </c>
      <c r="T1988" t="s">
        <v>86</v>
      </c>
      <c r="U1988" s="8" t="s">
        <v>2759</v>
      </c>
      <c r="V1988" t="str">
        <f t="shared" si="191"/>
        <v>Tier 3</v>
      </c>
    </row>
    <row r="1989" spans="1:22">
      <c r="A1989" t="s">
        <v>2760</v>
      </c>
      <c r="B1989" t="s">
        <v>2727</v>
      </c>
      <c r="C1989" s="2">
        <v>45973</v>
      </c>
      <c r="D1989" t="s">
        <v>2740</v>
      </c>
      <c r="E1989">
        <v>2</v>
      </c>
      <c r="F1989" s="4">
        <v>47.6</v>
      </c>
      <c r="G1989" s="4">
        <v>31.9</v>
      </c>
      <c r="H1989" s="4">
        <v>1.3</v>
      </c>
      <c r="I1989" s="4">
        <v>19.2</v>
      </c>
      <c r="J1989" s="4">
        <v>41.4</v>
      </c>
      <c r="K1989" s="4">
        <v>29.33</v>
      </c>
      <c r="L1989" t="s">
        <v>85</v>
      </c>
      <c r="M1989" t="s">
        <v>85</v>
      </c>
      <c r="N1989" t="s">
        <v>85</v>
      </c>
      <c r="O1989" s="4" t="str">
        <f t="shared" si="186"/>
        <v>Not measured</v>
      </c>
      <c r="P1989" s="5" t="str">
        <f t="shared" si="187"/>
        <v>Not measured</v>
      </c>
      <c r="Q1989" t="str">
        <f t="shared" si="188"/>
        <v>Not measured</v>
      </c>
      <c r="R1989" t="str">
        <f t="shared" si="189"/>
        <v>Not measured</v>
      </c>
      <c r="S1989" s="4" t="str">
        <f t="shared" si="190"/>
        <v>Not measured</v>
      </c>
      <c r="T1989" t="s">
        <v>86</v>
      </c>
      <c r="U1989" s="8" t="s">
        <v>2756</v>
      </c>
      <c r="V1989" t="str">
        <f t="shared" si="191"/>
        <v>Tier 3</v>
      </c>
    </row>
    <row r="1990" spans="1:22">
      <c r="A1990" t="s">
        <v>2761</v>
      </c>
      <c r="B1990" t="s">
        <v>2727</v>
      </c>
      <c r="C1990" s="2">
        <v>45973</v>
      </c>
      <c r="D1990" t="s">
        <v>2742</v>
      </c>
      <c r="E1990">
        <v>2</v>
      </c>
      <c r="F1990" s="4">
        <v>15.1</v>
      </c>
      <c r="G1990" s="4">
        <v>11.3</v>
      </c>
      <c r="H1990" s="4">
        <v>16.5</v>
      </c>
      <c r="I1990" s="4">
        <v>57.1</v>
      </c>
      <c r="J1990" s="4">
        <v>42.9</v>
      </c>
      <c r="K1990" s="4">
        <v>29.33</v>
      </c>
      <c r="L1990" t="s">
        <v>85</v>
      </c>
      <c r="M1990" t="s">
        <v>85</v>
      </c>
      <c r="N1990" t="s">
        <v>85</v>
      </c>
      <c r="O1990" s="4" t="str">
        <f t="shared" si="186"/>
        <v>Not measured</v>
      </c>
      <c r="P1990" s="5" t="str">
        <f t="shared" si="187"/>
        <v>Not measured</v>
      </c>
      <c r="Q1990" t="str">
        <f t="shared" si="188"/>
        <v>Not measured</v>
      </c>
      <c r="R1990" t="str">
        <f t="shared" si="189"/>
        <v>Not measured</v>
      </c>
      <c r="S1990" s="4" t="str">
        <f t="shared" si="190"/>
        <v>Not measured</v>
      </c>
      <c r="T1990" t="s">
        <v>86</v>
      </c>
      <c r="U1990" s="8" t="s">
        <v>2756</v>
      </c>
      <c r="V1990" t="str">
        <f t="shared" si="191"/>
        <v>Tier 3</v>
      </c>
    </row>
    <row r="1991" spans="1:22">
      <c r="A1991" t="s">
        <v>2762</v>
      </c>
      <c r="B1991" t="s">
        <v>2727</v>
      </c>
      <c r="C1991" s="2">
        <v>45973</v>
      </c>
      <c r="D1991" t="s">
        <v>2744</v>
      </c>
      <c r="E1991">
        <v>2</v>
      </c>
      <c r="F1991" s="4">
        <v>57.4</v>
      </c>
      <c r="G1991" s="4">
        <v>35.9</v>
      </c>
      <c r="H1991" s="4">
        <v>2.1</v>
      </c>
      <c r="I1991" s="4">
        <v>4.5</v>
      </c>
      <c r="J1991" s="4">
        <v>42.2</v>
      </c>
      <c r="K1991" s="4">
        <v>29.33</v>
      </c>
      <c r="L1991" t="s">
        <v>85</v>
      </c>
      <c r="M1991" t="s">
        <v>85</v>
      </c>
      <c r="N1991" t="s">
        <v>85</v>
      </c>
      <c r="O1991" s="4" t="str">
        <f t="shared" si="186"/>
        <v>Not measured</v>
      </c>
      <c r="P1991" s="5" t="str">
        <f t="shared" si="187"/>
        <v>Not measured</v>
      </c>
      <c r="Q1991" t="str">
        <f t="shared" si="188"/>
        <v>Not measured</v>
      </c>
      <c r="R1991" t="str">
        <f t="shared" si="189"/>
        <v>Not measured</v>
      </c>
      <c r="S1991" s="4" t="str">
        <f t="shared" si="190"/>
        <v>Not measured</v>
      </c>
      <c r="T1991" t="s">
        <v>86</v>
      </c>
      <c r="U1991" s="8" t="s">
        <v>2756</v>
      </c>
      <c r="V1991" t="str">
        <f t="shared" si="191"/>
        <v>Tier 3</v>
      </c>
    </row>
    <row r="1992" spans="1:22">
      <c r="A1992" t="s">
        <v>2763</v>
      </c>
      <c r="B1992" t="s">
        <v>2727</v>
      </c>
      <c r="C1992" s="2">
        <v>45973</v>
      </c>
      <c r="D1992" t="s">
        <v>2746</v>
      </c>
      <c r="E1992">
        <v>2</v>
      </c>
      <c r="F1992" s="4">
        <v>63</v>
      </c>
      <c r="G1992" s="4">
        <v>35.9</v>
      </c>
      <c r="H1992" s="4">
        <v>0.9</v>
      </c>
      <c r="I1992" s="4">
        <v>0.2</v>
      </c>
      <c r="J1992" s="4">
        <v>41.7</v>
      </c>
      <c r="K1992" s="4">
        <v>29.33</v>
      </c>
      <c r="L1992" t="s">
        <v>85</v>
      </c>
      <c r="M1992" t="s">
        <v>85</v>
      </c>
      <c r="N1992" t="s">
        <v>85</v>
      </c>
      <c r="O1992" s="4" t="str">
        <f t="shared" si="186"/>
        <v>Not measured</v>
      </c>
      <c r="P1992" s="5" t="str">
        <f t="shared" si="187"/>
        <v>Not measured</v>
      </c>
      <c r="Q1992" t="str">
        <f t="shared" si="188"/>
        <v>Not measured</v>
      </c>
      <c r="R1992" t="str">
        <f t="shared" si="189"/>
        <v>Not measured</v>
      </c>
      <c r="S1992" s="4" t="str">
        <f t="shared" si="190"/>
        <v>Not measured</v>
      </c>
      <c r="T1992" t="s">
        <v>86</v>
      </c>
      <c r="U1992" s="8" t="s">
        <v>2756</v>
      </c>
      <c r="V1992" t="str">
        <f t="shared" si="191"/>
        <v>Tier 3</v>
      </c>
    </row>
    <row r="1993" spans="1:22">
      <c r="A1993" t="s">
        <v>2764</v>
      </c>
      <c r="B1993" t="s">
        <v>2727</v>
      </c>
      <c r="C1993" s="2">
        <v>45973</v>
      </c>
      <c r="D1993" t="s">
        <v>2748</v>
      </c>
      <c r="E1993">
        <v>2</v>
      </c>
      <c r="F1993" s="4">
        <v>65</v>
      </c>
      <c r="G1993" s="4">
        <v>35</v>
      </c>
      <c r="H1993" s="4">
        <v>0</v>
      </c>
      <c r="I1993" s="4">
        <v>0</v>
      </c>
      <c r="J1993" s="4">
        <v>42.4</v>
      </c>
      <c r="K1993" s="4">
        <v>29.33</v>
      </c>
      <c r="L1993" t="s">
        <v>85</v>
      </c>
      <c r="M1993" t="s">
        <v>85</v>
      </c>
      <c r="N1993" t="s">
        <v>85</v>
      </c>
      <c r="O1993" s="4" t="str">
        <f t="shared" si="186"/>
        <v>Not measured</v>
      </c>
      <c r="P1993" s="5" t="str">
        <f t="shared" si="187"/>
        <v>Not measured</v>
      </c>
      <c r="Q1993" t="str">
        <f t="shared" si="188"/>
        <v>Not measured</v>
      </c>
      <c r="R1993" t="str">
        <f t="shared" si="189"/>
        <v>Not measured</v>
      </c>
      <c r="S1993" s="4" t="str">
        <f t="shared" si="190"/>
        <v>Not measured</v>
      </c>
      <c r="T1993" t="s">
        <v>86</v>
      </c>
      <c r="U1993" s="8" t="s">
        <v>2756</v>
      </c>
      <c r="V1993" t="str">
        <f t="shared" si="191"/>
        <v>Tier 3</v>
      </c>
    </row>
    <row r="1994" spans="1:22">
      <c r="A1994" t="s">
        <v>2765</v>
      </c>
      <c r="B1994" t="s">
        <v>2727</v>
      </c>
      <c r="C1994" s="2">
        <v>45973</v>
      </c>
      <c r="D1994" t="s">
        <v>2750</v>
      </c>
      <c r="E1994">
        <v>2</v>
      </c>
      <c r="F1994" t="s">
        <v>85</v>
      </c>
      <c r="G1994" t="s">
        <v>85</v>
      </c>
      <c r="H1994" t="s">
        <v>85</v>
      </c>
      <c r="I1994" t="s">
        <v>85</v>
      </c>
      <c r="J1994" t="s">
        <v>85</v>
      </c>
      <c r="K1994" t="s">
        <v>85</v>
      </c>
      <c r="L1994" t="s">
        <v>85</v>
      </c>
      <c r="M1994" t="s">
        <v>85</v>
      </c>
      <c r="N1994" t="s">
        <v>85</v>
      </c>
      <c r="O1994" s="4" t="str">
        <f t="shared" si="186"/>
        <v>Not measured</v>
      </c>
      <c r="P1994" s="5" t="str">
        <f t="shared" si="187"/>
        <v>Not measured</v>
      </c>
      <c r="Q1994" t="str">
        <f t="shared" si="188"/>
        <v>Not measured</v>
      </c>
      <c r="R1994" t="str">
        <f t="shared" si="189"/>
        <v>Not measured</v>
      </c>
      <c r="S1994" s="4" t="str">
        <f t="shared" si="190"/>
        <v>Not measured</v>
      </c>
      <c r="T1994" t="s">
        <v>85</v>
      </c>
      <c r="U1994" s="8" t="s">
        <v>2735</v>
      </c>
      <c r="V1994" t="str">
        <f t="shared" si="191"/>
        <v>Not Classified</v>
      </c>
    </row>
    <row r="1995" spans="1:22">
      <c r="A1995" t="s">
        <v>2766</v>
      </c>
      <c r="B1995" t="s">
        <v>2727</v>
      </c>
      <c r="C1995" s="2">
        <v>45973</v>
      </c>
      <c r="D1995" t="s">
        <v>2752</v>
      </c>
      <c r="E1995">
        <v>2</v>
      </c>
      <c r="F1995" s="4">
        <v>11.7</v>
      </c>
      <c r="G1995" s="4">
        <v>6.5</v>
      </c>
      <c r="H1995" s="4">
        <v>17.100000000000001</v>
      </c>
      <c r="I1995" s="4">
        <v>64.7</v>
      </c>
      <c r="J1995" s="4">
        <v>44.5</v>
      </c>
      <c r="K1995" s="4">
        <v>29.33</v>
      </c>
      <c r="L1995" t="s">
        <v>85</v>
      </c>
      <c r="M1995" t="s">
        <v>85</v>
      </c>
      <c r="N1995" t="s">
        <v>85</v>
      </c>
      <c r="O1995" s="4" t="str">
        <f t="shared" si="186"/>
        <v>Not measured</v>
      </c>
      <c r="P1995" s="5" t="str">
        <f t="shared" si="187"/>
        <v>Not measured</v>
      </c>
      <c r="Q1995" t="str">
        <f t="shared" si="188"/>
        <v>Not measured</v>
      </c>
      <c r="R1995" t="str">
        <f t="shared" si="189"/>
        <v>Not measured</v>
      </c>
      <c r="S1995" s="4" t="str">
        <f t="shared" si="190"/>
        <v>Not measured</v>
      </c>
      <c r="T1995" t="s">
        <v>86</v>
      </c>
      <c r="U1995" s="8" t="s">
        <v>2756</v>
      </c>
      <c r="V1995" t="str">
        <f t="shared" si="191"/>
        <v>Tier 3</v>
      </c>
    </row>
    <row r="1996" spans="1:22">
      <c r="A1996" t="s">
        <v>2767</v>
      </c>
      <c r="B1996" t="s">
        <v>2727</v>
      </c>
      <c r="C1996" s="2">
        <v>46001</v>
      </c>
      <c r="D1996" t="s">
        <v>2728</v>
      </c>
      <c r="E1996">
        <v>3</v>
      </c>
      <c r="F1996" s="4">
        <v>19.3</v>
      </c>
      <c r="G1996" s="4">
        <v>10.4</v>
      </c>
      <c r="H1996" s="4">
        <v>15.7</v>
      </c>
      <c r="I1996" s="4">
        <v>54.7</v>
      </c>
      <c r="J1996" s="4">
        <v>33</v>
      </c>
      <c r="K1996" s="4">
        <v>29.22</v>
      </c>
      <c r="L1996" t="s">
        <v>85</v>
      </c>
      <c r="M1996" t="s">
        <v>85</v>
      </c>
      <c r="N1996" t="s">
        <v>85</v>
      </c>
      <c r="O1996" s="4" t="str">
        <f t="shared" si="186"/>
        <v>Not measured</v>
      </c>
      <c r="P1996" s="5" t="str">
        <f t="shared" si="187"/>
        <v>Not measured</v>
      </c>
      <c r="Q1996" t="str">
        <f t="shared" si="188"/>
        <v>Not measured</v>
      </c>
      <c r="R1996" t="str">
        <f t="shared" si="189"/>
        <v>Not measured</v>
      </c>
      <c r="S1996" s="4" t="str">
        <f t="shared" si="190"/>
        <v>Not measured</v>
      </c>
      <c r="T1996" t="s">
        <v>86</v>
      </c>
      <c r="U1996" s="8" t="s">
        <v>2768</v>
      </c>
      <c r="V1996" t="str">
        <f t="shared" si="191"/>
        <v>Tier 3</v>
      </c>
    </row>
    <row r="1997" spans="1:22">
      <c r="A1997" t="s">
        <v>2769</v>
      </c>
      <c r="B1997" t="s">
        <v>2727</v>
      </c>
      <c r="C1997" s="2">
        <v>46001</v>
      </c>
      <c r="D1997" t="s">
        <v>2732</v>
      </c>
      <c r="E1997">
        <v>3</v>
      </c>
      <c r="F1997" s="4">
        <v>63</v>
      </c>
      <c r="G1997" s="4">
        <v>36.6</v>
      </c>
      <c r="H1997" s="4">
        <v>0.3</v>
      </c>
      <c r="I1997" s="4">
        <v>0</v>
      </c>
      <c r="J1997" s="4">
        <v>35.4</v>
      </c>
      <c r="K1997" s="4">
        <v>29.22</v>
      </c>
      <c r="L1997" t="s">
        <v>85</v>
      </c>
      <c r="M1997" t="s">
        <v>85</v>
      </c>
      <c r="N1997" t="s">
        <v>85</v>
      </c>
      <c r="O1997" s="4" t="str">
        <f t="shared" si="186"/>
        <v>Not measured</v>
      </c>
      <c r="P1997" s="5" t="str">
        <f t="shared" si="187"/>
        <v>Not measured</v>
      </c>
      <c r="Q1997" t="str">
        <f t="shared" si="188"/>
        <v>Not measured</v>
      </c>
      <c r="R1997" t="str">
        <f t="shared" si="189"/>
        <v>Not measured</v>
      </c>
      <c r="S1997" s="4" t="str">
        <f t="shared" si="190"/>
        <v>Not measured</v>
      </c>
      <c r="T1997" t="s">
        <v>86</v>
      </c>
      <c r="U1997" s="8" t="s">
        <v>2770</v>
      </c>
      <c r="V1997" t="str">
        <f t="shared" si="191"/>
        <v>Tier 3</v>
      </c>
    </row>
    <row r="1998" spans="1:22">
      <c r="A1998" t="s">
        <v>2771</v>
      </c>
      <c r="B1998" t="s">
        <v>2727</v>
      </c>
      <c r="C1998" s="2">
        <v>46001</v>
      </c>
      <c r="D1998" t="s">
        <v>2734</v>
      </c>
      <c r="E1998">
        <v>3</v>
      </c>
      <c r="F1998" t="s">
        <v>85</v>
      </c>
      <c r="G1998" t="s">
        <v>85</v>
      </c>
      <c r="H1998" t="s">
        <v>85</v>
      </c>
      <c r="I1998" t="s">
        <v>85</v>
      </c>
      <c r="J1998" t="s">
        <v>85</v>
      </c>
      <c r="K1998" t="s">
        <v>85</v>
      </c>
      <c r="L1998" t="s">
        <v>85</v>
      </c>
      <c r="M1998" t="s">
        <v>85</v>
      </c>
      <c r="N1998" t="s">
        <v>85</v>
      </c>
      <c r="O1998" s="4" t="str">
        <f t="shared" si="186"/>
        <v>Not measured</v>
      </c>
      <c r="P1998" s="5" t="str">
        <f t="shared" si="187"/>
        <v>Not measured</v>
      </c>
      <c r="Q1998" t="str">
        <f t="shared" si="188"/>
        <v>Not measured</v>
      </c>
      <c r="R1998" t="str">
        <f t="shared" si="189"/>
        <v>Not measured</v>
      </c>
      <c r="S1998" s="4" t="str">
        <f t="shared" si="190"/>
        <v>Not measured</v>
      </c>
      <c r="T1998" t="s">
        <v>85</v>
      </c>
      <c r="U1998" s="8" t="s">
        <v>2735</v>
      </c>
      <c r="V1998" t="str">
        <f t="shared" si="191"/>
        <v>Not Classified</v>
      </c>
    </row>
    <row r="1999" spans="1:22">
      <c r="A1999" t="s">
        <v>2772</v>
      </c>
      <c r="B1999" t="s">
        <v>2727</v>
      </c>
      <c r="C1999" s="2">
        <v>46001</v>
      </c>
      <c r="D1999" t="s">
        <v>2737</v>
      </c>
      <c r="E1999">
        <v>3</v>
      </c>
      <c r="F1999" s="4">
        <v>59.4</v>
      </c>
      <c r="G1999" s="4">
        <v>33.4</v>
      </c>
      <c r="H1999" s="4">
        <v>0</v>
      </c>
      <c r="I1999" s="4">
        <v>7.4</v>
      </c>
      <c r="J1999" s="4">
        <v>35.4</v>
      </c>
      <c r="K1999" s="4">
        <v>29.22</v>
      </c>
      <c r="L1999" t="s">
        <v>85</v>
      </c>
      <c r="M1999" t="s">
        <v>85</v>
      </c>
      <c r="N1999" t="s">
        <v>85</v>
      </c>
      <c r="O1999" s="4" t="str">
        <f t="shared" si="186"/>
        <v>Not measured</v>
      </c>
      <c r="P1999" s="5" t="str">
        <f t="shared" si="187"/>
        <v>Not measured</v>
      </c>
      <c r="Q1999" t="str">
        <f t="shared" si="188"/>
        <v>Not measured</v>
      </c>
      <c r="R1999" t="str">
        <f t="shared" si="189"/>
        <v>Not measured</v>
      </c>
      <c r="S1999" s="4" t="str">
        <f t="shared" si="190"/>
        <v>Not measured</v>
      </c>
      <c r="T1999" t="s">
        <v>86</v>
      </c>
      <c r="U1999" s="8" t="s">
        <v>2773</v>
      </c>
      <c r="V1999" t="str">
        <f t="shared" si="191"/>
        <v>Tier 3</v>
      </c>
    </row>
    <row r="2000" spans="1:22">
      <c r="A2000" t="s">
        <v>2774</v>
      </c>
      <c r="B2000" t="s">
        <v>2727</v>
      </c>
      <c r="C2000" s="2">
        <v>46001</v>
      </c>
      <c r="D2000" t="s">
        <v>2740</v>
      </c>
      <c r="E2000">
        <v>3</v>
      </c>
      <c r="F2000" s="4">
        <v>56.1</v>
      </c>
      <c r="G2000" s="4">
        <v>35.700000000000003</v>
      </c>
      <c r="H2000" s="4">
        <v>0.3</v>
      </c>
      <c r="I2000" s="4">
        <v>7.8</v>
      </c>
      <c r="J2000" s="4">
        <v>42.8</v>
      </c>
      <c r="K2000" s="4">
        <v>29.22</v>
      </c>
      <c r="L2000" t="s">
        <v>85</v>
      </c>
      <c r="M2000" t="s">
        <v>85</v>
      </c>
      <c r="N2000" t="s">
        <v>85</v>
      </c>
      <c r="O2000" s="4" t="str">
        <f t="shared" si="186"/>
        <v>Not measured</v>
      </c>
      <c r="P2000" s="5" t="str">
        <f t="shared" si="187"/>
        <v>Not measured</v>
      </c>
      <c r="Q2000" t="str">
        <f t="shared" si="188"/>
        <v>Not measured</v>
      </c>
      <c r="R2000" t="str">
        <f t="shared" si="189"/>
        <v>Not measured</v>
      </c>
      <c r="S2000" s="4" t="str">
        <f t="shared" si="190"/>
        <v>Not measured</v>
      </c>
      <c r="T2000" t="s">
        <v>86</v>
      </c>
      <c r="U2000" s="8" t="s">
        <v>2770</v>
      </c>
      <c r="V2000" t="str">
        <f t="shared" si="191"/>
        <v>Tier 3</v>
      </c>
    </row>
    <row r="2001" spans="1:22">
      <c r="A2001" t="s">
        <v>2775</v>
      </c>
      <c r="B2001" t="s">
        <v>2727</v>
      </c>
      <c r="C2001" s="2">
        <v>46001</v>
      </c>
      <c r="D2001" t="s">
        <v>2742</v>
      </c>
      <c r="E2001">
        <v>3</v>
      </c>
      <c r="F2001" s="4">
        <v>36.9</v>
      </c>
      <c r="G2001" s="4">
        <v>23.8</v>
      </c>
      <c r="H2001" s="4">
        <v>8</v>
      </c>
      <c r="I2001" s="4">
        <v>31.4</v>
      </c>
      <c r="J2001" s="4">
        <v>35.6</v>
      </c>
      <c r="K2001" s="4">
        <v>29.22</v>
      </c>
      <c r="L2001" t="s">
        <v>85</v>
      </c>
      <c r="M2001" t="s">
        <v>85</v>
      </c>
      <c r="N2001" t="s">
        <v>85</v>
      </c>
      <c r="O2001" s="4" t="str">
        <f t="shared" si="186"/>
        <v>Not measured</v>
      </c>
      <c r="P2001" s="5" t="str">
        <f t="shared" si="187"/>
        <v>Not measured</v>
      </c>
      <c r="Q2001" t="str">
        <f t="shared" si="188"/>
        <v>Not measured</v>
      </c>
      <c r="R2001" t="str">
        <f t="shared" si="189"/>
        <v>Not measured</v>
      </c>
      <c r="S2001" s="4" t="str">
        <f t="shared" si="190"/>
        <v>Not measured</v>
      </c>
      <c r="T2001" t="s">
        <v>86</v>
      </c>
      <c r="U2001" s="8" t="s">
        <v>2768</v>
      </c>
      <c r="V2001" t="str">
        <f t="shared" si="191"/>
        <v>Tier 3</v>
      </c>
    </row>
    <row r="2002" spans="1:22">
      <c r="A2002" t="s">
        <v>2776</v>
      </c>
      <c r="B2002" t="s">
        <v>2727</v>
      </c>
      <c r="C2002" s="2">
        <v>46001</v>
      </c>
      <c r="D2002" t="s">
        <v>2744</v>
      </c>
      <c r="E2002">
        <v>3</v>
      </c>
      <c r="F2002" s="4">
        <v>62.6</v>
      </c>
      <c r="G2002" s="4">
        <v>37.299999999999997</v>
      </c>
      <c r="H2002" s="4">
        <v>0</v>
      </c>
      <c r="I2002" s="4">
        <v>0</v>
      </c>
      <c r="J2002" s="4">
        <v>35.9</v>
      </c>
      <c r="K2002" s="4">
        <v>29.22</v>
      </c>
      <c r="L2002" t="s">
        <v>85</v>
      </c>
      <c r="M2002" t="s">
        <v>85</v>
      </c>
      <c r="N2002" t="s">
        <v>85</v>
      </c>
      <c r="O2002" s="4" t="str">
        <f t="shared" si="186"/>
        <v>Not measured</v>
      </c>
      <c r="P2002" s="5" t="str">
        <f t="shared" si="187"/>
        <v>Not measured</v>
      </c>
      <c r="Q2002" t="str">
        <f t="shared" si="188"/>
        <v>Not measured</v>
      </c>
      <c r="R2002" t="str">
        <f t="shared" si="189"/>
        <v>Not measured</v>
      </c>
      <c r="S2002" s="4" t="str">
        <f t="shared" si="190"/>
        <v>Not measured</v>
      </c>
      <c r="T2002" t="s">
        <v>86</v>
      </c>
      <c r="U2002" s="8" t="s">
        <v>2770</v>
      </c>
      <c r="V2002" t="str">
        <f t="shared" si="191"/>
        <v>Tier 3</v>
      </c>
    </row>
    <row r="2003" spans="1:22">
      <c r="A2003" t="s">
        <v>2777</v>
      </c>
      <c r="B2003" t="s">
        <v>2727</v>
      </c>
      <c r="C2003" s="2">
        <v>46001</v>
      </c>
      <c r="D2003" t="s">
        <v>2746</v>
      </c>
      <c r="E2003">
        <v>3</v>
      </c>
      <c r="F2003" s="4">
        <v>64.7</v>
      </c>
      <c r="G2003" s="4">
        <v>34.299999999999997</v>
      </c>
      <c r="H2003" s="4">
        <v>0.7</v>
      </c>
      <c r="I2003" s="4">
        <v>0.2</v>
      </c>
      <c r="J2003" s="4">
        <v>34.9</v>
      </c>
      <c r="K2003" s="4">
        <v>29.22</v>
      </c>
      <c r="L2003" t="s">
        <v>85</v>
      </c>
      <c r="M2003" t="s">
        <v>85</v>
      </c>
      <c r="N2003" t="s">
        <v>85</v>
      </c>
      <c r="O2003" s="4" t="str">
        <f t="shared" si="186"/>
        <v>Not measured</v>
      </c>
      <c r="P2003" s="5" t="str">
        <f t="shared" si="187"/>
        <v>Not measured</v>
      </c>
      <c r="Q2003" t="str">
        <f t="shared" si="188"/>
        <v>Not measured</v>
      </c>
      <c r="R2003" t="str">
        <f t="shared" si="189"/>
        <v>Not measured</v>
      </c>
      <c r="S2003" s="4" t="str">
        <f t="shared" si="190"/>
        <v>Not measured</v>
      </c>
      <c r="T2003" t="s">
        <v>86</v>
      </c>
      <c r="U2003" s="8" t="s">
        <v>2770</v>
      </c>
      <c r="V2003" t="str">
        <f t="shared" si="191"/>
        <v>Tier 3</v>
      </c>
    </row>
    <row r="2004" spans="1:22">
      <c r="A2004" t="s">
        <v>2778</v>
      </c>
      <c r="B2004" t="s">
        <v>2727</v>
      </c>
      <c r="C2004" s="2">
        <v>46001</v>
      </c>
      <c r="D2004" t="s">
        <v>2748</v>
      </c>
      <c r="E2004">
        <v>3</v>
      </c>
      <c r="F2004" s="4">
        <v>65.599999999999994</v>
      </c>
      <c r="G2004" s="4">
        <v>34.200000000000003</v>
      </c>
      <c r="H2004" s="4">
        <v>0.1</v>
      </c>
      <c r="I2004" s="4">
        <v>0.1</v>
      </c>
      <c r="J2004" s="4">
        <v>37.1</v>
      </c>
      <c r="K2004" s="4">
        <v>29.22</v>
      </c>
      <c r="L2004" t="s">
        <v>85</v>
      </c>
      <c r="M2004" t="s">
        <v>85</v>
      </c>
      <c r="N2004" t="s">
        <v>85</v>
      </c>
      <c r="O2004" s="4" t="str">
        <f t="shared" si="186"/>
        <v>Not measured</v>
      </c>
      <c r="P2004" s="5" t="str">
        <f t="shared" si="187"/>
        <v>Not measured</v>
      </c>
      <c r="Q2004" t="str">
        <f t="shared" si="188"/>
        <v>Not measured</v>
      </c>
      <c r="R2004" t="str">
        <f t="shared" si="189"/>
        <v>Not measured</v>
      </c>
      <c r="S2004" s="4" t="str">
        <f t="shared" si="190"/>
        <v>Not measured</v>
      </c>
      <c r="T2004" t="s">
        <v>86</v>
      </c>
      <c r="U2004" s="8" t="s">
        <v>2770</v>
      </c>
      <c r="V2004" t="str">
        <f t="shared" si="191"/>
        <v>Tier 3</v>
      </c>
    </row>
    <row r="2005" spans="1:22">
      <c r="A2005" t="s">
        <v>2779</v>
      </c>
      <c r="B2005" t="s">
        <v>2727</v>
      </c>
      <c r="C2005" s="2">
        <v>46001</v>
      </c>
      <c r="D2005" t="s">
        <v>2750</v>
      </c>
      <c r="E2005">
        <v>3</v>
      </c>
      <c r="F2005" t="s">
        <v>85</v>
      </c>
      <c r="G2005" t="s">
        <v>85</v>
      </c>
      <c r="H2005" t="s">
        <v>85</v>
      </c>
      <c r="I2005" t="s">
        <v>85</v>
      </c>
      <c r="J2005" t="s">
        <v>85</v>
      </c>
      <c r="K2005" t="s">
        <v>85</v>
      </c>
      <c r="L2005" t="s">
        <v>85</v>
      </c>
      <c r="M2005" t="s">
        <v>85</v>
      </c>
      <c r="N2005" t="s">
        <v>85</v>
      </c>
      <c r="O2005" s="4" t="str">
        <f t="shared" si="186"/>
        <v>Not measured</v>
      </c>
      <c r="P2005" s="5" t="str">
        <f t="shared" si="187"/>
        <v>Not measured</v>
      </c>
      <c r="Q2005" t="str">
        <f t="shared" si="188"/>
        <v>Not measured</v>
      </c>
      <c r="R2005" t="str">
        <f t="shared" si="189"/>
        <v>Not measured</v>
      </c>
      <c r="S2005" s="4" t="str">
        <f t="shared" si="190"/>
        <v>Not measured</v>
      </c>
      <c r="T2005" t="s">
        <v>85</v>
      </c>
      <c r="U2005" s="8" t="s">
        <v>2735</v>
      </c>
      <c r="V2005" t="str">
        <f t="shared" si="191"/>
        <v>Not Classified</v>
      </c>
    </row>
    <row r="2006" spans="1:22">
      <c r="A2006" t="s">
        <v>2780</v>
      </c>
      <c r="B2006" t="s">
        <v>2727</v>
      </c>
      <c r="C2006" s="2">
        <v>46001</v>
      </c>
      <c r="D2006" t="s">
        <v>2752</v>
      </c>
      <c r="E2006">
        <v>3</v>
      </c>
      <c r="F2006" s="4">
        <v>61.9</v>
      </c>
      <c r="G2006" s="4">
        <v>38.1</v>
      </c>
      <c r="H2006" s="4">
        <v>0</v>
      </c>
      <c r="I2006" s="4">
        <v>0</v>
      </c>
      <c r="J2006" s="4">
        <v>36.5</v>
      </c>
      <c r="K2006" s="4">
        <v>29.22</v>
      </c>
      <c r="L2006" t="s">
        <v>85</v>
      </c>
      <c r="M2006" t="s">
        <v>85</v>
      </c>
      <c r="N2006" t="s">
        <v>85</v>
      </c>
      <c r="O2006" s="4" t="str">
        <f t="shared" si="186"/>
        <v>Not measured</v>
      </c>
      <c r="P2006" s="5" t="str">
        <f t="shared" si="187"/>
        <v>Not measured</v>
      </c>
      <c r="Q2006" t="str">
        <f t="shared" si="188"/>
        <v>Not measured</v>
      </c>
      <c r="R2006" t="str">
        <f t="shared" si="189"/>
        <v>Not measured</v>
      </c>
      <c r="S2006" s="4" t="str">
        <f t="shared" si="190"/>
        <v>Not measured</v>
      </c>
      <c r="T2006" t="s">
        <v>86</v>
      </c>
      <c r="U2006" s="8" t="s">
        <v>2770</v>
      </c>
      <c r="V2006" t="str">
        <f t="shared" si="191"/>
        <v>Tier 3</v>
      </c>
    </row>
    <row r="2007" spans="1:22">
      <c r="A2007" t="s">
        <v>2781</v>
      </c>
      <c r="B2007" t="s">
        <v>2727</v>
      </c>
      <c r="C2007" s="2">
        <v>46059</v>
      </c>
      <c r="D2007" t="s">
        <v>2728</v>
      </c>
      <c r="E2007">
        <v>4</v>
      </c>
      <c r="F2007" s="4">
        <v>65.400000000000006</v>
      </c>
      <c r="G2007" s="4">
        <v>29.8</v>
      </c>
      <c r="H2007" s="4">
        <v>4.8</v>
      </c>
      <c r="I2007" s="4">
        <v>0</v>
      </c>
      <c r="J2007" s="4">
        <v>34.700000000000003</v>
      </c>
      <c r="K2007" s="4">
        <v>29.27</v>
      </c>
      <c r="L2007" t="s">
        <v>85</v>
      </c>
      <c r="M2007" t="s">
        <v>85</v>
      </c>
      <c r="N2007" t="s">
        <v>85</v>
      </c>
      <c r="O2007" s="4" t="str">
        <f t="shared" si="186"/>
        <v>Not measured</v>
      </c>
      <c r="P2007" s="5" t="str">
        <f t="shared" si="187"/>
        <v>Not measured</v>
      </c>
      <c r="Q2007" t="str">
        <f t="shared" si="188"/>
        <v>Not measured</v>
      </c>
      <c r="R2007" t="str">
        <f t="shared" si="189"/>
        <v>Not measured</v>
      </c>
      <c r="S2007" s="4" t="str">
        <f t="shared" si="190"/>
        <v>Not measured</v>
      </c>
      <c r="T2007" t="s">
        <v>86</v>
      </c>
      <c r="U2007" s="8" t="s">
        <v>2782</v>
      </c>
      <c r="V2007" t="str">
        <f t="shared" si="191"/>
        <v>Tier 3</v>
      </c>
    </row>
    <row r="2008" spans="1:22">
      <c r="A2008" t="s">
        <v>2783</v>
      </c>
      <c r="B2008" t="s">
        <v>2727</v>
      </c>
      <c r="C2008" s="2">
        <v>46059</v>
      </c>
      <c r="D2008" t="s">
        <v>2732</v>
      </c>
      <c r="E2008">
        <v>4</v>
      </c>
      <c r="F2008" s="4">
        <v>63.6</v>
      </c>
      <c r="G2008" s="4">
        <v>34.799999999999997</v>
      </c>
      <c r="H2008" s="4">
        <v>1.6</v>
      </c>
      <c r="I2008" s="4">
        <v>0</v>
      </c>
      <c r="J2008" s="4">
        <v>35.299999999999997</v>
      </c>
      <c r="K2008" s="4">
        <v>29.27</v>
      </c>
      <c r="L2008" t="s">
        <v>85</v>
      </c>
      <c r="M2008" t="s">
        <v>85</v>
      </c>
      <c r="N2008" t="s">
        <v>85</v>
      </c>
      <c r="O2008" s="4" t="str">
        <f t="shared" si="186"/>
        <v>Not measured</v>
      </c>
      <c r="P2008" s="5" t="str">
        <f t="shared" si="187"/>
        <v>Not measured</v>
      </c>
      <c r="Q2008" t="str">
        <f t="shared" si="188"/>
        <v>Not measured</v>
      </c>
      <c r="R2008" t="str">
        <f t="shared" si="189"/>
        <v>Not measured</v>
      </c>
      <c r="S2008" s="4" t="str">
        <f t="shared" si="190"/>
        <v>Not measured</v>
      </c>
      <c r="T2008" t="s">
        <v>86</v>
      </c>
      <c r="U2008" s="8" t="s">
        <v>2782</v>
      </c>
      <c r="V2008" t="str">
        <f t="shared" si="191"/>
        <v>Tier 3</v>
      </c>
    </row>
    <row r="2009" spans="1:22">
      <c r="A2009" t="s">
        <v>2784</v>
      </c>
      <c r="B2009" t="s">
        <v>2727</v>
      </c>
      <c r="C2009" s="2">
        <v>46059</v>
      </c>
      <c r="D2009" t="s">
        <v>2734</v>
      </c>
      <c r="E2009">
        <v>4</v>
      </c>
      <c r="F2009" t="s">
        <v>85</v>
      </c>
      <c r="G2009" t="s">
        <v>85</v>
      </c>
      <c r="H2009" t="s">
        <v>85</v>
      </c>
      <c r="I2009" t="s">
        <v>85</v>
      </c>
      <c r="J2009" t="s">
        <v>85</v>
      </c>
      <c r="K2009" t="s">
        <v>85</v>
      </c>
      <c r="L2009" t="s">
        <v>85</v>
      </c>
      <c r="M2009" t="s">
        <v>85</v>
      </c>
      <c r="N2009" t="s">
        <v>85</v>
      </c>
      <c r="O2009" s="4" t="str">
        <f t="shared" si="186"/>
        <v>Not measured</v>
      </c>
      <c r="P2009" s="5" t="str">
        <f t="shared" si="187"/>
        <v>Not measured</v>
      </c>
      <c r="Q2009" t="str">
        <f t="shared" si="188"/>
        <v>Not measured</v>
      </c>
      <c r="R2009" t="str">
        <f t="shared" si="189"/>
        <v>Not measured</v>
      </c>
      <c r="S2009" s="4" t="str">
        <f t="shared" si="190"/>
        <v>Not measured</v>
      </c>
      <c r="T2009" t="s">
        <v>85</v>
      </c>
      <c r="U2009" s="8" t="s">
        <v>2735</v>
      </c>
      <c r="V2009" t="str">
        <f t="shared" si="191"/>
        <v>Not Classified</v>
      </c>
    </row>
    <row r="2010" spans="1:22">
      <c r="A2010" t="s">
        <v>2785</v>
      </c>
      <c r="B2010" t="s">
        <v>2727</v>
      </c>
      <c r="C2010" s="2">
        <v>46059</v>
      </c>
      <c r="D2010" t="s">
        <v>2737</v>
      </c>
      <c r="E2010">
        <v>4</v>
      </c>
      <c r="F2010" t="s">
        <v>85</v>
      </c>
      <c r="G2010" t="s">
        <v>85</v>
      </c>
      <c r="H2010" t="s">
        <v>85</v>
      </c>
      <c r="I2010" t="s">
        <v>85</v>
      </c>
      <c r="J2010" t="s">
        <v>85</v>
      </c>
      <c r="K2010" t="s">
        <v>85</v>
      </c>
      <c r="L2010" t="s">
        <v>85</v>
      </c>
      <c r="M2010" t="s">
        <v>85</v>
      </c>
      <c r="N2010" t="s">
        <v>85</v>
      </c>
      <c r="O2010" s="4" t="str">
        <f t="shared" si="186"/>
        <v>Not measured</v>
      </c>
      <c r="P2010" s="5" t="str">
        <f t="shared" si="187"/>
        <v>Not measured</v>
      </c>
      <c r="Q2010" t="str">
        <f t="shared" si="188"/>
        <v>Not measured</v>
      </c>
      <c r="R2010" t="str">
        <f t="shared" si="189"/>
        <v>Not measured</v>
      </c>
      <c r="S2010" s="4" t="str">
        <f t="shared" si="190"/>
        <v>Not measured</v>
      </c>
      <c r="T2010" t="s">
        <v>85</v>
      </c>
      <c r="U2010" s="8" t="s">
        <v>2786</v>
      </c>
      <c r="V2010" t="str">
        <f t="shared" si="191"/>
        <v>Not Classified</v>
      </c>
    </row>
    <row r="2011" spans="1:22">
      <c r="A2011" t="s">
        <v>2787</v>
      </c>
      <c r="B2011" t="s">
        <v>2727</v>
      </c>
      <c r="C2011" s="2">
        <v>46059</v>
      </c>
      <c r="D2011" t="s">
        <v>2740</v>
      </c>
      <c r="E2011">
        <v>4</v>
      </c>
      <c r="F2011" t="s">
        <v>85</v>
      </c>
      <c r="G2011" t="s">
        <v>85</v>
      </c>
      <c r="H2011" t="s">
        <v>85</v>
      </c>
      <c r="I2011" t="s">
        <v>85</v>
      </c>
      <c r="J2011" t="s">
        <v>85</v>
      </c>
      <c r="K2011" t="s">
        <v>85</v>
      </c>
      <c r="L2011" t="s">
        <v>85</v>
      </c>
      <c r="M2011" t="s">
        <v>85</v>
      </c>
      <c r="N2011" t="s">
        <v>85</v>
      </c>
      <c r="O2011" s="4" t="str">
        <f t="shared" si="186"/>
        <v>Not measured</v>
      </c>
      <c r="P2011" s="5" t="str">
        <f t="shared" si="187"/>
        <v>Not measured</v>
      </c>
      <c r="Q2011" t="str">
        <f t="shared" si="188"/>
        <v>Not measured</v>
      </c>
      <c r="R2011" t="str">
        <f t="shared" si="189"/>
        <v>Not measured</v>
      </c>
      <c r="S2011" s="4" t="str">
        <f t="shared" si="190"/>
        <v>Not measured</v>
      </c>
      <c r="T2011" t="s">
        <v>85</v>
      </c>
      <c r="U2011" s="8" t="s">
        <v>2786</v>
      </c>
      <c r="V2011" t="str">
        <f t="shared" si="191"/>
        <v>Not Classified</v>
      </c>
    </row>
    <row r="2012" spans="1:22">
      <c r="A2012" t="s">
        <v>2788</v>
      </c>
      <c r="B2012" t="s">
        <v>2727</v>
      </c>
      <c r="C2012" s="2">
        <v>46059</v>
      </c>
      <c r="D2012" t="s">
        <v>2742</v>
      </c>
      <c r="E2012">
        <v>4</v>
      </c>
      <c r="F2012" s="4">
        <v>65</v>
      </c>
      <c r="G2012" s="4">
        <v>35</v>
      </c>
      <c r="H2012" s="4">
        <v>0</v>
      </c>
      <c r="I2012" s="4">
        <v>0</v>
      </c>
      <c r="J2012" s="4">
        <v>35.9</v>
      </c>
      <c r="K2012" s="4">
        <v>29.27</v>
      </c>
      <c r="L2012" t="s">
        <v>85</v>
      </c>
      <c r="M2012" t="s">
        <v>85</v>
      </c>
      <c r="N2012" t="s">
        <v>85</v>
      </c>
      <c r="O2012" s="4" t="str">
        <f t="shared" si="186"/>
        <v>Not measured</v>
      </c>
      <c r="P2012" s="5" t="str">
        <f t="shared" si="187"/>
        <v>Not measured</v>
      </c>
      <c r="Q2012" t="str">
        <f t="shared" si="188"/>
        <v>Not measured</v>
      </c>
      <c r="R2012" t="str">
        <f t="shared" si="189"/>
        <v>Not measured</v>
      </c>
      <c r="S2012" s="4" t="str">
        <f t="shared" si="190"/>
        <v>Not measured</v>
      </c>
      <c r="T2012" t="s">
        <v>86</v>
      </c>
      <c r="U2012" s="8" t="s">
        <v>2782</v>
      </c>
      <c r="V2012" t="str">
        <f t="shared" si="191"/>
        <v>Tier 3</v>
      </c>
    </row>
    <row r="2013" spans="1:22">
      <c r="A2013" t="s">
        <v>2789</v>
      </c>
      <c r="B2013" t="s">
        <v>2727</v>
      </c>
      <c r="C2013" s="2">
        <v>46059</v>
      </c>
      <c r="D2013" t="s">
        <v>2744</v>
      </c>
      <c r="E2013">
        <v>4</v>
      </c>
      <c r="F2013" t="s">
        <v>85</v>
      </c>
      <c r="G2013" t="s">
        <v>85</v>
      </c>
      <c r="H2013" t="s">
        <v>85</v>
      </c>
      <c r="I2013" t="s">
        <v>85</v>
      </c>
      <c r="J2013" t="s">
        <v>85</v>
      </c>
      <c r="K2013" t="s">
        <v>85</v>
      </c>
      <c r="L2013" t="s">
        <v>85</v>
      </c>
      <c r="M2013" t="s">
        <v>85</v>
      </c>
      <c r="N2013" t="s">
        <v>85</v>
      </c>
      <c r="O2013" s="4" t="str">
        <f t="shared" si="186"/>
        <v>Not measured</v>
      </c>
      <c r="P2013" s="5" t="str">
        <f t="shared" si="187"/>
        <v>Not measured</v>
      </c>
      <c r="Q2013" t="str">
        <f t="shared" si="188"/>
        <v>Not measured</v>
      </c>
      <c r="R2013" t="str">
        <f t="shared" si="189"/>
        <v>Not measured</v>
      </c>
      <c r="S2013" s="4" t="str">
        <f t="shared" si="190"/>
        <v>Not measured</v>
      </c>
      <c r="T2013" t="s">
        <v>85</v>
      </c>
      <c r="U2013" s="8" t="s">
        <v>2786</v>
      </c>
      <c r="V2013" t="str">
        <f t="shared" si="191"/>
        <v>Not Classified</v>
      </c>
    </row>
    <row r="2014" spans="1:22">
      <c r="A2014" t="s">
        <v>2790</v>
      </c>
      <c r="B2014" t="s">
        <v>2727</v>
      </c>
      <c r="C2014" s="2">
        <v>46059</v>
      </c>
      <c r="D2014" t="s">
        <v>2746</v>
      </c>
      <c r="E2014">
        <v>4</v>
      </c>
      <c r="F2014" t="s">
        <v>85</v>
      </c>
      <c r="G2014" t="s">
        <v>85</v>
      </c>
      <c r="H2014" t="s">
        <v>85</v>
      </c>
      <c r="I2014" t="s">
        <v>85</v>
      </c>
      <c r="J2014" t="s">
        <v>85</v>
      </c>
      <c r="K2014" t="s">
        <v>85</v>
      </c>
      <c r="L2014" t="s">
        <v>85</v>
      </c>
      <c r="M2014" t="s">
        <v>85</v>
      </c>
      <c r="N2014" t="s">
        <v>85</v>
      </c>
      <c r="O2014" s="4" t="str">
        <f t="shared" si="186"/>
        <v>Not measured</v>
      </c>
      <c r="P2014" s="5" t="str">
        <f t="shared" si="187"/>
        <v>Not measured</v>
      </c>
      <c r="Q2014" t="str">
        <f t="shared" si="188"/>
        <v>Not measured</v>
      </c>
      <c r="R2014" t="str">
        <f t="shared" si="189"/>
        <v>Not measured</v>
      </c>
      <c r="S2014" s="4" t="str">
        <f t="shared" si="190"/>
        <v>Not measured</v>
      </c>
      <c r="T2014" t="s">
        <v>85</v>
      </c>
      <c r="U2014" s="8" t="s">
        <v>2786</v>
      </c>
      <c r="V2014" t="str">
        <f t="shared" si="191"/>
        <v>Not Classified</v>
      </c>
    </row>
    <row r="2015" spans="1:22">
      <c r="A2015" t="s">
        <v>2791</v>
      </c>
      <c r="B2015" t="s">
        <v>2727</v>
      </c>
      <c r="C2015" s="2">
        <v>46059</v>
      </c>
      <c r="D2015" t="s">
        <v>2748</v>
      </c>
      <c r="E2015">
        <v>4</v>
      </c>
      <c r="F2015" s="4">
        <v>65</v>
      </c>
      <c r="G2015" s="4">
        <v>35</v>
      </c>
      <c r="H2015" s="4">
        <v>0</v>
      </c>
      <c r="I2015" s="4">
        <v>0</v>
      </c>
      <c r="J2015" s="4">
        <v>35.200000000000003</v>
      </c>
      <c r="K2015" s="4">
        <v>29.27</v>
      </c>
      <c r="L2015" t="s">
        <v>85</v>
      </c>
      <c r="M2015" t="s">
        <v>85</v>
      </c>
      <c r="N2015" t="s">
        <v>85</v>
      </c>
      <c r="O2015" s="4" t="str">
        <f t="shared" si="186"/>
        <v>Not measured</v>
      </c>
      <c r="P2015" s="5" t="str">
        <f t="shared" si="187"/>
        <v>Not measured</v>
      </c>
      <c r="Q2015" t="str">
        <f t="shared" si="188"/>
        <v>Not measured</v>
      </c>
      <c r="R2015" t="str">
        <f t="shared" si="189"/>
        <v>Not measured</v>
      </c>
      <c r="S2015" s="4" t="str">
        <f t="shared" si="190"/>
        <v>Not measured</v>
      </c>
      <c r="T2015" t="s">
        <v>86</v>
      </c>
      <c r="U2015" s="8" t="s">
        <v>2782</v>
      </c>
      <c r="V2015" t="str">
        <f t="shared" si="191"/>
        <v>Tier 3</v>
      </c>
    </row>
    <row r="2016" spans="1:22">
      <c r="A2016" t="s">
        <v>2792</v>
      </c>
      <c r="B2016" t="s">
        <v>2727</v>
      </c>
      <c r="C2016" s="2">
        <v>46059</v>
      </c>
      <c r="D2016" t="s">
        <v>2750</v>
      </c>
      <c r="E2016">
        <v>4</v>
      </c>
      <c r="F2016" t="s">
        <v>85</v>
      </c>
      <c r="G2016" t="s">
        <v>85</v>
      </c>
      <c r="H2016" t="s">
        <v>85</v>
      </c>
      <c r="I2016" t="s">
        <v>85</v>
      </c>
      <c r="J2016" t="s">
        <v>85</v>
      </c>
      <c r="K2016" t="s">
        <v>85</v>
      </c>
      <c r="L2016" t="s">
        <v>85</v>
      </c>
      <c r="M2016" t="s">
        <v>85</v>
      </c>
      <c r="N2016" t="s">
        <v>85</v>
      </c>
      <c r="O2016" s="4" t="str">
        <f t="shared" si="186"/>
        <v>Not measured</v>
      </c>
      <c r="P2016" s="5" t="str">
        <f t="shared" si="187"/>
        <v>Not measured</v>
      </c>
      <c r="Q2016" t="str">
        <f t="shared" si="188"/>
        <v>Not measured</v>
      </c>
      <c r="R2016" t="str">
        <f t="shared" si="189"/>
        <v>Not measured</v>
      </c>
      <c r="S2016" s="4" t="str">
        <f t="shared" si="190"/>
        <v>Not measured</v>
      </c>
      <c r="T2016" t="s">
        <v>85</v>
      </c>
      <c r="U2016" s="8" t="s">
        <v>2735</v>
      </c>
      <c r="V2016" t="str">
        <f t="shared" si="191"/>
        <v>Not Classified</v>
      </c>
    </row>
    <row r="2017" spans="1:22">
      <c r="A2017" t="s">
        <v>2793</v>
      </c>
      <c r="B2017" t="s">
        <v>2727</v>
      </c>
      <c r="C2017" s="2">
        <v>46059</v>
      </c>
      <c r="D2017" t="s">
        <v>2752</v>
      </c>
      <c r="E2017">
        <v>4</v>
      </c>
      <c r="F2017" s="4">
        <v>65</v>
      </c>
      <c r="G2017" s="4">
        <v>34.9</v>
      </c>
      <c r="H2017" s="4">
        <v>0.1</v>
      </c>
      <c r="I2017" s="4">
        <v>0</v>
      </c>
      <c r="J2017" s="4">
        <v>36.299999999999997</v>
      </c>
      <c r="K2017" s="4">
        <v>29.27</v>
      </c>
      <c r="L2017" t="s">
        <v>85</v>
      </c>
      <c r="M2017" t="s">
        <v>85</v>
      </c>
      <c r="N2017" t="s">
        <v>85</v>
      </c>
      <c r="O2017" s="4" t="str">
        <f t="shared" si="186"/>
        <v>Not measured</v>
      </c>
      <c r="P2017" s="5" t="str">
        <f t="shared" si="187"/>
        <v>Not measured</v>
      </c>
      <c r="Q2017" t="str">
        <f t="shared" si="188"/>
        <v>Not measured</v>
      </c>
      <c r="R2017" t="str">
        <f t="shared" si="189"/>
        <v>Not measured</v>
      </c>
      <c r="S2017" s="4" t="str">
        <f t="shared" si="190"/>
        <v>Not measured</v>
      </c>
      <c r="T2017" t="s">
        <v>86</v>
      </c>
      <c r="U2017" s="8" t="s">
        <v>2782</v>
      </c>
      <c r="V2017" t="str">
        <f t="shared" si="191"/>
        <v>Tier 3</v>
      </c>
    </row>
    <row r="2018" spans="1:22">
      <c r="A2018" t="s">
        <v>2794</v>
      </c>
      <c r="B2018" t="s">
        <v>2727</v>
      </c>
      <c r="C2018" s="3">
        <v>46087.535416666673</v>
      </c>
      <c r="D2018" t="s">
        <v>2728</v>
      </c>
      <c r="E2018">
        <v>5</v>
      </c>
      <c r="F2018" s="4">
        <v>13.6</v>
      </c>
      <c r="G2018" s="4">
        <v>6.1</v>
      </c>
      <c r="H2018" s="4">
        <v>17.100000000000001</v>
      </c>
      <c r="I2018" s="4">
        <v>63.2</v>
      </c>
      <c r="J2018" s="4">
        <v>38.1</v>
      </c>
      <c r="K2018" s="4">
        <v>30.14</v>
      </c>
      <c r="L2018" t="s">
        <v>85</v>
      </c>
      <c r="M2018" t="s">
        <v>85</v>
      </c>
      <c r="N2018" t="s">
        <v>85</v>
      </c>
      <c r="O2018" s="4" t="str">
        <f t="shared" si="186"/>
        <v>Not measured</v>
      </c>
      <c r="P2018" s="5" t="str">
        <f t="shared" si="187"/>
        <v>Not measured</v>
      </c>
      <c r="Q2018" t="str">
        <f t="shared" si="188"/>
        <v>Not measured</v>
      </c>
      <c r="R2018" t="str">
        <f t="shared" si="189"/>
        <v>Not measured</v>
      </c>
      <c r="S2018" s="4" t="str">
        <f t="shared" si="190"/>
        <v>Not measured</v>
      </c>
      <c r="T2018" t="s">
        <v>86</v>
      </c>
      <c r="U2018" s="8" t="s">
        <v>2795</v>
      </c>
      <c r="V2018" t="str">
        <f t="shared" si="191"/>
        <v>Tier 3</v>
      </c>
    </row>
    <row r="2019" spans="1:22">
      <c r="A2019" t="s">
        <v>2796</v>
      </c>
      <c r="B2019" t="s">
        <v>2727</v>
      </c>
      <c r="C2019" s="3">
        <v>46087.538888888892</v>
      </c>
      <c r="D2019" t="s">
        <v>2732</v>
      </c>
      <c r="E2019">
        <v>5</v>
      </c>
      <c r="F2019" s="4">
        <v>12.2</v>
      </c>
      <c r="G2019" s="4">
        <v>6.8</v>
      </c>
      <c r="H2019" s="4">
        <v>17.399999999999999</v>
      </c>
      <c r="I2019" s="4">
        <v>63.6</v>
      </c>
      <c r="J2019" s="4">
        <v>38.6</v>
      </c>
      <c r="K2019" s="4">
        <v>30.14</v>
      </c>
      <c r="L2019" t="s">
        <v>85</v>
      </c>
      <c r="M2019" t="s">
        <v>85</v>
      </c>
      <c r="N2019" t="s">
        <v>85</v>
      </c>
      <c r="O2019" s="4" t="str">
        <f t="shared" si="186"/>
        <v>Not measured</v>
      </c>
      <c r="P2019" s="5" t="str">
        <f t="shared" si="187"/>
        <v>Not measured</v>
      </c>
      <c r="Q2019" t="str">
        <f t="shared" si="188"/>
        <v>Not measured</v>
      </c>
      <c r="R2019" t="str">
        <f t="shared" si="189"/>
        <v>Not measured</v>
      </c>
      <c r="S2019" s="4" t="str">
        <f t="shared" si="190"/>
        <v>Not measured</v>
      </c>
      <c r="T2019" t="s">
        <v>86</v>
      </c>
      <c r="U2019" s="8" t="s">
        <v>2795</v>
      </c>
      <c r="V2019" t="str">
        <f t="shared" si="191"/>
        <v>Tier 3</v>
      </c>
    </row>
    <row r="2020" spans="1:22">
      <c r="A2020" t="s">
        <v>2797</v>
      </c>
      <c r="B2020" t="s">
        <v>2727</v>
      </c>
      <c r="C2020" s="3">
        <v>46087.54583333333</v>
      </c>
      <c r="D2020" t="s">
        <v>2737</v>
      </c>
      <c r="E2020">
        <v>5</v>
      </c>
      <c r="F2020" s="4">
        <v>36.4</v>
      </c>
      <c r="G2020" s="4">
        <v>5.4</v>
      </c>
      <c r="H2020" s="4">
        <v>6.8</v>
      </c>
      <c r="I2020" s="4">
        <v>35</v>
      </c>
      <c r="J2020" s="4">
        <v>37.6</v>
      </c>
      <c r="K2020" s="4">
        <v>30.14</v>
      </c>
      <c r="L2020" t="s">
        <v>85</v>
      </c>
      <c r="M2020" t="s">
        <v>85</v>
      </c>
      <c r="N2020" t="s">
        <v>85</v>
      </c>
      <c r="O2020" s="4" t="str">
        <f t="shared" si="186"/>
        <v>Not measured</v>
      </c>
      <c r="P2020" s="5" t="str">
        <f t="shared" si="187"/>
        <v>Not measured</v>
      </c>
      <c r="Q2020" t="str">
        <f t="shared" si="188"/>
        <v>Not measured</v>
      </c>
      <c r="R2020" t="str">
        <f t="shared" si="189"/>
        <v>Not measured</v>
      </c>
      <c r="S2020" s="4" t="str">
        <f t="shared" si="190"/>
        <v>Not measured</v>
      </c>
      <c r="T2020" t="s">
        <v>86</v>
      </c>
      <c r="U2020" s="8" t="s">
        <v>2798</v>
      </c>
      <c r="V2020" t="str">
        <f t="shared" si="191"/>
        <v>Tier 3</v>
      </c>
    </row>
    <row r="2021" spans="1:22">
      <c r="A2021" t="s">
        <v>2799</v>
      </c>
      <c r="B2021" t="s">
        <v>2727</v>
      </c>
      <c r="C2021" s="3">
        <v>46087.547222222223</v>
      </c>
      <c r="D2021" t="s">
        <v>2740</v>
      </c>
      <c r="E2021">
        <v>5</v>
      </c>
      <c r="F2021" s="4">
        <v>53.4</v>
      </c>
      <c r="G2021" s="4">
        <v>35.4</v>
      </c>
      <c r="H2021" s="4">
        <v>0.9</v>
      </c>
      <c r="I2021" s="4">
        <v>10.3</v>
      </c>
      <c r="J2021" s="4">
        <v>39.1</v>
      </c>
      <c r="K2021" s="4">
        <v>30.14</v>
      </c>
      <c r="L2021" t="s">
        <v>85</v>
      </c>
      <c r="M2021" t="s">
        <v>85</v>
      </c>
      <c r="N2021" t="s">
        <v>85</v>
      </c>
      <c r="O2021" s="4" t="str">
        <f t="shared" si="186"/>
        <v>Not measured</v>
      </c>
      <c r="P2021" s="5" t="str">
        <f t="shared" si="187"/>
        <v>Not measured</v>
      </c>
      <c r="Q2021" t="str">
        <f t="shared" si="188"/>
        <v>Not measured</v>
      </c>
      <c r="R2021" t="str">
        <f t="shared" si="189"/>
        <v>Not measured</v>
      </c>
      <c r="S2021" s="4" t="str">
        <f t="shared" si="190"/>
        <v>Not measured</v>
      </c>
      <c r="T2021" t="s">
        <v>86</v>
      </c>
      <c r="U2021" s="8" t="s">
        <v>2795</v>
      </c>
      <c r="V2021" t="str">
        <f t="shared" si="191"/>
        <v>Tier 3</v>
      </c>
    </row>
    <row r="2022" spans="1:22">
      <c r="A2022" t="s">
        <v>2800</v>
      </c>
      <c r="B2022" t="s">
        <v>2727</v>
      </c>
      <c r="C2022" s="3">
        <v>46087.550694444442</v>
      </c>
      <c r="D2022" t="s">
        <v>2742</v>
      </c>
      <c r="E2022">
        <v>5</v>
      </c>
      <c r="F2022" s="4">
        <v>55.6</v>
      </c>
      <c r="G2022" s="4">
        <v>30.7</v>
      </c>
      <c r="H2022" s="4">
        <v>2.4</v>
      </c>
      <c r="I2022" s="4">
        <v>11</v>
      </c>
      <c r="J2022" s="4">
        <v>38.6</v>
      </c>
      <c r="K2022" s="4">
        <v>30.14</v>
      </c>
      <c r="L2022" t="s">
        <v>85</v>
      </c>
      <c r="M2022" t="s">
        <v>85</v>
      </c>
      <c r="N2022" t="s">
        <v>85</v>
      </c>
      <c r="O2022" s="4" t="str">
        <f t="shared" si="186"/>
        <v>Not measured</v>
      </c>
      <c r="P2022" s="5" t="str">
        <f t="shared" si="187"/>
        <v>Not measured</v>
      </c>
      <c r="Q2022" t="str">
        <f t="shared" si="188"/>
        <v>Not measured</v>
      </c>
      <c r="R2022" t="str">
        <f t="shared" si="189"/>
        <v>Not measured</v>
      </c>
      <c r="S2022" s="4" t="str">
        <f t="shared" si="190"/>
        <v>Not measured</v>
      </c>
      <c r="T2022" t="s">
        <v>86</v>
      </c>
      <c r="U2022" s="8" t="s">
        <v>2795</v>
      </c>
      <c r="V2022" t="str">
        <f t="shared" si="191"/>
        <v>Tier 3</v>
      </c>
    </row>
    <row r="2023" spans="1:22">
      <c r="A2023" t="s">
        <v>2801</v>
      </c>
      <c r="B2023" t="s">
        <v>2727</v>
      </c>
      <c r="C2023" s="3">
        <v>46087.551388888889</v>
      </c>
      <c r="D2023" t="s">
        <v>2744</v>
      </c>
      <c r="E2023">
        <v>5</v>
      </c>
      <c r="F2023" s="4">
        <v>15</v>
      </c>
      <c r="G2023" s="4">
        <v>9.3000000000000007</v>
      </c>
      <c r="H2023" s="4">
        <v>15.6</v>
      </c>
      <c r="I2023" s="4">
        <v>60.1</v>
      </c>
      <c r="J2023" s="4">
        <v>36.1</v>
      </c>
      <c r="K2023" s="4">
        <v>30.14</v>
      </c>
      <c r="L2023" t="s">
        <v>85</v>
      </c>
      <c r="M2023" t="s">
        <v>85</v>
      </c>
      <c r="N2023" t="s">
        <v>85</v>
      </c>
      <c r="O2023" s="4" t="str">
        <f t="shared" si="186"/>
        <v>Not measured</v>
      </c>
      <c r="P2023" s="5" t="str">
        <f t="shared" si="187"/>
        <v>Not measured</v>
      </c>
      <c r="Q2023" t="str">
        <f t="shared" si="188"/>
        <v>Not measured</v>
      </c>
      <c r="R2023" t="str">
        <f t="shared" si="189"/>
        <v>Not measured</v>
      </c>
      <c r="S2023" s="4" t="str">
        <f t="shared" si="190"/>
        <v>Not measured</v>
      </c>
      <c r="T2023" t="s">
        <v>86</v>
      </c>
      <c r="U2023" s="8" t="s">
        <v>2795</v>
      </c>
      <c r="V2023" t="str">
        <f t="shared" si="191"/>
        <v>Tier 3</v>
      </c>
    </row>
    <row r="2024" spans="1:22">
      <c r="A2024" t="s">
        <v>2802</v>
      </c>
      <c r="B2024" t="s">
        <v>2727</v>
      </c>
      <c r="C2024" s="3">
        <v>46087.554861111108</v>
      </c>
      <c r="D2024" t="s">
        <v>2746</v>
      </c>
      <c r="E2024">
        <v>5</v>
      </c>
      <c r="F2024" s="4">
        <v>48.5</v>
      </c>
      <c r="G2024" s="4">
        <v>25.8</v>
      </c>
      <c r="H2024" s="4">
        <v>4.5</v>
      </c>
      <c r="I2024" s="4">
        <v>21.1</v>
      </c>
      <c r="J2024" s="4">
        <v>38.700000000000003</v>
      </c>
      <c r="K2024" s="4">
        <v>30.14</v>
      </c>
      <c r="L2024" t="s">
        <v>85</v>
      </c>
      <c r="M2024" t="s">
        <v>85</v>
      </c>
      <c r="N2024" t="s">
        <v>85</v>
      </c>
      <c r="O2024" s="4" t="str">
        <f t="shared" si="186"/>
        <v>Not measured</v>
      </c>
      <c r="P2024" s="5" t="str">
        <f t="shared" si="187"/>
        <v>Not measured</v>
      </c>
      <c r="Q2024" t="str">
        <f t="shared" si="188"/>
        <v>Not measured</v>
      </c>
      <c r="R2024" t="str">
        <f t="shared" si="189"/>
        <v>Not measured</v>
      </c>
      <c r="S2024" s="4" t="str">
        <f t="shared" si="190"/>
        <v>Not measured</v>
      </c>
      <c r="T2024" t="s">
        <v>86</v>
      </c>
      <c r="U2024" s="8" t="s">
        <v>2795</v>
      </c>
      <c r="V2024" t="str">
        <f t="shared" si="191"/>
        <v>Tier 3</v>
      </c>
    </row>
    <row r="2025" spans="1:22">
      <c r="A2025" t="s">
        <v>2803</v>
      </c>
      <c r="B2025" t="s">
        <v>2727</v>
      </c>
      <c r="C2025" s="3">
        <v>46087.620138888888</v>
      </c>
      <c r="D2025" t="s">
        <v>2748</v>
      </c>
      <c r="E2025">
        <v>5</v>
      </c>
      <c r="F2025" s="4">
        <v>55.6</v>
      </c>
      <c r="G2025" s="4">
        <v>27.4</v>
      </c>
      <c r="H2025" s="4">
        <v>0.8</v>
      </c>
      <c r="I2025" s="4">
        <v>16.2</v>
      </c>
      <c r="J2025" s="4">
        <v>40.1</v>
      </c>
      <c r="K2025" s="4">
        <v>30.14</v>
      </c>
      <c r="L2025" t="s">
        <v>85</v>
      </c>
      <c r="M2025" t="s">
        <v>85</v>
      </c>
      <c r="N2025" t="s">
        <v>85</v>
      </c>
      <c r="O2025" s="4" t="str">
        <f t="shared" si="186"/>
        <v>Not measured</v>
      </c>
      <c r="P2025" s="5" t="str">
        <f t="shared" si="187"/>
        <v>Not measured</v>
      </c>
      <c r="Q2025" t="str">
        <f t="shared" si="188"/>
        <v>Not measured</v>
      </c>
      <c r="R2025" t="str">
        <f t="shared" si="189"/>
        <v>Not measured</v>
      </c>
      <c r="S2025" s="4" t="str">
        <f t="shared" si="190"/>
        <v>Not measured</v>
      </c>
      <c r="T2025" t="s">
        <v>86</v>
      </c>
      <c r="U2025" s="8" t="s">
        <v>2795</v>
      </c>
      <c r="V2025" t="str">
        <f t="shared" si="191"/>
        <v>Tier 3</v>
      </c>
    </row>
    <row r="2026" spans="1:22">
      <c r="A2026" t="s">
        <v>2804</v>
      </c>
      <c r="B2026" t="s">
        <v>2727</v>
      </c>
      <c r="C2026" s="3">
        <v>46087.621527777781</v>
      </c>
      <c r="D2026" t="s">
        <v>2752</v>
      </c>
      <c r="E2026">
        <v>5</v>
      </c>
      <c r="F2026" s="4">
        <v>33.299999999999997</v>
      </c>
      <c r="G2026" s="4">
        <v>19.399999999999999</v>
      </c>
      <c r="H2026" s="4">
        <v>8.3000000000000007</v>
      </c>
      <c r="I2026" s="4">
        <v>39</v>
      </c>
      <c r="J2026" s="4">
        <v>33.799999999999997</v>
      </c>
      <c r="K2026" s="4">
        <v>30.14</v>
      </c>
      <c r="L2026" t="s">
        <v>85</v>
      </c>
      <c r="M2026" t="s">
        <v>85</v>
      </c>
      <c r="N2026" t="s">
        <v>85</v>
      </c>
      <c r="O2026" s="4" t="str">
        <f t="shared" si="186"/>
        <v>Not measured</v>
      </c>
      <c r="P2026" s="5" t="str">
        <f t="shared" si="187"/>
        <v>Not measured</v>
      </c>
      <c r="Q2026" t="str">
        <f t="shared" si="188"/>
        <v>Not measured</v>
      </c>
      <c r="R2026" t="str">
        <f t="shared" si="189"/>
        <v>Not measured</v>
      </c>
      <c r="S2026" s="4" t="str">
        <f t="shared" si="190"/>
        <v>Not measured</v>
      </c>
      <c r="T2026" t="s">
        <v>86</v>
      </c>
      <c r="U2026" s="8" t="s">
        <v>2795</v>
      </c>
      <c r="V2026" t="str">
        <f t="shared" si="191"/>
        <v>Tier 3</v>
      </c>
    </row>
    <row r="2027" spans="1:22">
      <c r="A2027" t="s">
        <v>2805</v>
      </c>
      <c r="B2027" t="s">
        <v>2727</v>
      </c>
      <c r="C2027" s="3">
        <v>46122.418055555558</v>
      </c>
      <c r="D2027" t="s">
        <v>2728</v>
      </c>
      <c r="E2027">
        <v>6</v>
      </c>
      <c r="F2027" s="4">
        <v>12</v>
      </c>
      <c r="G2027" s="4">
        <v>5.7</v>
      </c>
      <c r="H2027" s="4">
        <v>16.399999999999999</v>
      </c>
      <c r="I2027" s="4">
        <v>59.8</v>
      </c>
      <c r="J2027" s="4">
        <v>56.1</v>
      </c>
      <c r="K2027" s="4">
        <v>29.87</v>
      </c>
      <c r="L2027" t="s">
        <v>85</v>
      </c>
      <c r="M2027" t="s">
        <v>85</v>
      </c>
      <c r="N2027" t="s">
        <v>85</v>
      </c>
      <c r="O2027" s="4" t="str">
        <f t="shared" si="186"/>
        <v>Not measured</v>
      </c>
      <c r="P2027" s="5" t="str">
        <f t="shared" si="187"/>
        <v>Not measured</v>
      </c>
      <c r="Q2027" t="str">
        <f t="shared" si="188"/>
        <v>Not measured</v>
      </c>
      <c r="R2027" t="str">
        <f t="shared" si="189"/>
        <v>Not measured</v>
      </c>
      <c r="S2027" s="4" t="str">
        <f t="shared" si="190"/>
        <v>Not measured</v>
      </c>
      <c r="T2027" t="s">
        <v>86</v>
      </c>
      <c r="U2027" s="8" t="s">
        <v>960</v>
      </c>
      <c r="V2027" t="str">
        <f t="shared" si="191"/>
        <v>Tier 3</v>
      </c>
    </row>
    <row r="2028" spans="1:22">
      <c r="A2028" t="s">
        <v>2806</v>
      </c>
      <c r="B2028" t="s">
        <v>2727</v>
      </c>
      <c r="C2028" s="3">
        <v>46122.42083333333</v>
      </c>
      <c r="D2028" t="s">
        <v>2732</v>
      </c>
      <c r="E2028">
        <v>6</v>
      </c>
      <c r="F2028" s="4">
        <v>13.6</v>
      </c>
      <c r="G2028" s="4">
        <v>6.2</v>
      </c>
      <c r="H2028" s="4">
        <v>18.899999999999999</v>
      </c>
      <c r="I2028" s="4">
        <v>60.4</v>
      </c>
      <c r="J2028" s="4">
        <v>56.6</v>
      </c>
      <c r="K2028" s="4">
        <v>29.87</v>
      </c>
      <c r="L2028" t="s">
        <v>85</v>
      </c>
      <c r="M2028" t="s">
        <v>85</v>
      </c>
      <c r="N2028" t="s">
        <v>85</v>
      </c>
      <c r="O2028" s="4" t="str">
        <f t="shared" si="186"/>
        <v>Not measured</v>
      </c>
      <c r="P2028" s="5" t="str">
        <f t="shared" si="187"/>
        <v>Not measured</v>
      </c>
      <c r="Q2028" t="str">
        <f t="shared" si="188"/>
        <v>Not measured</v>
      </c>
      <c r="R2028" t="str">
        <f t="shared" si="189"/>
        <v>Not measured</v>
      </c>
      <c r="S2028" s="4" t="str">
        <f t="shared" si="190"/>
        <v>Not measured</v>
      </c>
      <c r="T2028" t="s">
        <v>86</v>
      </c>
      <c r="U2028" s="8" t="s">
        <v>960</v>
      </c>
      <c r="V2028" t="str">
        <f t="shared" si="191"/>
        <v>Tier 3</v>
      </c>
    </row>
    <row r="2029" spans="1:22">
      <c r="A2029" t="s">
        <v>2807</v>
      </c>
      <c r="B2029" t="s">
        <v>2727</v>
      </c>
      <c r="C2029" s="3">
        <v>46122.425694444442</v>
      </c>
      <c r="D2029" t="s">
        <v>2737</v>
      </c>
      <c r="E2029">
        <v>6</v>
      </c>
      <c r="F2029" s="4">
        <v>34.200000000000003</v>
      </c>
      <c r="G2029" s="4">
        <v>5.0999999999999996</v>
      </c>
      <c r="H2029" s="4">
        <v>6.2</v>
      </c>
      <c r="I2029" s="4">
        <v>33.799999999999997</v>
      </c>
      <c r="J2029" s="4">
        <v>55.6</v>
      </c>
      <c r="K2029" s="4">
        <v>29.86</v>
      </c>
      <c r="L2029" t="s">
        <v>85</v>
      </c>
      <c r="M2029" t="s">
        <v>85</v>
      </c>
      <c r="N2029" t="s">
        <v>85</v>
      </c>
      <c r="O2029" s="4" t="str">
        <f t="shared" si="186"/>
        <v>Not measured</v>
      </c>
      <c r="P2029" s="5" t="str">
        <f t="shared" si="187"/>
        <v>Not measured</v>
      </c>
      <c r="Q2029" t="str">
        <f t="shared" si="188"/>
        <v>Not measured</v>
      </c>
      <c r="R2029" t="str">
        <f t="shared" si="189"/>
        <v>Not measured</v>
      </c>
      <c r="S2029" s="4" t="str">
        <f t="shared" si="190"/>
        <v>Not measured</v>
      </c>
      <c r="T2029" t="s">
        <v>86</v>
      </c>
      <c r="U2029" s="8" t="s">
        <v>2808</v>
      </c>
      <c r="V2029" t="str">
        <f t="shared" si="191"/>
        <v>Tier 3</v>
      </c>
    </row>
    <row r="2030" spans="1:22">
      <c r="A2030" t="s">
        <v>2809</v>
      </c>
      <c r="B2030" t="s">
        <v>2727</v>
      </c>
      <c r="C2030" s="3">
        <v>46122.427777777782</v>
      </c>
      <c r="D2030" t="s">
        <v>2740</v>
      </c>
      <c r="E2030">
        <v>6</v>
      </c>
      <c r="F2030" s="4">
        <v>50.1</v>
      </c>
      <c r="G2030" s="4">
        <v>35.799999999999997</v>
      </c>
      <c r="H2030" s="4">
        <v>0.8</v>
      </c>
      <c r="I2030" s="4">
        <v>9.6999999999999993</v>
      </c>
      <c r="J2030" s="4">
        <v>57.1</v>
      </c>
      <c r="K2030" s="4">
        <v>29.85</v>
      </c>
      <c r="L2030" t="s">
        <v>85</v>
      </c>
      <c r="M2030" t="s">
        <v>85</v>
      </c>
      <c r="N2030" t="s">
        <v>85</v>
      </c>
      <c r="O2030" s="4" t="str">
        <f t="shared" si="186"/>
        <v>Not measured</v>
      </c>
      <c r="P2030" s="5" t="str">
        <f t="shared" si="187"/>
        <v>Not measured</v>
      </c>
      <c r="Q2030" t="str">
        <f t="shared" si="188"/>
        <v>Not measured</v>
      </c>
      <c r="R2030" t="str">
        <f t="shared" si="189"/>
        <v>Not measured</v>
      </c>
      <c r="S2030" s="4" t="str">
        <f t="shared" si="190"/>
        <v>Not measured</v>
      </c>
      <c r="T2030" t="s">
        <v>86</v>
      </c>
      <c r="U2030" s="8" t="s">
        <v>964</v>
      </c>
      <c r="V2030" t="str">
        <f t="shared" si="191"/>
        <v>Tier 3</v>
      </c>
    </row>
    <row r="2031" spans="1:22">
      <c r="A2031" t="s">
        <v>2810</v>
      </c>
      <c r="B2031" t="s">
        <v>2727</v>
      </c>
      <c r="C2031" s="3">
        <v>46122.430555555547</v>
      </c>
      <c r="D2031" t="s">
        <v>2742</v>
      </c>
      <c r="E2031">
        <v>6</v>
      </c>
      <c r="F2031" s="4">
        <v>52.8</v>
      </c>
      <c r="G2031" s="4">
        <v>27.6</v>
      </c>
      <c r="H2031" s="4">
        <v>2.6</v>
      </c>
      <c r="I2031" s="4">
        <v>10.4</v>
      </c>
      <c r="J2031" s="4">
        <v>56.6</v>
      </c>
      <c r="K2031" s="4">
        <v>29.85</v>
      </c>
      <c r="L2031" t="s">
        <v>85</v>
      </c>
      <c r="M2031" t="s">
        <v>85</v>
      </c>
      <c r="N2031" t="s">
        <v>85</v>
      </c>
      <c r="O2031" s="4" t="str">
        <f t="shared" si="186"/>
        <v>Not measured</v>
      </c>
      <c r="P2031" s="5" t="str">
        <f t="shared" si="187"/>
        <v>Not measured</v>
      </c>
      <c r="Q2031" t="str">
        <f t="shared" si="188"/>
        <v>Not measured</v>
      </c>
      <c r="R2031" t="str">
        <f t="shared" si="189"/>
        <v>Not measured</v>
      </c>
      <c r="S2031" s="4" t="str">
        <f t="shared" si="190"/>
        <v>Not measured</v>
      </c>
      <c r="T2031" t="s">
        <v>86</v>
      </c>
      <c r="U2031" s="8" t="s">
        <v>964</v>
      </c>
      <c r="V2031" t="str">
        <f t="shared" si="191"/>
        <v>Tier 3</v>
      </c>
    </row>
    <row r="2032" spans="1:22">
      <c r="A2032" t="s">
        <v>2811</v>
      </c>
      <c r="B2032" t="s">
        <v>2727</v>
      </c>
      <c r="C2032" s="3">
        <v>46122.432638888888</v>
      </c>
      <c r="D2032" t="s">
        <v>2744</v>
      </c>
      <c r="E2032">
        <v>6</v>
      </c>
      <c r="F2032" s="4">
        <v>14.1</v>
      </c>
      <c r="G2032" s="4">
        <v>8.5</v>
      </c>
      <c r="H2032" s="4">
        <v>14.4</v>
      </c>
      <c r="I2032" s="4">
        <v>56.9</v>
      </c>
      <c r="J2032" s="4">
        <v>54.1</v>
      </c>
      <c r="K2032" s="4">
        <v>29.85</v>
      </c>
      <c r="L2032" t="s">
        <v>85</v>
      </c>
      <c r="M2032" t="s">
        <v>85</v>
      </c>
      <c r="N2032" t="s">
        <v>85</v>
      </c>
      <c r="O2032" s="4" t="str">
        <f t="shared" si="186"/>
        <v>Not measured</v>
      </c>
      <c r="P2032" s="5" t="str">
        <f t="shared" si="187"/>
        <v>Not measured</v>
      </c>
      <c r="Q2032" t="str">
        <f t="shared" si="188"/>
        <v>Not measured</v>
      </c>
      <c r="R2032" t="str">
        <f t="shared" si="189"/>
        <v>Not measured</v>
      </c>
      <c r="S2032" s="4" t="str">
        <f t="shared" si="190"/>
        <v>Not measured</v>
      </c>
      <c r="T2032" t="s">
        <v>86</v>
      </c>
      <c r="U2032" s="8" t="s">
        <v>964</v>
      </c>
      <c r="V2032" t="str">
        <f t="shared" si="191"/>
        <v>Tier 3</v>
      </c>
    </row>
    <row r="2033" spans="1:22">
      <c r="A2033" t="s">
        <v>2812</v>
      </c>
      <c r="B2033" t="s">
        <v>2727</v>
      </c>
      <c r="C2033" s="3">
        <v>46122.435416666667</v>
      </c>
      <c r="D2033" t="s">
        <v>2746</v>
      </c>
      <c r="E2033">
        <v>6</v>
      </c>
      <c r="F2033" s="4">
        <v>45.1</v>
      </c>
      <c r="G2033" s="4">
        <v>24.2</v>
      </c>
      <c r="H2033" s="4">
        <v>4.0999999999999996</v>
      </c>
      <c r="I2033" s="4">
        <v>19.7</v>
      </c>
      <c r="J2033" s="4">
        <v>56.7</v>
      </c>
      <c r="K2033" s="4">
        <v>29.85</v>
      </c>
      <c r="L2033" t="s">
        <v>85</v>
      </c>
      <c r="M2033" t="s">
        <v>85</v>
      </c>
      <c r="N2033" t="s">
        <v>85</v>
      </c>
      <c r="O2033" s="4" t="str">
        <f t="shared" si="186"/>
        <v>Not measured</v>
      </c>
      <c r="P2033" s="5" t="str">
        <f t="shared" si="187"/>
        <v>Not measured</v>
      </c>
      <c r="Q2033" t="str">
        <f t="shared" si="188"/>
        <v>Not measured</v>
      </c>
      <c r="R2033" t="str">
        <f t="shared" si="189"/>
        <v>Not measured</v>
      </c>
      <c r="S2033" s="4" t="str">
        <f t="shared" si="190"/>
        <v>Not measured</v>
      </c>
      <c r="T2033" t="s">
        <v>86</v>
      </c>
      <c r="U2033" s="8" t="s">
        <v>964</v>
      </c>
      <c r="V2033" t="str">
        <f t="shared" si="191"/>
        <v>Tier 3</v>
      </c>
    </row>
    <row r="2034" spans="1:22">
      <c r="A2034" t="s">
        <v>2813</v>
      </c>
      <c r="B2034" t="s">
        <v>2727</v>
      </c>
      <c r="C2034" s="3">
        <v>46122.438194444447</v>
      </c>
      <c r="D2034" t="s">
        <v>2748</v>
      </c>
      <c r="E2034">
        <v>6</v>
      </c>
      <c r="F2034" s="4">
        <v>53.4</v>
      </c>
      <c r="G2034" s="4">
        <v>26.1</v>
      </c>
      <c r="H2034" s="4">
        <v>0.8</v>
      </c>
      <c r="I2034" s="4">
        <v>14.7</v>
      </c>
      <c r="J2034" s="4">
        <v>58.1</v>
      </c>
      <c r="K2034" s="4">
        <v>29.85</v>
      </c>
      <c r="L2034" t="s">
        <v>85</v>
      </c>
      <c r="M2034" t="s">
        <v>85</v>
      </c>
      <c r="N2034" t="s">
        <v>85</v>
      </c>
      <c r="O2034" s="4" t="str">
        <f t="shared" si="186"/>
        <v>Not measured</v>
      </c>
      <c r="P2034" s="5" t="str">
        <f t="shared" si="187"/>
        <v>Not measured</v>
      </c>
      <c r="Q2034" t="str">
        <f t="shared" si="188"/>
        <v>Not measured</v>
      </c>
      <c r="R2034" t="str">
        <f t="shared" si="189"/>
        <v>Not measured</v>
      </c>
      <c r="S2034" s="4" t="str">
        <f t="shared" si="190"/>
        <v>Not measured</v>
      </c>
      <c r="T2034" t="s">
        <v>86</v>
      </c>
      <c r="U2034" s="8" t="s">
        <v>964</v>
      </c>
      <c r="V2034" t="str">
        <f t="shared" si="191"/>
        <v>Tier 3</v>
      </c>
    </row>
    <row r="2035" spans="1:22">
      <c r="A2035" t="s">
        <v>2814</v>
      </c>
      <c r="B2035" t="s">
        <v>2727</v>
      </c>
      <c r="C2035" s="3">
        <v>46122.443055555559</v>
      </c>
      <c r="D2035" t="s">
        <v>2752</v>
      </c>
      <c r="E2035">
        <v>6</v>
      </c>
      <c r="F2035" s="4">
        <v>30.5</v>
      </c>
      <c r="G2035" s="4">
        <v>18</v>
      </c>
      <c r="H2035" s="4">
        <v>7.6</v>
      </c>
      <c r="I2035" s="4">
        <v>36.700000000000003</v>
      </c>
      <c r="J2035" s="4">
        <v>51.8</v>
      </c>
      <c r="K2035" s="4">
        <v>29.85</v>
      </c>
      <c r="L2035" t="s">
        <v>85</v>
      </c>
      <c r="M2035" t="s">
        <v>85</v>
      </c>
      <c r="N2035" t="s">
        <v>85</v>
      </c>
      <c r="O2035" s="4" t="str">
        <f t="shared" si="186"/>
        <v>Not measured</v>
      </c>
      <c r="P2035" s="5" t="str">
        <f t="shared" si="187"/>
        <v>Not measured</v>
      </c>
      <c r="Q2035" t="str">
        <f t="shared" si="188"/>
        <v>Not measured</v>
      </c>
      <c r="R2035" t="str">
        <f t="shared" si="189"/>
        <v>Not measured</v>
      </c>
      <c r="S2035" s="4" t="str">
        <f t="shared" si="190"/>
        <v>Not measured</v>
      </c>
      <c r="T2035" t="s">
        <v>86</v>
      </c>
      <c r="U2035" s="8" t="s">
        <v>964</v>
      </c>
      <c r="V2035" t="str">
        <f t="shared" si="191"/>
        <v>Tier 3</v>
      </c>
    </row>
    <row r="2036" spans="1:22">
      <c r="A2036" t="s">
        <v>2815</v>
      </c>
      <c r="B2036" t="s">
        <v>2727</v>
      </c>
      <c r="C2036" s="3">
        <v>46149.5</v>
      </c>
      <c r="D2036" t="s">
        <v>2728</v>
      </c>
      <c r="E2036">
        <v>7</v>
      </c>
      <c r="F2036" s="4">
        <v>13.1</v>
      </c>
      <c r="G2036" s="4">
        <v>6</v>
      </c>
      <c r="H2036" s="4">
        <v>18.8</v>
      </c>
      <c r="I2036" s="4">
        <v>61.9</v>
      </c>
      <c r="J2036" s="4">
        <v>62.1</v>
      </c>
      <c r="K2036" s="4">
        <v>29.11</v>
      </c>
      <c r="L2036" s="4">
        <v>-0.06</v>
      </c>
      <c r="M2036" s="4">
        <v>0.01</v>
      </c>
      <c r="N2036" s="4">
        <v>2.8</v>
      </c>
      <c r="O2036" s="4">
        <f t="shared" si="186"/>
        <v>0.38</v>
      </c>
      <c r="P2036" s="5">
        <f t="shared" si="187"/>
        <v>0.05</v>
      </c>
      <c r="Q2036" t="str">
        <f t="shared" si="188"/>
        <v>Positive ΔP</v>
      </c>
      <c r="R2036" t="str">
        <f t="shared" si="189"/>
        <v>Within Model #180 range</v>
      </c>
      <c r="S2036" s="4">
        <f t="shared" si="190"/>
        <v>2.42</v>
      </c>
      <c r="T2036" t="s">
        <v>86</v>
      </c>
      <c r="U2036" s="8" t="s">
        <v>2816</v>
      </c>
      <c r="V2036" t="str">
        <f t="shared" si="191"/>
        <v>Tier 3</v>
      </c>
    </row>
    <row r="2037" spans="1:22">
      <c r="A2037" t="s">
        <v>2817</v>
      </c>
      <c r="B2037" t="s">
        <v>2727</v>
      </c>
      <c r="C2037" s="3">
        <v>46149.50277777778</v>
      </c>
      <c r="D2037" t="s">
        <v>2732</v>
      </c>
      <c r="E2037">
        <v>7</v>
      </c>
      <c r="F2037" s="4">
        <v>10.9</v>
      </c>
      <c r="G2037" s="4">
        <v>6.5</v>
      </c>
      <c r="H2037" s="4">
        <v>16.100000000000001</v>
      </c>
      <c r="I2037" s="4">
        <v>61.5</v>
      </c>
      <c r="J2037" s="4">
        <v>62.6</v>
      </c>
      <c r="K2037" s="4">
        <v>29.1</v>
      </c>
      <c r="L2037" s="4">
        <v>-0.05</v>
      </c>
      <c r="M2037" s="4">
        <v>0.01</v>
      </c>
      <c r="N2037" s="4">
        <v>2.8</v>
      </c>
      <c r="O2037" s="4">
        <f t="shared" si="186"/>
        <v>0.38</v>
      </c>
      <c r="P2037" s="5">
        <f t="shared" si="187"/>
        <v>4.1000000000000002E-2</v>
      </c>
      <c r="Q2037" t="str">
        <f t="shared" si="188"/>
        <v>Positive ΔP</v>
      </c>
      <c r="R2037" t="str">
        <f t="shared" si="189"/>
        <v>Within Model #180 range</v>
      </c>
      <c r="S2037" s="4">
        <f t="shared" si="190"/>
        <v>2.42</v>
      </c>
      <c r="T2037" t="s">
        <v>86</v>
      </c>
      <c r="U2037" s="8" t="s">
        <v>2818</v>
      </c>
      <c r="V2037" t="str">
        <f t="shared" si="191"/>
        <v>Tier 3</v>
      </c>
    </row>
    <row r="2038" spans="1:22">
      <c r="A2038" t="s">
        <v>2819</v>
      </c>
      <c r="B2038" t="s">
        <v>2727</v>
      </c>
      <c r="C2038" s="3">
        <v>46149.507638888892</v>
      </c>
      <c r="D2038" t="s">
        <v>2737</v>
      </c>
      <c r="E2038">
        <v>7</v>
      </c>
      <c r="F2038" s="4">
        <v>36.799999999999997</v>
      </c>
      <c r="G2038" s="4">
        <v>6</v>
      </c>
      <c r="H2038" s="4">
        <v>6.7</v>
      </c>
      <c r="I2038" s="4">
        <v>34.700000000000003</v>
      </c>
      <c r="J2038" s="4">
        <v>61.6</v>
      </c>
      <c r="K2038" s="4">
        <v>29.08</v>
      </c>
      <c r="L2038" s="4">
        <v>0.11</v>
      </c>
      <c r="M2038" s="4">
        <v>0.03</v>
      </c>
      <c r="N2038" s="4">
        <v>4.9000000000000004</v>
      </c>
      <c r="O2038" s="4">
        <f t="shared" si="186"/>
        <v>0.66</v>
      </c>
      <c r="P2038" s="5">
        <f t="shared" si="187"/>
        <v>0.24299999999999999</v>
      </c>
      <c r="Q2038" t="str">
        <f t="shared" si="188"/>
        <v>Positive ΔP</v>
      </c>
      <c r="R2038" t="str">
        <f t="shared" si="189"/>
        <v>Within Model #180 range</v>
      </c>
      <c r="S2038" s="4">
        <f t="shared" si="190"/>
        <v>4.24</v>
      </c>
      <c r="T2038" t="s">
        <v>86</v>
      </c>
      <c r="U2038" s="8" t="s">
        <v>2820</v>
      </c>
      <c r="V2038" t="str">
        <f t="shared" si="191"/>
        <v>Tier 3</v>
      </c>
    </row>
    <row r="2039" spans="1:22">
      <c r="A2039" t="s">
        <v>2821</v>
      </c>
      <c r="B2039" t="s">
        <v>2727</v>
      </c>
      <c r="C2039" s="3">
        <v>46149.509722222218</v>
      </c>
      <c r="D2039" t="s">
        <v>2740</v>
      </c>
      <c r="E2039">
        <v>7</v>
      </c>
      <c r="F2039" s="4">
        <v>55.8</v>
      </c>
      <c r="G2039" s="4">
        <v>36.700000000000003</v>
      </c>
      <c r="H2039" s="4">
        <v>0.9</v>
      </c>
      <c r="I2039" s="4">
        <v>10.5</v>
      </c>
      <c r="J2039" s="4">
        <v>63.1</v>
      </c>
      <c r="K2039" s="4">
        <v>29.07</v>
      </c>
      <c r="L2039" s="4">
        <v>0.27</v>
      </c>
      <c r="M2039" s="4">
        <v>0.06</v>
      </c>
      <c r="N2039" t="s">
        <v>85</v>
      </c>
      <c r="O2039" s="4">
        <f t="shared" si="186"/>
        <v>0.93</v>
      </c>
      <c r="P2039" s="5">
        <f t="shared" si="187"/>
        <v>0.51900000000000002</v>
      </c>
      <c r="Q2039" t="str">
        <f t="shared" si="188"/>
        <v>Positive ΔP</v>
      </c>
      <c r="R2039" t="str">
        <f t="shared" si="189"/>
        <v>Within Model #180 range</v>
      </c>
      <c r="S2039" s="4" t="str">
        <f t="shared" si="190"/>
        <v>Not measured</v>
      </c>
      <c r="T2039" t="s">
        <v>86</v>
      </c>
      <c r="U2039" s="8" t="s">
        <v>2822</v>
      </c>
      <c r="V2039" t="str">
        <f t="shared" si="191"/>
        <v>Tier 3</v>
      </c>
    </row>
    <row r="2040" spans="1:22">
      <c r="A2040" t="s">
        <v>2823</v>
      </c>
      <c r="B2040" t="s">
        <v>2727</v>
      </c>
      <c r="C2040" s="3">
        <v>46149.512499999997</v>
      </c>
      <c r="D2040" t="s">
        <v>2742</v>
      </c>
      <c r="E2040">
        <v>7</v>
      </c>
      <c r="F2040" s="4">
        <v>56.3</v>
      </c>
      <c r="G2040" s="4">
        <v>31.5</v>
      </c>
      <c r="H2040" s="4">
        <v>2.2999999999999998</v>
      </c>
      <c r="I2040" s="4">
        <v>11.3</v>
      </c>
      <c r="J2040" s="4">
        <v>62.6</v>
      </c>
      <c r="K2040" s="4">
        <v>29.06</v>
      </c>
      <c r="L2040" s="4">
        <v>0.25</v>
      </c>
      <c r="M2040" s="4">
        <v>0.06</v>
      </c>
      <c r="N2040" t="s">
        <v>85</v>
      </c>
      <c r="O2040" s="4">
        <f t="shared" si="186"/>
        <v>0.93</v>
      </c>
      <c r="P2040" s="5">
        <f t="shared" si="187"/>
        <v>0.52400000000000002</v>
      </c>
      <c r="Q2040" t="str">
        <f t="shared" si="188"/>
        <v>Positive ΔP</v>
      </c>
      <c r="R2040" t="str">
        <f t="shared" si="189"/>
        <v>Within Model #180 range</v>
      </c>
      <c r="S2040" s="4" t="str">
        <f t="shared" si="190"/>
        <v>Not measured</v>
      </c>
      <c r="T2040" t="s">
        <v>86</v>
      </c>
      <c r="U2040" s="8" t="s">
        <v>2824</v>
      </c>
      <c r="V2040" t="str">
        <f t="shared" si="191"/>
        <v>Tier 3</v>
      </c>
    </row>
    <row r="2041" spans="1:22">
      <c r="A2041" t="s">
        <v>2825</v>
      </c>
      <c r="B2041" t="s">
        <v>2727</v>
      </c>
      <c r="C2041" s="3">
        <v>46149.51458333333</v>
      </c>
      <c r="D2041" t="s">
        <v>2744</v>
      </c>
      <c r="E2041">
        <v>7</v>
      </c>
      <c r="F2041" s="4">
        <v>14.7</v>
      </c>
      <c r="G2041" s="4">
        <v>9.8000000000000007</v>
      </c>
      <c r="H2041" s="4">
        <v>15.1</v>
      </c>
      <c r="I2041" s="4">
        <v>62.8</v>
      </c>
      <c r="J2041" s="4">
        <v>60.1</v>
      </c>
      <c r="K2041" s="4">
        <v>29.05</v>
      </c>
      <c r="L2041" s="4">
        <v>-0.04</v>
      </c>
      <c r="M2041" s="4">
        <v>0.01</v>
      </c>
      <c r="N2041" s="4">
        <v>2.8</v>
      </c>
      <c r="O2041" s="4">
        <f t="shared" si="186"/>
        <v>0.38</v>
      </c>
      <c r="P2041" s="5">
        <f t="shared" si="187"/>
        <v>5.6000000000000001E-2</v>
      </c>
      <c r="Q2041" t="str">
        <f t="shared" si="188"/>
        <v>Positive ΔP</v>
      </c>
      <c r="R2041" t="str">
        <f t="shared" si="189"/>
        <v>Within Model #180 range</v>
      </c>
      <c r="S2041" s="4">
        <f t="shared" si="190"/>
        <v>2.42</v>
      </c>
      <c r="T2041" t="s">
        <v>86</v>
      </c>
      <c r="U2041" s="8" t="s">
        <v>2826</v>
      </c>
      <c r="V2041" t="str">
        <f t="shared" si="191"/>
        <v>Tier 3</v>
      </c>
    </row>
    <row r="2042" spans="1:22">
      <c r="A2042" t="s">
        <v>2827</v>
      </c>
      <c r="B2042" t="s">
        <v>2727</v>
      </c>
      <c r="C2042" s="3">
        <v>46149.517361111109</v>
      </c>
      <c r="D2042" t="s">
        <v>2746</v>
      </c>
      <c r="E2042">
        <v>7</v>
      </c>
      <c r="F2042" s="4">
        <v>49.8</v>
      </c>
      <c r="G2042" s="4">
        <v>26.8</v>
      </c>
      <c r="H2042" s="4">
        <v>4.3</v>
      </c>
      <c r="I2042" s="4">
        <v>21.9</v>
      </c>
      <c r="J2042" s="4">
        <v>62.7</v>
      </c>
      <c r="K2042" s="4">
        <v>29.07</v>
      </c>
      <c r="L2042" s="4">
        <v>0.18</v>
      </c>
      <c r="M2042" s="4">
        <v>0.04</v>
      </c>
      <c r="N2042" s="4">
        <v>5.7</v>
      </c>
      <c r="O2042" s="4">
        <f t="shared" si="186"/>
        <v>0.76</v>
      </c>
      <c r="P2042" s="5">
        <f t="shared" si="187"/>
        <v>0.378</v>
      </c>
      <c r="Q2042" t="str">
        <f t="shared" si="188"/>
        <v>Positive ΔP</v>
      </c>
      <c r="R2042" t="str">
        <f t="shared" si="189"/>
        <v>Within Model #180 range</v>
      </c>
      <c r="S2042" s="4">
        <f t="shared" si="190"/>
        <v>4.9400000000000004</v>
      </c>
      <c r="T2042" t="s">
        <v>86</v>
      </c>
      <c r="U2042" s="8" t="s">
        <v>2822</v>
      </c>
      <c r="V2042" t="str">
        <f t="shared" si="191"/>
        <v>Tier 3</v>
      </c>
    </row>
    <row r="2043" spans="1:22">
      <c r="A2043" t="s">
        <v>2828</v>
      </c>
      <c r="B2043" t="s">
        <v>2727</v>
      </c>
      <c r="C2043" s="3">
        <v>46149.519444444442</v>
      </c>
      <c r="D2043" t="s">
        <v>2748</v>
      </c>
      <c r="E2043">
        <v>7</v>
      </c>
      <c r="F2043" s="4">
        <v>57.4</v>
      </c>
      <c r="G2043" s="4">
        <v>28.8</v>
      </c>
      <c r="H2043" s="4">
        <v>0.8</v>
      </c>
      <c r="I2043" s="4">
        <v>15.7</v>
      </c>
      <c r="J2043" s="4">
        <v>64.099999999999994</v>
      </c>
      <c r="K2043" s="4">
        <v>29.08</v>
      </c>
      <c r="L2043" s="4">
        <v>0.28999999999999998</v>
      </c>
      <c r="M2043" s="4">
        <v>7.0000000000000007E-2</v>
      </c>
      <c r="N2043" t="s">
        <v>85</v>
      </c>
      <c r="O2043" s="4">
        <f t="shared" si="186"/>
        <v>1.01</v>
      </c>
      <c r="P2043" s="5">
        <f t="shared" si="187"/>
        <v>0.57999999999999996</v>
      </c>
      <c r="Q2043" t="str">
        <f t="shared" si="188"/>
        <v>Positive ΔP</v>
      </c>
      <c r="R2043" t="str">
        <f t="shared" si="189"/>
        <v>Within Model #180 range</v>
      </c>
      <c r="S2043" s="4" t="str">
        <f t="shared" si="190"/>
        <v>Not measured</v>
      </c>
      <c r="T2043" t="s">
        <v>86</v>
      </c>
      <c r="U2043" s="8" t="s">
        <v>2820</v>
      </c>
      <c r="V2043" t="str">
        <f t="shared" si="191"/>
        <v>Tier 3</v>
      </c>
    </row>
    <row r="2044" spans="1:22">
      <c r="A2044" t="s">
        <v>2829</v>
      </c>
      <c r="B2044" t="s">
        <v>2727</v>
      </c>
      <c r="C2044" s="3">
        <v>46149.524305555547</v>
      </c>
      <c r="D2044" t="s">
        <v>2752</v>
      </c>
      <c r="E2044">
        <v>7</v>
      </c>
      <c r="F2044" s="4">
        <v>34.9</v>
      </c>
      <c r="G2044" s="4">
        <v>19.600000000000001</v>
      </c>
      <c r="H2044" s="4">
        <v>8.5</v>
      </c>
      <c r="I2044" s="4">
        <v>40.6</v>
      </c>
      <c r="J2044" s="4">
        <v>57.8</v>
      </c>
      <c r="K2044" s="4">
        <v>29.1</v>
      </c>
      <c r="L2044" s="4">
        <v>7.0000000000000007E-2</v>
      </c>
      <c r="M2044" s="4">
        <v>0.02</v>
      </c>
      <c r="N2044" t="s">
        <v>85</v>
      </c>
      <c r="O2044" s="4">
        <f t="shared" si="186"/>
        <v>0.54</v>
      </c>
      <c r="P2044" s="5">
        <f t="shared" si="187"/>
        <v>0.188</v>
      </c>
      <c r="Q2044" t="str">
        <f t="shared" si="188"/>
        <v>Positive ΔP</v>
      </c>
      <c r="R2044" t="str">
        <f t="shared" si="189"/>
        <v>Within Model #180 range</v>
      </c>
      <c r="S2044" s="4" t="str">
        <f t="shared" si="190"/>
        <v>Not measured</v>
      </c>
      <c r="T2044" t="s">
        <v>86</v>
      </c>
      <c r="U2044" s="8" t="s">
        <v>2818</v>
      </c>
      <c r="V2044" t="str">
        <f t="shared" si="191"/>
        <v>Tier 3</v>
      </c>
    </row>
    <row r="2045" spans="1:22">
      <c r="A2045" t="s">
        <v>2830</v>
      </c>
      <c r="B2045" t="s">
        <v>2727</v>
      </c>
      <c r="C2045" s="3">
        <v>46197.416666666657</v>
      </c>
      <c r="D2045" t="s">
        <v>2728</v>
      </c>
      <c r="E2045">
        <v>8</v>
      </c>
      <c r="F2045" s="4">
        <v>43.5</v>
      </c>
      <c r="G2045" s="4">
        <v>27</v>
      </c>
      <c r="H2045" s="4">
        <v>5.6</v>
      </c>
      <c r="I2045" s="4">
        <v>36.4</v>
      </c>
      <c r="J2045" s="4">
        <v>80.099999999999994</v>
      </c>
      <c r="K2045" s="4">
        <v>29.68</v>
      </c>
      <c r="L2045" s="4">
        <v>0.18</v>
      </c>
      <c r="M2045" s="4">
        <v>0.04</v>
      </c>
      <c r="N2045" t="s">
        <v>85</v>
      </c>
      <c r="O2045" s="4">
        <f t="shared" si="186"/>
        <v>0.76</v>
      </c>
      <c r="P2045" s="5">
        <f t="shared" si="187"/>
        <v>0.33100000000000002</v>
      </c>
      <c r="Q2045" t="str">
        <f t="shared" si="188"/>
        <v>Positive ΔP</v>
      </c>
      <c r="R2045" t="str">
        <f t="shared" si="189"/>
        <v>Within Model #180 range</v>
      </c>
      <c r="S2045" s="4" t="str">
        <f t="shared" si="190"/>
        <v>Not measured</v>
      </c>
      <c r="T2045" t="s">
        <v>86</v>
      </c>
      <c r="U2045" s="8" t="s">
        <v>2831</v>
      </c>
      <c r="V2045" t="str">
        <f t="shared" si="191"/>
        <v>Tier 3</v>
      </c>
    </row>
    <row r="2046" spans="1:22">
      <c r="A2046" t="s">
        <v>2832</v>
      </c>
      <c r="B2046" t="s">
        <v>2727</v>
      </c>
      <c r="C2046" s="3">
        <v>46197.419444444437</v>
      </c>
      <c r="D2046" t="s">
        <v>2732</v>
      </c>
      <c r="E2046">
        <v>8</v>
      </c>
      <c r="F2046" s="4">
        <v>63</v>
      </c>
      <c r="G2046" s="4">
        <v>43.8</v>
      </c>
      <c r="H2046" s="4">
        <v>1.2</v>
      </c>
      <c r="I2046" s="4">
        <v>0</v>
      </c>
      <c r="J2046" s="4">
        <v>80.599999999999994</v>
      </c>
      <c r="K2046" s="4">
        <v>29.68</v>
      </c>
      <c r="L2046" s="4">
        <v>0.31</v>
      </c>
      <c r="M2046" s="4">
        <v>7.0000000000000007E-2</v>
      </c>
      <c r="N2046" t="s">
        <v>85</v>
      </c>
      <c r="O2046" s="4">
        <f t="shared" si="186"/>
        <v>1.01</v>
      </c>
      <c r="P2046" s="5">
        <f t="shared" si="187"/>
        <v>0.63600000000000001</v>
      </c>
      <c r="Q2046" t="str">
        <f t="shared" si="188"/>
        <v>Positive ΔP</v>
      </c>
      <c r="R2046" t="str">
        <f t="shared" si="189"/>
        <v>Within Model #180 range</v>
      </c>
      <c r="S2046" s="4" t="str">
        <f t="shared" si="190"/>
        <v>Not measured</v>
      </c>
      <c r="T2046" t="s">
        <v>86</v>
      </c>
      <c r="U2046" s="8" t="s">
        <v>2831</v>
      </c>
      <c r="V2046" t="str">
        <f t="shared" si="191"/>
        <v>Tier 3</v>
      </c>
    </row>
    <row r="2047" spans="1:22">
      <c r="A2047" t="s">
        <v>2833</v>
      </c>
      <c r="B2047" t="s">
        <v>2727</v>
      </c>
      <c r="C2047" s="3">
        <v>46197.424305555563</v>
      </c>
      <c r="D2047" t="s">
        <v>2737</v>
      </c>
      <c r="E2047">
        <v>8</v>
      </c>
      <c r="F2047" s="4">
        <v>60.4</v>
      </c>
      <c r="G2047" s="4">
        <v>38.5</v>
      </c>
      <c r="H2047" s="4">
        <v>0</v>
      </c>
      <c r="I2047" s="4">
        <v>14.3</v>
      </c>
      <c r="J2047" s="4">
        <v>79.599999999999994</v>
      </c>
      <c r="K2047" s="4">
        <v>29.68</v>
      </c>
      <c r="L2047" s="4">
        <v>0.28000000000000003</v>
      </c>
      <c r="M2047" s="4">
        <v>0.06</v>
      </c>
      <c r="N2047" t="s">
        <v>85</v>
      </c>
      <c r="O2047" s="4">
        <f t="shared" si="186"/>
        <v>0.93</v>
      </c>
      <c r="P2047" s="5">
        <f t="shared" si="187"/>
        <v>0.56200000000000006</v>
      </c>
      <c r="Q2047" t="str">
        <f t="shared" si="188"/>
        <v>Positive ΔP</v>
      </c>
      <c r="R2047" t="str">
        <f t="shared" si="189"/>
        <v>Within Model #180 range</v>
      </c>
      <c r="S2047" s="4" t="str">
        <f t="shared" si="190"/>
        <v>Not measured</v>
      </c>
      <c r="T2047" t="s">
        <v>86</v>
      </c>
      <c r="U2047" s="8" t="s">
        <v>2831</v>
      </c>
      <c r="V2047" t="str">
        <f t="shared" si="191"/>
        <v>Tier 3</v>
      </c>
    </row>
    <row r="2048" spans="1:22">
      <c r="A2048" t="s">
        <v>2834</v>
      </c>
      <c r="B2048" t="s">
        <v>2727</v>
      </c>
      <c r="C2048" s="3">
        <v>46197.426388888889</v>
      </c>
      <c r="D2048" t="s">
        <v>2740</v>
      </c>
      <c r="E2048">
        <v>8</v>
      </c>
      <c r="F2048" s="4">
        <v>62.8</v>
      </c>
      <c r="G2048" s="4">
        <v>37.5</v>
      </c>
      <c r="H2048" s="4">
        <v>1.1000000000000001</v>
      </c>
      <c r="I2048" s="4">
        <v>17.600000000000001</v>
      </c>
      <c r="J2048" s="4">
        <v>81.099999999999994</v>
      </c>
      <c r="K2048" s="4">
        <v>29.68</v>
      </c>
      <c r="L2048" s="4">
        <v>0.34</v>
      </c>
      <c r="M2048" s="4">
        <v>0.08</v>
      </c>
      <c r="N2048" t="s">
        <v>85</v>
      </c>
      <c r="O2048" s="4">
        <f t="shared" si="186"/>
        <v>1.07</v>
      </c>
      <c r="P2048" s="5">
        <f t="shared" si="187"/>
        <v>0.67200000000000004</v>
      </c>
      <c r="Q2048" t="str">
        <f t="shared" si="188"/>
        <v>Positive ΔP</v>
      </c>
      <c r="R2048" t="str">
        <f t="shared" si="189"/>
        <v>Within Model #180 range</v>
      </c>
      <c r="S2048" s="4" t="str">
        <f t="shared" si="190"/>
        <v>Not measured</v>
      </c>
      <c r="T2048" t="s">
        <v>86</v>
      </c>
      <c r="U2048" s="8" t="s">
        <v>2831</v>
      </c>
      <c r="V2048" t="str">
        <f t="shared" si="191"/>
        <v>Tier 3</v>
      </c>
    </row>
    <row r="2049" spans="1:22">
      <c r="A2049" t="s">
        <v>2835</v>
      </c>
      <c r="B2049" t="s">
        <v>2727</v>
      </c>
      <c r="C2049" s="3">
        <v>46197.429166666669</v>
      </c>
      <c r="D2049" t="s">
        <v>2742</v>
      </c>
      <c r="E2049">
        <v>8</v>
      </c>
      <c r="F2049" s="4">
        <v>17.600000000000001</v>
      </c>
      <c r="G2049" s="4">
        <v>12.5</v>
      </c>
      <c r="H2049" s="4">
        <v>14.8</v>
      </c>
      <c r="I2049" s="4">
        <v>52.6</v>
      </c>
      <c r="J2049" s="4">
        <v>80.599999999999994</v>
      </c>
      <c r="K2049" s="4">
        <v>29.68</v>
      </c>
      <c r="L2049" s="4">
        <v>-0.04</v>
      </c>
      <c r="M2049" s="4">
        <v>0.01</v>
      </c>
      <c r="N2049" t="s">
        <v>85</v>
      </c>
      <c r="O2049" s="4">
        <f t="shared" si="186"/>
        <v>0.38</v>
      </c>
      <c r="P2049" s="5">
        <f t="shared" si="187"/>
        <v>6.7000000000000004E-2</v>
      </c>
      <c r="Q2049" t="str">
        <f t="shared" si="188"/>
        <v>Positive ΔP</v>
      </c>
      <c r="R2049" t="str">
        <f t="shared" si="189"/>
        <v>Within Model #180 range</v>
      </c>
      <c r="S2049" s="4" t="str">
        <f t="shared" si="190"/>
        <v>Not measured</v>
      </c>
      <c r="T2049" t="s">
        <v>86</v>
      </c>
      <c r="U2049" s="8" t="s">
        <v>2831</v>
      </c>
      <c r="V2049" t="str">
        <f t="shared" si="191"/>
        <v>Tier 3</v>
      </c>
    </row>
    <row r="2050" spans="1:22">
      <c r="A2050" t="s">
        <v>2836</v>
      </c>
      <c r="B2050" t="s">
        <v>2727</v>
      </c>
      <c r="C2050" s="3">
        <v>46197.431250000001</v>
      </c>
      <c r="D2050" t="s">
        <v>2744</v>
      </c>
      <c r="E2050">
        <v>8</v>
      </c>
      <c r="F2050" s="4">
        <v>63</v>
      </c>
      <c r="G2050" s="4">
        <v>41.7</v>
      </c>
      <c r="H2050" s="4">
        <v>2.4</v>
      </c>
      <c r="I2050" s="4">
        <v>5.0999999999999996</v>
      </c>
      <c r="J2050" s="4">
        <v>78.099999999999994</v>
      </c>
      <c r="K2050" s="4">
        <v>29.68</v>
      </c>
      <c r="L2050" s="4">
        <v>0.28999999999999998</v>
      </c>
      <c r="M2050" s="4">
        <v>7.0000000000000007E-2</v>
      </c>
      <c r="N2050" t="s">
        <v>85</v>
      </c>
      <c r="O2050" s="4">
        <f t="shared" ref="O2050:O2113" si="192">IF(NOT(ISNUMBER(M2050)),"Not measured",IF(ABS(M2050)=0,0,IF(OR(ABS(M2050)&lt;0.01,ABS(M2050)&gt;24),"Not calculated",ROUND(3.8*SQRT(ABS(M2050)),2))))</f>
        <v>1.01</v>
      </c>
      <c r="P2050" s="5">
        <f t="shared" ref="P2050:P2113" si="193">IF(AND(ISNUMBER(O2050),ISNUMBER(F2050)),ROUND(O2050*F2050/100,3),IF(O2050="Not calculated","Not calculated","Not measured"))</f>
        <v>0.63600000000000001</v>
      </c>
      <c r="Q2050" t="str">
        <f t="shared" ref="Q2050:Q2113" si="194">IF(NOT(ISNUMBER(M2050)),"Not measured",IF(M2050&gt;0,"Positive ΔP",IF(M2050&lt;0,"Negative ΔP","Zero ΔP")))</f>
        <v>Positive ΔP</v>
      </c>
      <c r="R2050" t="str">
        <f t="shared" ref="R2050:R2113" si="195">IF(NOT(ISNUMBER(M2050)),"Not measured",IF(ABS(M2050)=0,"Zero / below detection",IF(ABS(M2050)&lt;0.01,"Below table minimum",IF(ABS(M2050)&gt;24,"Above table maximum",IF(3.8*SQRT(ABS(M2050))&gt;10,"Above recommended range","Within Model #180 range")))))</f>
        <v>Within Model #180 range</v>
      </c>
      <c r="S2050" s="4" t="str">
        <f t="shared" ref="S2050:S2113" si="196">IF(AND(ISNUMBER(N2050),ISNUMBER(O2050)),ROUND(N2050-O2050,2),IF(O2050="Not calculated","Not calculated","Not measured"))</f>
        <v>Not measured</v>
      </c>
      <c r="T2050" t="s">
        <v>86</v>
      </c>
      <c r="U2050" s="8" t="s">
        <v>2831</v>
      </c>
      <c r="V2050" t="str">
        <f t="shared" ref="V2050:V2113" si="197">IF(NOT(ISNUMBER(F2050)),"Not Classified",IF(F2050&lt;=1.25,"Tier 1",IF(F2050&lt;2.5,"Tier 2","Tier 3")))</f>
        <v>Tier 3</v>
      </c>
    </row>
    <row r="2051" spans="1:22">
      <c r="A2051" t="s">
        <v>2837</v>
      </c>
      <c r="B2051" t="s">
        <v>2727</v>
      </c>
      <c r="C2051" s="3">
        <v>46197.434027777781</v>
      </c>
      <c r="D2051" t="s">
        <v>2746</v>
      </c>
      <c r="E2051">
        <v>8</v>
      </c>
      <c r="F2051" s="4">
        <v>56.8</v>
      </c>
      <c r="G2051" s="4">
        <v>41.6</v>
      </c>
      <c r="H2051" s="4">
        <v>0.8</v>
      </c>
      <c r="I2051" s="4">
        <v>0.2</v>
      </c>
      <c r="J2051" s="4">
        <v>80.7</v>
      </c>
      <c r="K2051" s="4">
        <v>29.68</v>
      </c>
      <c r="L2051" s="4">
        <v>0.22</v>
      </c>
      <c r="M2051" s="4">
        <v>0.05</v>
      </c>
      <c r="N2051" t="s">
        <v>85</v>
      </c>
      <c r="O2051" s="4">
        <f t="shared" si="192"/>
        <v>0.85</v>
      </c>
      <c r="P2051" s="5">
        <f t="shared" si="193"/>
        <v>0.48299999999999998</v>
      </c>
      <c r="Q2051" t="str">
        <f t="shared" si="194"/>
        <v>Positive ΔP</v>
      </c>
      <c r="R2051" t="str">
        <f t="shared" si="195"/>
        <v>Within Model #180 range</v>
      </c>
      <c r="S2051" s="4" t="str">
        <f t="shared" si="196"/>
        <v>Not measured</v>
      </c>
      <c r="T2051" t="s">
        <v>86</v>
      </c>
      <c r="U2051" s="8" t="s">
        <v>2831</v>
      </c>
      <c r="V2051" t="str">
        <f t="shared" si="197"/>
        <v>Tier 3</v>
      </c>
    </row>
    <row r="2052" spans="1:22">
      <c r="A2052" t="s">
        <v>2838</v>
      </c>
      <c r="B2052" t="s">
        <v>2727</v>
      </c>
      <c r="C2052" s="3">
        <v>46197.436111111107</v>
      </c>
      <c r="D2052" t="s">
        <v>2748</v>
      </c>
      <c r="E2052">
        <v>8</v>
      </c>
      <c r="F2052" s="4">
        <v>63</v>
      </c>
      <c r="G2052" s="4">
        <v>39.799999999999997</v>
      </c>
      <c r="H2052" s="4">
        <v>0</v>
      </c>
      <c r="I2052" s="4">
        <v>0</v>
      </c>
      <c r="J2052" s="4">
        <v>82.1</v>
      </c>
      <c r="K2052" s="4">
        <v>29.68</v>
      </c>
      <c r="L2052" s="4">
        <v>0.36</v>
      </c>
      <c r="M2052" s="4">
        <v>0.09</v>
      </c>
      <c r="N2052" t="s">
        <v>85</v>
      </c>
      <c r="O2052" s="4">
        <f t="shared" si="192"/>
        <v>1.1399999999999999</v>
      </c>
      <c r="P2052" s="5">
        <f t="shared" si="193"/>
        <v>0.71799999999999997</v>
      </c>
      <c r="Q2052" t="str">
        <f t="shared" si="194"/>
        <v>Positive ΔP</v>
      </c>
      <c r="R2052" t="str">
        <f t="shared" si="195"/>
        <v>Within Model #180 range</v>
      </c>
      <c r="S2052" s="4" t="str">
        <f t="shared" si="196"/>
        <v>Not measured</v>
      </c>
      <c r="T2052" t="s">
        <v>86</v>
      </c>
      <c r="U2052" s="8" t="s">
        <v>2831</v>
      </c>
      <c r="V2052" t="str">
        <f t="shared" si="197"/>
        <v>Tier 3</v>
      </c>
    </row>
    <row r="2053" spans="1:22">
      <c r="A2053" t="s">
        <v>2839</v>
      </c>
      <c r="B2053" t="s">
        <v>2727</v>
      </c>
      <c r="C2053" s="3">
        <v>46198.441666666673</v>
      </c>
      <c r="D2053" t="s">
        <v>2752</v>
      </c>
      <c r="E2053">
        <v>8</v>
      </c>
      <c r="F2053" s="4">
        <v>10.6</v>
      </c>
      <c r="G2053" s="4">
        <v>7.5</v>
      </c>
      <c r="H2053" s="4">
        <v>14.9</v>
      </c>
      <c r="I2053" s="4">
        <v>71.099999999999994</v>
      </c>
      <c r="J2053" s="4">
        <v>75.8</v>
      </c>
      <c r="K2053" s="4">
        <v>29.68</v>
      </c>
      <c r="L2053" s="4">
        <v>-0.06</v>
      </c>
      <c r="M2053" s="4">
        <v>0.01</v>
      </c>
      <c r="N2053" t="s">
        <v>85</v>
      </c>
      <c r="O2053" s="4">
        <f t="shared" si="192"/>
        <v>0.38</v>
      </c>
      <c r="P2053" s="5">
        <f t="shared" si="193"/>
        <v>0.04</v>
      </c>
      <c r="Q2053" t="str">
        <f t="shared" si="194"/>
        <v>Positive ΔP</v>
      </c>
      <c r="R2053" t="str">
        <f t="shared" si="195"/>
        <v>Within Model #180 range</v>
      </c>
      <c r="S2053" s="4" t="str">
        <f t="shared" si="196"/>
        <v>Not measured</v>
      </c>
      <c r="T2053" t="s">
        <v>86</v>
      </c>
      <c r="U2053" s="8" t="s">
        <v>2831</v>
      </c>
      <c r="V2053" t="str">
        <f t="shared" si="197"/>
        <v>Tier 3</v>
      </c>
    </row>
    <row r="2054" spans="1:22">
      <c r="A2054" t="s">
        <v>2840</v>
      </c>
      <c r="B2054" t="s">
        <v>2727</v>
      </c>
      <c r="C2054" s="3">
        <v>46232.548611111109</v>
      </c>
      <c r="D2054" t="s">
        <v>2728</v>
      </c>
      <c r="E2054">
        <v>9</v>
      </c>
      <c r="F2054" s="4">
        <v>42.7</v>
      </c>
      <c r="G2054" s="4">
        <v>27.8</v>
      </c>
      <c r="H2054" s="4">
        <v>5.7</v>
      </c>
      <c r="I2054" s="4">
        <v>38.1</v>
      </c>
      <c r="J2054" s="4">
        <v>79.400000000000006</v>
      </c>
      <c r="K2054" s="4">
        <v>29.28</v>
      </c>
      <c r="L2054" s="4">
        <v>0.12</v>
      </c>
      <c r="M2054" s="4">
        <v>0.04</v>
      </c>
      <c r="N2054" t="s">
        <v>85</v>
      </c>
      <c r="O2054" s="4">
        <f t="shared" si="192"/>
        <v>0.76</v>
      </c>
      <c r="P2054" s="5">
        <f t="shared" si="193"/>
        <v>0.32500000000000001</v>
      </c>
      <c r="Q2054" t="str">
        <f t="shared" si="194"/>
        <v>Positive ΔP</v>
      </c>
      <c r="R2054" t="str">
        <f t="shared" si="195"/>
        <v>Within Model #180 range</v>
      </c>
      <c r="S2054" s="4" t="str">
        <f t="shared" si="196"/>
        <v>Not measured</v>
      </c>
      <c r="T2054" t="s">
        <v>86</v>
      </c>
      <c r="U2054" s="8" t="s">
        <v>2841</v>
      </c>
      <c r="V2054" t="str">
        <f t="shared" si="197"/>
        <v>Tier 3</v>
      </c>
    </row>
    <row r="2055" spans="1:22">
      <c r="A2055" t="s">
        <v>2842</v>
      </c>
      <c r="B2055" t="s">
        <v>2727</v>
      </c>
      <c r="C2055" s="3">
        <v>46232.551388888889</v>
      </c>
      <c r="D2055" t="s">
        <v>2732</v>
      </c>
      <c r="E2055">
        <v>9</v>
      </c>
      <c r="F2055" s="4">
        <v>60</v>
      </c>
      <c r="G2055" s="4">
        <v>44.2</v>
      </c>
      <c r="H2055" s="4">
        <v>4.2</v>
      </c>
      <c r="I2055" s="4">
        <v>0</v>
      </c>
      <c r="J2055" s="4">
        <v>80.099999999999994</v>
      </c>
      <c r="K2055" s="4">
        <v>29.28</v>
      </c>
      <c r="L2055" s="4">
        <v>0.42</v>
      </c>
      <c r="M2055" s="4">
        <v>7.0000000000000007E-2</v>
      </c>
      <c r="N2055" t="s">
        <v>85</v>
      </c>
      <c r="O2055" s="4">
        <f t="shared" si="192"/>
        <v>1.01</v>
      </c>
      <c r="P2055" s="5">
        <f t="shared" si="193"/>
        <v>0.60599999999999998</v>
      </c>
      <c r="Q2055" t="str">
        <f t="shared" si="194"/>
        <v>Positive ΔP</v>
      </c>
      <c r="R2055" t="str">
        <f t="shared" si="195"/>
        <v>Within Model #180 range</v>
      </c>
      <c r="S2055" s="4" t="str">
        <f t="shared" si="196"/>
        <v>Not measured</v>
      </c>
      <c r="T2055" t="s">
        <v>86</v>
      </c>
      <c r="U2055" s="8" t="s">
        <v>2841</v>
      </c>
      <c r="V2055" t="str">
        <f t="shared" si="197"/>
        <v>Tier 3</v>
      </c>
    </row>
    <row r="2056" spans="1:22">
      <c r="A2056" t="s">
        <v>2843</v>
      </c>
      <c r="B2056" t="s">
        <v>2727</v>
      </c>
      <c r="C2056" s="3">
        <v>46232.553472222222</v>
      </c>
      <c r="D2056" t="s">
        <v>2737</v>
      </c>
      <c r="E2056">
        <v>9</v>
      </c>
      <c r="F2056" s="4">
        <v>63</v>
      </c>
      <c r="G2056" s="4">
        <v>40.799999999999997</v>
      </c>
      <c r="H2056" s="4">
        <v>0</v>
      </c>
      <c r="I2056" s="4">
        <v>14.8</v>
      </c>
      <c r="J2056" s="4">
        <v>82</v>
      </c>
      <c r="K2056" s="4">
        <v>29.28</v>
      </c>
      <c r="L2056" s="4">
        <v>0.33</v>
      </c>
      <c r="M2056" s="4">
        <v>0.08</v>
      </c>
      <c r="N2056" t="s">
        <v>85</v>
      </c>
      <c r="O2056" s="4">
        <f t="shared" si="192"/>
        <v>1.07</v>
      </c>
      <c r="P2056" s="5">
        <f t="shared" si="193"/>
        <v>0.67400000000000004</v>
      </c>
      <c r="Q2056" t="str">
        <f t="shared" si="194"/>
        <v>Positive ΔP</v>
      </c>
      <c r="R2056" t="str">
        <f t="shared" si="195"/>
        <v>Within Model #180 range</v>
      </c>
      <c r="S2056" s="4" t="str">
        <f t="shared" si="196"/>
        <v>Not measured</v>
      </c>
      <c r="T2056" t="s">
        <v>86</v>
      </c>
      <c r="U2056" s="8" t="s">
        <v>2841</v>
      </c>
      <c r="V2056" t="str">
        <f t="shared" si="197"/>
        <v>Tier 3</v>
      </c>
    </row>
    <row r="2057" spans="1:22">
      <c r="A2057" t="s">
        <v>2844</v>
      </c>
      <c r="B2057" t="s">
        <v>2727</v>
      </c>
      <c r="C2057" s="3">
        <v>46232.558333333327</v>
      </c>
      <c r="D2057" t="s">
        <v>2740</v>
      </c>
      <c r="E2057">
        <v>9</v>
      </c>
      <c r="F2057" s="4">
        <v>56.2</v>
      </c>
      <c r="G2057" s="4">
        <v>39</v>
      </c>
      <c r="H2057" s="4">
        <v>1.5</v>
      </c>
      <c r="I2057" s="4">
        <v>20.100000000000001</v>
      </c>
      <c r="J2057" s="4">
        <v>83.2</v>
      </c>
      <c r="K2057" s="4">
        <v>29.28</v>
      </c>
      <c r="L2057" s="4">
        <v>0.24</v>
      </c>
      <c r="M2057" s="4">
        <v>0.05</v>
      </c>
      <c r="N2057" t="s">
        <v>85</v>
      </c>
      <c r="O2057" s="4">
        <f t="shared" si="192"/>
        <v>0.85</v>
      </c>
      <c r="P2057" s="5">
        <f t="shared" si="193"/>
        <v>0.47799999999999998</v>
      </c>
      <c r="Q2057" t="str">
        <f t="shared" si="194"/>
        <v>Positive ΔP</v>
      </c>
      <c r="R2057" t="str">
        <f t="shared" si="195"/>
        <v>Within Model #180 range</v>
      </c>
      <c r="S2057" s="4" t="str">
        <f t="shared" si="196"/>
        <v>Not measured</v>
      </c>
      <c r="T2057" t="s">
        <v>86</v>
      </c>
      <c r="U2057" s="8" t="s">
        <v>2841</v>
      </c>
      <c r="V2057" t="str">
        <f t="shared" si="197"/>
        <v>Tier 3</v>
      </c>
    </row>
    <row r="2058" spans="1:22">
      <c r="A2058" t="s">
        <v>2845</v>
      </c>
      <c r="B2058" t="s">
        <v>2727</v>
      </c>
      <c r="C2058" s="3">
        <v>46232.561111111107</v>
      </c>
      <c r="D2058" t="s">
        <v>2742</v>
      </c>
      <c r="E2058">
        <v>9</v>
      </c>
      <c r="F2058" s="4">
        <v>18.5</v>
      </c>
      <c r="G2058" s="4">
        <v>13.6</v>
      </c>
      <c r="H2058" s="4">
        <v>18.2</v>
      </c>
      <c r="I2058" s="4">
        <v>67.5</v>
      </c>
      <c r="J2058" s="4">
        <v>84</v>
      </c>
      <c r="K2058" s="4">
        <v>29.28</v>
      </c>
      <c r="L2058" s="4">
        <v>0.05</v>
      </c>
      <c r="M2058" s="4">
        <v>0.01</v>
      </c>
      <c r="N2058" t="s">
        <v>85</v>
      </c>
      <c r="O2058" s="4">
        <f t="shared" si="192"/>
        <v>0.38</v>
      </c>
      <c r="P2058" s="5">
        <f t="shared" si="193"/>
        <v>7.0000000000000007E-2</v>
      </c>
      <c r="Q2058" t="str">
        <f t="shared" si="194"/>
        <v>Positive ΔP</v>
      </c>
      <c r="R2058" t="str">
        <f t="shared" si="195"/>
        <v>Within Model #180 range</v>
      </c>
      <c r="S2058" s="4" t="str">
        <f t="shared" si="196"/>
        <v>Not measured</v>
      </c>
      <c r="T2058" t="s">
        <v>86</v>
      </c>
      <c r="U2058" s="8" t="s">
        <v>2841</v>
      </c>
      <c r="V2058" t="str">
        <f t="shared" si="197"/>
        <v>Tier 3</v>
      </c>
    </row>
    <row r="2059" spans="1:22">
      <c r="A2059" t="s">
        <v>2846</v>
      </c>
      <c r="B2059" t="s">
        <v>2727</v>
      </c>
      <c r="C2059" s="3">
        <v>46232.563194444447</v>
      </c>
      <c r="D2059" t="s">
        <v>2744</v>
      </c>
      <c r="E2059">
        <v>9</v>
      </c>
      <c r="F2059" s="4">
        <v>63</v>
      </c>
      <c r="G2059" s="4">
        <v>44</v>
      </c>
      <c r="H2059" s="4">
        <v>2.5</v>
      </c>
      <c r="I2059" s="4">
        <v>5.4</v>
      </c>
      <c r="J2059" s="4">
        <v>82.7</v>
      </c>
      <c r="K2059" s="4">
        <v>29.28</v>
      </c>
      <c r="L2059" s="4">
        <v>-0.02</v>
      </c>
      <c r="M2059" s="4">
        <v>0.06</v>
      </c>
      <c r="N2059" t="s">
        <v>85</v>
      </c>
      <c r="O2059" s="4">
        <f t="shared" si="192"/>
        <v>0.93</v>
      </c>
      <c r="P2059" s="5">
        <f t="shared" si="193"/>
        <v>0.58599999999999997</v>
      </c>
      <c r="Q2059" t="str">
        <f t="shared" si="194"/>
        <v>Positive ΔP</v>
      </c>
      <c r="R2059" t="str">
        <f t="shared" si="195"/>
        <v>Within Model #180 range</v>
      </c>
      <c r="S2059" s="4" t="str">
        <f t="shared" si="196"/>
        <v>Not measured</v>
      </c>
      <c r="T2059" t="s">
        <v>86</v>
      </c>
      <c r="U2059" s="8" t="s">
        <v>2841</v>
      </c>
      <c r="V2059" t="str">
        <f t="shared" si="197"/>
        <v>Tier 3</v>
      </c>
    </row>
    <row r="2060" spans="1:22">
      <c r="A2060" t="s">
        <v>2847</v>
      </c>
      <c r="B2060" t="s">
        <v>2727</v>
      </c>
      <c r="C2060" s="3">
        <v>46232.565972222219</v>
      </c>
      <c r="D2060" t="s">
        <v>2746</v>
      </c>
      <c r="E2060">
        <v>9</v>
      </c>
      <c r="F2060" s="4">
        <v>63</v>
      </c>
      <c r="G2060" s="4">
        <v>42.9</v>
      </c>
      <c r="H2060" s="4">
        <v>1.1000000000000001</v>
      </c>
      <c r="I2060" s="4">
        <v>0.2</v>
      </c>
      <c r="J2060" s="4">
        <v>81.599999999999994</v>
      </c>
      <c r="K2060" s="4">
        <v>29.28</v>
      </c>
      <c r="L2060" s="4">
        <v>0.31</v>
      </c>
      <c r="M2060" s="4">
        <v>7.0000000000000007E-2</v>
      </c>
      <c r="N2060" t="s">
        <v>85</v>
      </c>
      <c r="O2060" s="4">
        <f t="shared" si="192"/>
        <v>1.01</v>
      </c>
      <c r="P2060" s="5">
        <f t="shared" si="193"/>
        <v>0.63600000000000001</v>
      </c>
      <c r="Q2060" t="str">
        <f t="shared" si="194"/>
        <v>Positive ΔP</v>
      </c>
      <c r="R2060" t="str">
        <f t="shared" si="195"/>
        <v>Within Model #180 range</v>
      </c>
      <c r="S2060" s="4" t="str">
        <f t="shared" si="196"/>
        <v>Not measured</v>
      </c>
      <c r="T2060" t="s">
        <v>86</v>
      </c>
      <c r="U2060" s="8" t="s">
        <v>2841</v>
      </c>
      <c r="V2060" t="str">
        <f t="shared" si="197"/>
        <v>Tier 3</v>
      </c>
    </row>
    <row r="2061" spans="1:22">
      <c r="A2061" t="s">
        <v>2848</v>
      </c>
      <c r="B2061" t="s">
        <v>2727</v>
      </c>
      <c r="C2061" s="3">
        <v>46232.568055555559</v>
      </c>
      <c r="D2061" t="s">
        <v>2748</v>
      </c>
      <c r="E2061">
        <v>9</v>
      </c>
      <c r="F2061" s="4">
        <v>63</v>
      </c>
      <c r="G2061" s="4">
        <v>41.7</v>
      </c>
      <c r="H2061" s="4">
        <v>0</v>
      </c>
      <c r="I2061" s="4">
        <v>0</v>
      </c>
      <c r="J2061" s="4">
        <v>80.8</v>
      </c>
      <c r="K2061" s="4">
        <v>29.28</v>
      </c>
      <c r="L2061" s="4">
        <v>0.16</v>
      </c>
      <c r="M2061" s="4">
        <v>0.04</v>
      </c>
      <c r="N2061" t="s">
        <v>85</v>
      </c>
      <c r="O2061" s="4">
        <f t="shared" si="192"/>
        <v>0.76</v>
      </c>
      <c r="P2061" s="5">
        <f t="shared" si="193"/>
        <v>0.47899999999999998</v>
      </c>
      <c r="Q2061" t="str">
        <f t="shared" si="194"/>
        <v>Positive ΔP</v>
      </c>
      <c r="R2061" t="str">
        <f t="shared" si="195"/>
        <v>Within Model #180 range</v>
      </c>
      <c r="S2061" s="4" t="str">
        <f t="shared" si="196"/>
        <v>Not measured</v>
      </c>
      <c r="T2061" t="s">
        <v>86</v>
      </c>
      <c r="U2061" s="8" t="s">
        <v>2841</v>
      </c>
      <c r="V2061" t="str">
        <f t="shared" si="197"/>
        <v>Tier 3</v>
      </c>
    </row>
    <row r="2062" spans="1:22">
      <c r="A2062" t="s">
        <v>2849</v>
      </c>
      <c r="B2062" t="s">
        <v>2727</v>
      </c>
      <c r="C2062" s="3">
        <v>46232.570833333331</v>
      </c>
      <c r="D2062" t="s">
        <v>2752</v>
      </c>
      <c r="E2062">
        <v>9</v>
      </c>
      <c r="F2062" s="4">
        <v>13.2</v>
      </c>
      <c r="G2062" s="4">
        <v>7.9</v>
      </c>
      <c r="H2062" s="4">
        <v>19.600000000000001</v>
      </c>
      <c r="I2062" s="4">
        <v>75</v>
      </c>
      <c r="J2062" s="4">
        <v>79.900000000000006</v>
      </c>
      <c r="K2062" s="4">
        <v>29.28</v>
      </c>
      <c r="L2062" s="4">
        <v>-0.01</v>
      </c>
      <c r="M2062" s="4">
        <v>0.01</v>
      </c>
      <c r="N2062" t="s">
        <v>85</v>
      </c>
      <c r="O2062" s="4">
        <f t="shared" si="192"/>
        <v>0.38</v>
      </c>
      <c r="P2062" s="5">
        <f t="shared" si="193"/>
        <v>0.05</v>
      </c>
      <c r="Q2062" t="str">
        <f t="shared" si="194"/>
        <v>Positive ΔP</v>
      </c>
      <c r="R2062" t="str">
        <f t="shared" si="195"/>
        <v>Within Model #180 range</v>
      </c>
      <c r="S2062" s="4" t="str">
        <f t="shared" si="196"/>
        <v>Not measured</v>
      </c>
      <c r="T2062" t="s">
        <v>86</v>
      </c>
      <c r="U2062" s="8" t="s">
        <v>2841</v>
      </c>
      <c r="V2062" t="str">
        <f t="shared" si="197"/>
        <v>Tier 3</v>
      </c>
    </row>
    <row r="2063" spans="1:22">
      <c r="A2063" t="s">
        <v>2850</v>
      </c>
      <c r="B2063" t="s">
        <v>2727</v>
      </c>
      <c r="D2063" t="s">
        <v>2734</v>
      </c>
      <c r="E2063">
        <v>5</v>
      </c>
      <c r="F2063" t="s">
        <v>85</v>
      </c>
      <c r="G2063" t="s">
        <v>85</v>
      </c>
      <c r="H2063" t="s">
        <v>85</v>
      </c>
      <c r="I2063" t="s">
        <v>85</v>
      </c>
      <c r="J2063" t="s">
        <v>85</v>
      </c>
      <c r="K2063" t="s">
        <v>85</v>
      </c>
      <c r="L2063" t="s">
        <v>85</v>
      </c>
      <c r="M2063" t="s">
        <v>85</v>
      </c>
      <c r="N2063" t="s">
        <v>85</v>
      </c>
      <c r="O2063" s="4" t="str">
        <f t="shared" si="192"/>
        <v>Not measured</v>
      </c>
      <c r="P2063" s="5" t="str">
        <f t="shared" si="193"/>
        <v>Not measured</v>
      </c>
      <c r="Q2063" t="str">
        <f t="shared" si="194"/>
        <v>Not measured</v>
      </c>
      <c r="R2063" t="str">
        <f t="shared" si="195"/>
        <v>Not measured</v>
      </c>
      <c r="S2063" s="4" t="str">
        <f t="shared" si="196"/>
        <v>Not measured</v>
      </c>
      <c r="T2063" t="s">
        <v>85</v>
      </c>
      <c r="U2063" s="8" t="s">
        <v>2735</v>
      </c>
      <c r="V2063" t="str">
        <f t="shared" si="197"/>
        <v>Not Classified</v>
      </c>
    </row>
    <row r="2064" spans="1:22">
      <c r="A2064" t="s">
        <v>2851</v>
      </c>
      <c r="B2064" t="s">
        <v>2727</v>
      </c>
      <c r="D2064" t="s">
        <v>2734</v>
      </c>
      <c r="E2064">
        <v>6</v>
      </c>
      <c r="F2064" t="s">
        <v>85</v>
      </c>
      <c r="G2064" t="s">
        <v>85</v>
      </c>
      <c r="H2064" t="s">
        <v>85</v>
      </c>
      <c r="I2064" t="s">
        <v>85</v>
      </c>
      <c r="J2064" t="s">
        <v>85</v>
      </c>
      <c r="K2064" t="s">
        <v>85</v>
      </c>
      <c r="L2064" t="s">
        <v>85</v>
      </c>
      <c r="M2064" t="s">
        <v>85</v>
      </c>
      <c r="N2064" t="s">
        <v>85</v>
      </c>
      <c r="O2064" s="4" t="str">
        <f t="shared" si="192"/>
        <v>Not measured</v>
      </c>
      <c r="P2064" s="5" t="str">
        <f t="shared" si="193"/>
        <v>Not measured</v>
      </c>
      <c r="Q2064" t="str">
        <f t="shared" si="194"/>
        <v>Not measured</v>
      </c>
      <c r="R2064" t="str">
        <f t="shared" si="195"/>
        <v>Not measured</v>
      </c>
      <c r="S2064" s="4" t="str">
        <f t="shared" si="196"/>
        <v>Not measured</v>
      </c>
      <c r="T2064" t="s">
        <v>85</v>
      </c>
      <c r="U2064" s="8" t="s">
        <v>2735</v>
      </c>
      <c r="V2064" t="str">
        <f t="shared" si="197"/>
        <v>Not Classified</v>
      </c>
    </row>
    <row r="2065" spans="1:22">
      <c r="A2065" t="s">
        <v>2852</v>
      </c>
      <c r="B2065" t="s">
        <v>2727</v>
      </c>
      <c r="D2065" t="s">
        <v>2734</v>
      </c>
      <c r="E2065">
        <v>7</v>
      </c>
      <c r="F2065" t="s">
        <v>85</v>
      </c>
      <c r="G2065" t="s">
        <v>85</v>
      </c>
      <c r="H2065" t="s">
        <v>85</v>
      </c>
      <c r="I2065" t="s">
        <v>85</v>
      </c>
      <c r="J2065" t="s">
        <v>85</v>
      </c>
      <c r="K2065" s="4">
        <v>29.09</v>
      </c>
      <c r="L2065" t="s">
        <v>85</v>
      </c>
      <c r="M2065" t="s">
        <v>85</v>
      </c>
      <c r="N2065" t="s">
        <v>85</v>
      </c>
      <c r="O2065" s="4" t="str">
        <f t="shared" si="192"/>
        <v>Not measured</v>
      </c>
      <c r="P2065" s="5" t="str">
        <f t="shared" si="193"/>
        <v>Not measured</v>
      </c>
      <c r="Q2065" t="str">
        <f t="shared" si="194"/>
        <v>Not measured</v>
      </c>
      <c r="R2065" t="str">
        <f t="shared" si="195"/>
        <v>Not measured</v>
      </c>
      <c r="S2065" s="4" t="str">
        <f t="shared" si="196"/>
        <v>Not measured</v>
      </c>
      <c r="T2065" t="s">
        <v>85</v>
      </c>
      <c r="U2065" s="8" t="s">
        <v>2853</v>
      </c>
      <c r="V2065" t="str">
        <f t="shared" si="197"/>
        <v>Not Classified</v>
      </c>
    </row>
    <row r="2066" spans="1:22">
      <c r="A2066" t="s">
        <v>2854</v>
      </c>
      <c r="B2066" t="s">
        <v>2727</v>
      </c>
      <c r="D2066" t="s">
        <v>2734</v>
      </c>
      <c r="E2066">
        <v>8</v>
      </c>
      <c r="F2066" t="s">
        <v>85</v>
      </c>
      <c r="G2066" t="s">
        <v>85</v>
      </c>
      <c r="H2066" t="s">
        <v>85</v>
      </c>
      <c r="I2066" t="s">
        <v>85</v>
      </c>
      <c r="J2066" t="s">
        <v>85</v>
      </c>
      <c r="K2066" s="4">
        <v>29.68</v>
      </c>
      <c r="L2066" t="s">
        <v>85</v>
      </c>
      <c r="M2066" t="s">
        <v>85</v>
      </c>
      <c r="N2066" t="s">
        <v>85</v>
      </c>
      <c r="O2066" s="4" t="str">
        <f t="shared" si="192"/>
        <v>Not measured</v>
      </c>
      <c r="P2066" s="5" t="str">
        <f t="shared" si="193"/>
        <v>Not measured</v>
      </c>
      <c r="Q2066" t="str">
        <f t="shared" si="194"/>
        <v>Not measured</v>
      </c>
      <c r="R2066" t="str">
        <f t="shared" si="195"/>
        <v>Not measured</v>
      </c>
      <c r="S2066" s="4" t="str">
        <f t="shared" si="196"/>
        <v>Not measured</v>
      </c>
      <c r="T2066" t="s">
        <v>85</v>
      </c>
      <c r="U2066" s="8" t="s">
        <v>2831</v>
      </c>
      <c r="V2066" t="str">
        <f t="shared" si="197"/>
        <v>Not Classified</v>
      </c>
    </row>
    <row r="2067" spans="1:22">
      <c r="A2067" t="s">
        <v>2855</v>
      </c>
      <c r="B2067" t="s">
        <v>2727</v>
      </c>
      <c r="D2067" t="s">
        <v>2734</v>
      </c>
      <c r="E2067">
        <v>9</v>
      </c>
      <c r="F2067" t="s">
        <v>85</v>
      </c>
      <c r="G2067" t="s">
        <v>85</v>
      </c>
      <c r="H2067" t="s">
        <v>85</v>
      </c>
      <c r="I2067" t="s">
        <v>85</v>
      </c>
      <c r="J2067" t="s">
        <v>85</v>
      </c>
      <c r="K2067" s="4">
        <v>29.28</v>
      </c>
      <c r="L2067" t="s">
        <v>85</v>
      </c>
      <c r="M2067" t="s">
        <v>85</v>
      </c>
      <c r="N2067" t="s">
        <v>85</v>
      </c>
      <c r="O2067" s="4" t="str">
        <f t="shared" si="192"/>
        <v>Not measured</v>
      </c>
      <c r="P2067" s="5" t="str">
        <f t="shared" si="193"/>
        <v>Not measured</v>
      </c>
      <c r="Q2067" t="str">
        <f t="shared" si="194"/>
        <v>Not measured</v>
      </c>
      <c r="R2067" t="str">
        <f t="shared" si="195"/>
        <v>Not measured</v>
      </c>
      <c r="S2067" s="4" t="str">
        <f t="shared" si="196"/>
        <v>Not measured</v>
      </c>
      <c r="T2067" t="s">
        <v>85</v>
      </c>
      <c r="U2067" s="8" t="s">
        <v>2841</v>
      </c>
      <c r="V2067" t="str">
        <f t="shared" si="197"/>
        <v>Not Classified</v>
      </c>
    </row>
    <row r="2068" spans="1:22">
      <c r="A2068" t="s">
        <v>2856</v>
      </c>
      <c r="B2068" t="s">
        <v>2727</v>
      </c>
      <c r="D2068" t="s">
        <v>2750</v>
      </c>
      <c r="E2068">
        <v>5</v>
      </c>
      <c r="F2068" t="s">
        <v>85</v>
      </c>
      <c r="G2068" t="s">
        <v>85</v>
      </c>
      <c r="H2068" t="s">
        <v>85</v>
      </c>
      <c r="I2068" t="s">
        <v>85</v>
      </c>
      <c r="J2068" t="s">
        <v>85</v>
      </c>
      <c r="K2068" t="s">
        <v>85</v>
      </c>
      <c r="L2068" t="s">
        <v>85</v>
      </c>
      <c r="M2068" t="s">
        <v>85</v>
      </c>
      <c r="N2068" t="s">
        <v>85</v>
      </c>
      <c r="O2068" s="4" t="str">
        <f t="shared" si="192"/>
        <v>Not measured</v>
      </c>
      <c r="P2068" s="5" t="str">
        <f t="shared" si="193"/>
        <v>Not measured</v>
      </c>
      <c r="Q2068" t="str">
        <f t="shared" si="194"/>
        <v>Not measured</v>
      </c>
      <c r="R2068" t="str">
        <f t="shared" si="195"/>
        <v>Not measured</v>
      </c>
      <c r="S2068" s="4" t="str">
        <f t="shared" si="196"/>
        <v>Not measured</v>
      </c>
      <c r="T2068" t="s">
        <v>85</v>
      </c>
      <c r="U2068" s="8" t="s">
        <v>2735</v>
      </c>
      <c r="V2068" t="str">
        <f t="shared" si="197"/>
        <v>Not Classified</v>
      </c>
    </row>
    <row r="2069" spans="1:22">
      <c r="A2069" t="s">
        <v>2857</v>
      </c>
      <c r="B2069" t="s">
        <v>2727</v>
      </c>
      <c r="D2069" t="s">
        <v>2750</v>
      </c>
      <c r="E2069">
        <v>6</v>
      </c>
      <c r="F2069" t="s">
        <v>85</v>
      </c>
      <c r="G2069" t="s">
        <v>85</v>
      </c>
      <c r="H2069" t="s">
        <v>85</v>
      </c>
      <c r="I2069" t="s">
        <v>85</v>
      </c>
      <c r="J2069" t="s">
        <v>85</v>
      </c>
      <c r="K2069" t="s">
        <v>85</v>
      </c>
      <c r="L2069" t="s">
        <v>85</v>
      </c>
      <c r="M2069" t="s">
        <v>85</v>
      </c>
      <c r="N2069" t="s">
        <v>85</v>
      </c>
      <c r="O2069" s="4" t="str">
        <f t="shared" si="192"/>
        <v>Not measured</v>
      </c>
      <c r="P2069" s="5" t="str">
        <f t="shared" si="193"/>
        <v>Not measured</v>
      </c>
      <c r="Q2069" t="str">
        <f t="shared" si="194"/>
        <v>Not measured</v>
      </c>
      <c r="R2069" t="str">
        <f t="shared" si="195"/>
        <v>Not measured</v>
      </c>
      <c r="S2069" s="4" t="str">
        <f t="shared" si="196"/>
        <v>Not measured</v>
      </c>
      <c r="T2069" t="s">
        <v>85</v>
      </c>
      <c r="U2069" s="8" t="s">
        <v>2735</v>
      </c>
      <c r="V2069" t="str">
        <f t="shared" si="197"/>
        <v>Not Classified</v>
      </c>
    </row>
    <row r="2070" spans="1:22">
      <c r="A2070" t="s">
        <v>2858</v>
      </c>
      <c r="B2070" t="s">
        <v>2727</v>
      </c>
      <c r="D2070" t="s">
        <v>2750</v>
      </c>
      <c r="E2070">
        <v>7</v>
      </c>
      <c r="F2070" t="s">
        <v>85</v>
      </c>
      <c r="G2070" t="s">
        <v>85</v>
      </c>
      <c r="H2070" t="s">
        <v>85</v>
      </c>
      <c r="I2070" t="s">
        <v>85</v>
      </c>
      <c r="J2070" t="s">
        <v>85</v>
      </c>
      <c r="K2070" s="4">
        <v>29.09</v>
      </c>
      <c r="L2070" t="s">
        <v>85</v>
      </c>
      <c r="M2070" t="s">
        <v>85</v>
      </c>
      <c r="N2070" t="s">
        <v>85</v>
      </c>
      <c r="O2070" s="4" t="str">
        <f t="shared" si="192"/>
        <v>Not measured</v>
      </c>
      <c r="P2070" s="5" t="str">
        <f t="shared" si="193"/>
        <v>Not measured</v>
      </c>
      <c r="Q2070" t="str">
        <f t="shared" si="194"/>
        <v>Not measured</v>
      </c>
      <c r="R2070" t="str">
        <f t="shared" si="195"/>
        <v>Not measured</v>
      </c>
      <c r="S2070" s="4" t="str">
        <f t="shared" si="196"/>
        <v>Not measured</v>
      </c>
      <c r="T2070" t="s">
        <v>85</v>
      </c>
      <c r="U2070" s="8" t="s">
        <v>2853</v>
      </c>
      <c r="V2070" t="str">
        <f t="shared" si="197"/>
        <v>Not Classified</v>
      </c>
    </row>
    <row r="2071" spans="1:22">
      <c r="A2071" t="s">
        <v>2859</v>
      </c>
      <c r="B2071" t="s">
        <v>2727</v>
      </c>
      <c r="D2071" t="s">
        <v>2750</v>
      </c>
      <c r="E2071">
        <v>8</v>
      </c>
      <c r="F2071" t="s">
        <v>85</v>
      </c>
      <c r="G2071" t="s">
        <v>85</v>
      </c>
      <c r="H2071" t="s">
        <v>85</v>
      </c>
      <c r="I2071" t="s">
        <v>85</v>
      </c>
      <c r="J2071" t="s">
        <v>85</v>
      </c>
      <c r="K2071" s="4">
        <v>29.68</v>
      </c>
      <c r="L2071" t="s">
        <v>85</v>
      </c>
      <c r="M2071" t="s">
        <v>85</v>
      </c>
      <c r="N2071" t="s">
        <v>85</v>
      </c>
      <c r="O2071" s="4" t="str">
        <f t="shared" si="192"/>
        <v>Not measured</v>
      </c>
      <c r="P2071" s="5" t="str">
        <f t="shared" si="193"/>
        <v>Not measured</v>
      </c>
      <c r="Q2071" t="str">
        <f t="shared" si="194"/>
        <v>Not measured</v>
      </c>
      <c r="R2071" t="str">
        <f t="shared" si="195"/>
        <v>Not measured</v>
      </c>
      <c r="S2071" s="4" t="str">
        <f t="shared" si="196"/>
        <v>Not measured</v>
      </c>
      <c r="T2071" t="s">
        <v>85</v>
      </c>
      <c r="U2071" s="8" t="s">
        <v>2831</v>
      </c>
      <c r="V2071" t="str">
        <f t="shared" si="197"/>
        <v>Not Classified</v>
      </c>
    </row>
    <row r="2072" spans="1:22">
      <c r="A2072" t="s">
        <v>2860</v>
      </c>
      <c r="B2072" t="s">
        <v>2727</v>
      </c>
      <c r="D2072" t="s">
        <v>2750</v>
      </c>
      <c r="E2072">
        <v>9</v>
      </c>
      <c r="F2072" t="s">
        <v>85</v>
      </c>
      <c r="G2072" t="s">
        <v>85</v>
      </c>
      <c r="H2072" t="s">
        <v>85</v>
      </c>
      <c r="I2072" t="s">
        <v>85</v>
      </c>
      <c r="J2072" t="s">
        <v>85</v>
      </c>
      <c r="K2072" s="4">
        <v>29.28</v>
      </c>
      <c r="L2072" t="s">
        <v>85</v>
      </c>
      <c r="M2072" t="s">
        <v>85</v>
      </c>
      <c r="N2072" t="s">
        <v>85</v>
      </c>
      <c r="O2072" s="4" t="str">
        <f t="shared" si="192"/>
        <v>Not measured</v>
      </c>
      <c r="P2072" s="5" t="str">
        <f t="shared" si="193"/>
        <v>Not measured</v>
      </c>
      <c r="Q2072" t="str">
        <f t="shared" si="194"/>
        <v>Not measured</v>
      </c>
      <c r="R2072" t="str">
        <f t="shared" si="195"/>
        <v>Not measured</v>
      </c>
      <c r="S2072" s="4" t="str">
        <f t="shared" si="196"/>
        <v>Not measured</v>
      </c>
      <c r="T2072" t="s">
        <v>85</v>
      </c>
      <c r="U2072" s="8" t="s">
        <v>2841</v>
      </c>
      <c r="V2072" t="str">
        <f t="shared" si="197"/>
        <v>Not Classified</v>
      </c>
    </row>
    <row r="2073" spans="1:22">
      <c r="A2073" t="s">
        <v>2861</v>
      </c>
      <c r="B2073" t="s">
        <v>2862</v>
      </c>
      <c r="C2073" s="3">
        <v>46123.416666666657</v>
      </c>
      <c r="D2073" t="s">
        <v>2863</v>
      </c>
      <c r="E2073">
        <v>1</v>
      </c>
      <c r="F2073" s="4">
        <v>0</v>
      </c>
      <c r="G2073" s="4">
        <v>0.2</v>
      </c>
      <c r="H2073" s="4">
        <v>21.7</v>
      </c>
      <c r="I2073" s="4">
        <v>78.099999999999994</v>
      </c>
      <c r="J2073" s="4">
        <v>67.3</v>
      </c>
      <c r="K2073" s="4">
        <v>29.08</v>
      </c>
      <c r="L2073" t="s">
        <v>85</v>
      </c>
      <c r="M2073" t="s">
        <v>85</v>
      </c>
      <c r="N2073" t="s">
        <v>85</v>
      </c>
      <c r="O2073" s="4" t="str">
        <f t="shared" si="192"/>
        <v>Not measured</v>
      </c>
      <c r="P2073" s="5" t="str">
        <f t="shared" si="193"/>
        <v>Not measured</v>
      </c>
      <c r="Q2073" t="str">
        <f t="shared" si="194"/>
        <v>Not measured</v>
      </c>
      <c r="R2073" t="str">
        <f t="shared" si="195"/>
        <v>Not measured</v>
      </c>
      <c r="S2073" s="4" t="str">
        <f t="shared" si="196"/>
        <v>Not measured</v>
      </c>
      <c r="T2073" t="s">
        <v>86</v>
      </c>
      <c r="U2073" s="8" t="s">
        <v>2040</v>
      </c>
      <c r="V2073" t="str">
        <f t="shared" si="197"/>
        <v>Tier 1</v>
      </c>
    </row>
    <row r="2074" spans="1:22">
      <c r="A2074" t="s">
        <v>2865</v>
      </c>
      <c r="B2074" t="s">
        <v>2862</v>
      </c>
      <c r="C2074" s="3">
        <v>46123.418749999997</v>
      </c>
      <c r="D2074" t="s">
        <v>2866</v>
      </c>
      <c r="E2074">
        <v>1</v>
      </c>
      <c r="F2074" s="4">
        <v>7.8</v>
      </c>
      <c r="G2074" s="4">
        <v>1</v>
      </c>
      <c r="H2074" s="4">
        <v>15.2</v>
      </c>
      <c r="I2074" s="4">
        <v>77</v>
      </c>
      <c r="J2074" s="4">
        <v>68.5</v>
      </c>
      <c r="K2074" s="4">
        <v>29.09</v>
      </c>
      <c r="L2074" t="s">
        <v>85</v>
      </c>
      <c r="M2074" t="s">
        <v>85</v>
      </c>
      <c r="N2074" t="s">
        <v>85</v>
      </c>
      <c r="O2074" s="4" t="str">
        <f t="shared" si="192"/>
        <v>Not measured</v>
      </c>
      <c r="P2074" s="5" t="str">
        <f t="shared" si="193"/>
        <v>Not measured</v>
      </c>
      <c r="Q2074" t="str">
        <f t="shared" si="194"/>
        <v>Not measured</v>
      </c>
      <c r="R2074" t="str">
        <f t="shared" si="195"/>
        <v>Not measured</v>
      </c>
      <c r="S2074" s="4" t="str">
        <f t="shared" si="196"/>
        <v>Not measured</v>
      </c>
      <c r="T2074" t="s">
        <v>86</v>
      </c>
      <c r="U2074" s="8" t="s">
        <v>2031</v>
      </c>
      <c r="V2074" t="str">
        <f t="shared" si="197"/>
        <v>Tier 3</v>
      </c>
    </row>
    <row r="2075" spans="1:22">
      <c r="A2075" t="s">
        <v>2867</v>
      </c>
      <c r="B2075" t="s">
        <v>2862</v>
      </c>
      <c r="C2075" s="3">
        <v>46123.421527777777</v>
      </c>
      <c r="D2075" t="s">
        <v>2868</v>
      </c>
      <c r="E2075">
        <v>1</v>
      </c>
      <c r="F2075" s="4">
        <v>0.3</v>
      </c>
      <c r="G2075" s="4">
        <v>0.8</v>
      </c>
      <c r="H2075" s="4">
        <v>21</v>
      </c>
      <c r="I2075" s="4">
        <v>77.900000000000006</v>
      </c>
      <c r="J2075" s="4">
        <v>66.900000000000006</v>
      </c>
      <c r="K2075" s="4">
        <v>29.07</v>
      </c>
      <c r="L2075" t="s">
        <v>85</v>
      </c>
      <c r="M2075" t="s">
        <v>85</v>
      </c>
      <c r="N2075" t="s">
        <v>85</v>
      </c>
      <c r="O2075" s="4" t="str">
        <f t="shared" si="192"/>
        <v>Not measured</v>
      </c>
      <c r="P2075" s="5" t="str">
        <f t="shared" si="193"/>
        <v>Not measured</v>
      </c>
      <c r="Q2075" t="str">
        <f t="shared" si="194"/>
        <v>Not measured</v>
      </c>
      <c r="R2075" t="str">
        <f t="shared" si="195"/>
        <v>Not measured</v>
      </c>
      <c r="S2075" s="4" t="str">
        <f t="shared" si="196"/>
        <v>Not measured</v>
      </c>
      <c r="T2075" t="s">
        <v>86</v>
      </c>
      <c r="U2075" s="8" t="s">
        <v>2038</v>
      </c>
      <c r="V2075" t="str">
        <f t="shared" si="197"/>
        <v>Tier 1</v>
      </c>
    </row>
    <row r="2076" spans="1:22">
      <c r="A2076" t="s">
        <v>2869</v>
      </c>
      <c r="B2076" t="s">
        <v>2862</v>
      </c>
      <c r="C2076" s="3">
        <v>46123.423611111109</v>
      </c>
      <c r="D2076" t="s">
        <v>2870</v>
      </c>
      <c r="E2076">
        <v>1</v>
      </c>
      <c r="F2076" s="4">
        <v>1.2</v>
      </c>
      <c r="G2076" s="4">
        <v>1.1000000000000001</v>
      </c>
      <c r="H2076" s="4">
        <v>20.5</v>
      </c>
      <c r="I2076" s="4">
        <v>77.2</v>
      </c>
      <c r="J2076" s="4">
        <v>69.2</v>
      </c>
      <c r="K2076" s="4">
        <v>29.06</v>
      </c>
      <c r="L2076" t="s">
        <v>85</v>
      </c>
      <c r="M2076" t="s">
        <v>85</v>
      </c>
      <c r="N2076" t="s">
        <v>85</v>
      </c>
      <c r="O2076" s="4" t="str">
        <f t="shared" si="192"/>
        <v>Not measured</v>
      </c>
      <c r="P2076" s="5" t="str">
        <f t="shared" si="193"/>
        <v>Not measured</v>
      </c>
      <c r="Q2076" t="str">
        <f t="shared" si="194"/>
        <v>Not measured</v>
      </c>
      <c r="R2076" t="str">
        <f t="shared" si="195"/>
        <v>Not measured</v>
      </c>
      <c r="S2076" s="4" t="str">
        <f t="shared" si="196"/>
        <v>Not measured</v>
      </c>
      <c r="T2076" t="s">
        <v>86</v>
      </c>
      <c r="U2076" s="8" t="s">
        <v>2029</v>
      </c>
      <c r="V2076" t="str">
        <f t="shared" si="197"/>
        <v>Tier 1</v>
      </c>
    </row>
    <row r="2077" spans="1:22">
      <c r="A2077" t="s">
        <v>2871</v>
      </c>
      <c r="B2077" t="s">
        <v>2862</v>
      </c>
      <c r="C2077" s="3">
        <v>46123.426388888889</v>
      </c>
      <c r="D2077" t="s">
        <v>2872</v>
      </c>
      <c r="E2077">
        <v>1</v>
      </c>
      <c r="F2077" s="4">
        <v>0.1</v>
      </c>
      <c r="G2077" s="4">
        <v>0.7</v>
      </c>
      <c r="H2077" s="4">
        <v>21.3</v>
      </c>
      <c r="I2077" s="4">
        <v>77.900000000000006</v>
      </c>
      <c r="J2077" s="4">
        <v>67.8</v>
      </c>
      <c r="K2077" s="4">
        <v>29.05</v>
      </c>
      <c r="L2077" t="s">
        <v>85</v>
      </c>
      <c r="M2077" t="s">
        <v>85</v>
      </c>
      <c r="N2077" t="s">
        <v>85</v>
      </c>
      <c r="O2077" s="4" t="str">
        <f t="shared" si="192"/>
        <v>Not measured</v>
      </c>
      <c r="P2077" s="5" t="str">
        <f t="shared" si="193"/>
        <v>Not measured</v>
      </c>
      <c r="Q2077" t="str">
        <f t="shared" si="194"/>
        <v>Not measured</v>
      </c>
      <c r="R2077" t="str">
        <f t="shared" si="195"/>
        <v>Not measured</v>
      </c>
      <c r="S2077" s="4" t="str">
        <f t="shared" si="196"/>
        <v>Not measured</v>
      </c>
      <c r="T2077" t="s">
        <v>86</v>
      </c>
      <c r="U2077" s="8" t="s">
        <v>2873</v>
      </c>
      <c r="V2077" t="str">
        <f t="shared" si="197"/>
        <v>Tier 1</v>
      </c>
    </row>
    <row r="2078" spans="1:22">
      <c r="A2078" t="s">
        <v>2874</v>
      </c>
      <c r="B2078" t="s">
        <v>2862</v>
      </c>
      <c r="C2078" s="3">
        <v>46123.429166666669</v>
      </c>
      <c r="D2078" t="s">
        <v>2875</v>
      </c>
      <c r="E2078">
        <v>1</v>
      </c>
      <c r="F2078" s="4">
        <v>0.9</v>
      </c>
      <c r="G2078" s="4">
        <v>0.9</v>
      </c>
      <c r="H2078" s="4">
        <v>20.8</v>
      </c>
      <c r="I2078" s="4">
        <v>77.400000000000006</v>
      </c>
      <c r="J2078" s="4">
        <v>68.099999999999994</v>
      </c>
      <c r="K2078" s="4">
        <v>29.07</v>
      </c>
      <c r="L2078" t="s">
        <v>85</v>
      </c>
      <c r="M2078" t="s">
        <v>85</v>
      </c>
      <c r="N2078" t="s">
        <v>85</v>
      </c>
      <c r="O2078" s="4" t="str">
        <f t="shared" si="192"/>
        <v>Not measured</v>
      </c>
      <c r="P2078" s="5" t="str">
        <f t="shared" si="193"/>
        <v>Not measured</v>
      </c>
      <c r="Q2078" t="str">
        <f t="shared" si="194"/>
        <v>Not measured</v>
      </c>
      <c r="R2078" t="str">
        <f t="shared" si="195"/>
        <v>Not measured</v>
      </c>
      <c r="S2078" s="4" t="str">
        <f t="shared" si="196"/>
        <v>Not measured</v>
      </c>
      <c r="T2078" t="s">
        <v>86</v>
      </c>
      <c r="U2078" s="8" t="s">
        <v>2038</v>
      </c>
      <c r="V2078" t="str">
        <f t="shared" si="197"/>
        <v>Tier 1</v>
      </c>
    </row>
    <row r="2079" spans="1:22">
      <c r="A2079" t="s">
        <v>2876</v>
      </c>
      <c r="B2079" t="s">
        <v>2862</v>
      </c>
      <c r="C2079" s="3">
        <v>46123.431944444441</v>
      </c>
      <c r="D2079" t="s">
        <v>2877</v>
      </c>
      <c r="E2079">
        <v>1</v>
      </c>
      <c r="F2079" s="4">
        <v>2.6</v>
      </c>
      <c r="G2079" s="4">
        <v>1.7</v>
      </c>
      <c r="H2079" s="4">
        <v>19.8</v>
      </c>
      <c r="I2079" s="4">
        <v>75.900000000000006</v>
      </c>
      <c r="J2079" s="4">
        <v>69.5</v>
      </c>
      <c r="K2079" s="4">
        <v>29.1</v>
      </c>
      <c r="L2079" t="s">
        <v>85</v>
      </c>
      <c r="M2079" t="s">
        <v>85</v>
      </c>
      <c r="N2079" t="s">
        <v>85</v>
      </c>
      <c r="O2079" s="4" t="str">
        <f t="shared" si="192"/>
        <v>Not measured</v>
      </c>
      <c r="P2079" s="5" t="str">
        <f t="shared" si="193"/>
        <v>Not measured</v>
      </c>
      <c r="Q2079" t="str">
        <f t="shared" si="194"/>
        <v>Not measured</v>
      </c>
      <c r="R2079" t="str">
        <f t="shared" si="195"/>
        <v>Not measured</v>
      </c>
      <c r="S2079" s="4" t="str">
        <f t="shared" si="196"/>
        <v>Not measured</v>
      </c>
      <c r="T2079" t="s">
        <v>86</v>
      </c>
      <c r="U2079" s="8" t="s">
        <v>2033</v>
      </c>
      <c r="V2079" t="str">
        <f t="shared" si="197"/>
        <v>Tier 3</v>
      </c>
    </row>
    <row r="2080" spans="1:22">
      <c r="A2080" t="s">
        <v>2878</v>
      </c>
      <c r="B2080" t="s">
        <v>2862</v>
      </c>
      <c r="C2080" s="3">
        <v>46123.434027777781</v>
      </c>
      <c r="D2080" t="s">
        <v>2879</v>
      </c>
      <c r="E2080">
        <v>1</v>
      </c>
      <c r="F2080" s="4">
        <v>0</v>
      </c>
      <c r="G2080" s="4">
        <v>0.2</v>
      </c>
      <c r="H2080" s="4">
        <v>21.6</v>
      </c>
      <c r="I2080" s="4">
        <v>78.2</v>
      </c>
      <c r="J2080" s="4">
        <v>66.7</v>
      </c>
      <c r="K2080" s="4">
        <v>29.12</v>
      </c>
      <c r="L2080" t="s">
        <v>85</v>
      </c>
      <c r="M2080" t="s">
        <v>85</v>
      </c>
      <c r="N2080" t="s">
        <v>85</v>
      </c>
      <c r="O2080" s="4" t="str">
        <f t="shared" si="192"/>
        <v>Not measured</v>
      </c>
      <c r="P2080" s="5" t="str">
        <f t="shared" si="193"/>
        <v>Not measured</v>
      </c>
      <c r="Q2080" t="str">
        <f t="shared" si="194"/>
        <v>Not measured</v>
      </c>
      <c r="R2080" t="str">
        <f t="shared" si="195"/>
        <v>Not measured</v>
      </c>
      <c r="S2080" s="4" t="str">
        <f t="shared" si="196"/>
        <v>Not measured</v>
      </c>
      <c r="T2080" t="s">
        <v>86</v>
      </c>
      <c r="U2080" s="8" t="s">
        <v>2880</v>
      </c>
      <c r="V2080" t="str">
        <f t="shared" si="197"/>
        <v>Tier 1</v>
      </c>
    </row>
    <row r="2081" spans="1:22">
      <c r="A2081" t="s">
        <v>2881</v>
      </c>
      <c r="B2081" t="s">
        <v>2862</v>
      </c>
      <c r="C2081" s="3">
        <v>46123.436805555553</v>
      </c>
      <c r="D2081" t="s">
        <v>2882</v>
      </c>
      <c r="E2081">
        <v>1</v>
      </c>
      <c r="F2081" s="4">
        <v>1.5</v>
      </c>
      <c r="G2081" s="4">
        <v>1.3</v>
      </c>
      <c r="H2081" s="4">
        <v>20.3</v>
      </c>
      <c r="I2081" s="4">
        <v>76.900000000000006</v>
      </c>
      <c r="J2081" s="4">
        <v>68.8</v>
      </c>
      <c r="K2081" s="4">
        <v>29.14</v>
      </c>
      <c r="L2081" t="s">
        <v>85</v>
      </c>
      <c r="M2081" t="s">
        <v>85</v>
      </c>
      <c r="N2081" t="s">
        <v>85</v>
      </c>
      <c r="O2081" s="4" t="str">
        <f t="shared" si="192"/>
        <v>Not measured</v>
      </c>
      <c r="P2081" s="5" t="str">
        <f t="shared" si="193"/>
        <v>Not measured</v>
      </c>
      <c r="Q2081" t="str">
        <f t="shared" si="194"/>
        <v>Not measured</v>
      </c>
      <c r="R2081" t="str">
        <f t="shared" si="195"/>
        <v>Not measured</v>
      </c>
      <c r="S2081" s="4" t="str">
        <f t="shared" si="196"/>
        <v>Not measured</v>
      </c>
      <c r="T2081" t="s">
        <v>86</v>
      </c>
      <c r="U2081" s="8" t="s">
        <v>2883</v>
      </c>
      <c r="V2081" t="str">
        <f t="shared" si="197"/>
        <v>Tier 2</v>
      </c>
    </row>
    <row r="2082" spans="1:22">
      <c r="A2082" t="s">
        <v>2884</v>
      </c>
      <c r="B2082" t="s">
        <v>2862</v>
      </c>
      <c r="C2082" s="3">
        <v>46123.438888888893</v>
      </c>
      <c r="D2082" t="s">
        <v>2885</v>
      </c>
      <c r="E2082">
        <v>1</v>
      </c>
      <c r="F2082" s="4">
        <v>0.2</v>
      </c>
      <c r="G2082" s="4">
        <v>0.6</v>
      </c>
      <c r="H2082" s="4">
        <v>21.4</v>
      </c>
      <c r="I2082" s="4">
        <v>77.8</v>
      </c>
      <c r="J2082" s="4">
        <v>67.5</v>
      </c>
      <c r="K2082" s="4">
        <v>29.13</v>
      </c>
      <c r="L2082" t="s">
        <v>85</v>
      </c>
      <c r="M2082" t="s">
        <v>85</v>
      </c>
      <c r="N2082" t="s">
        <v>85</v>
      </c>
      <c r="O2082" s="4" t="str">
        <f t="shared" si="192"/>
        <v>Not measured</v>
      </c>
      <c r="P2082" s="5" t="str">
        <f t="shared" si="193"/>
        <v>Not measured</v>
      </c>
      <c r="Q2082" t="str">
        <f t="shared" si="194"/>
        <v>Not measured</v>
      </c>
      <c r="R2082" t="str">
        <f t="shared" si="195"/>
        <v>Not measured</v>
      </c>
      <c r="S2082" s="4" t="str">
        <f t="shared" si="196"/>
        <v>Not measured</v>
      </c>
      <c r="T2082" t="s">
        <v>86</v>
      </c>
      <c r="U2082" s="8" t="s">
        <v>2886</v>
      </c>
      <c r="V2082" t="str">
        <f t="shared" si="197"/>
        <v>Tier 1</v>
      </c>
    </row>
    <row r="2083" spans="1:22">
      <c r="A2083" t="s">
        <v>2887</v>
      </c>
      <c r="B2083" t="s">
        <v>2862</v>
      </c>
      <c r="C2083" s="3">
        <v>46123.440972222219</v>
      </c>
      <c r="D2083" t="s">
        <v>2888</v>
      </c>
      <c r="E2083">
        <v>1</v>
      </c>
      <c r="F2083" s="4">
        <v>2.2000000000000002</v>
      </c>
      <c r="G2083" s="4">
        <v>1.5</v>
      </c>
      <c r="H2083" s="4">
        <v>20</v>
      </c>
      <c r="I2083" s="4">
        <v>76.3</v>
      </c>
      <c r="J2083" s="4">
        <v>69.099999999999994</v>
      </c>
      <c r="K2083" s="4">
        <v>29.11</v>
      </c>
      <c r="L2083" t="s">
        <v>85</v>
      </c>
      <c r="M2083" t="s">
        <v>85</v>
      </c>
      <c r="N2083" t="s">
        <v>85</v>
      </c>
      <c r="O2083" s="4" t="str">
        <f t="shared" si="192"/>
        <v>Not measured</v>
      </c>
      <c r="P2083" s="5" t="str">
        <f t="shared" si="193"/>
        <v>Not measured</v>
      </c>
      <c r="Q2083" t="str">
        <f t="shared" si="194"/>
        <v>Not measured</v>
      </c>
      <c r="R2083" t="str">
        <f t="shared" si="195"/>
        <v>Not measured</v>
      </c>
      <c r="S2083" s="4" t="str">
        <f t="shared" si="196"/>
        <v>Not measured</v>
      </c>
      <c r="T2083" t="s">
        <v>86</v>
      </c>
      <c r="U2083" s="8" t="s">
        <v>2889</v>
      </c>
      <c r="V2083" t="str">
        <f t="shared" si="197"/>
        <v>Tier 2</v>
      </c>
    </row>
    <row r="2084" spans="1:22">
      <c r="A2084" t="s">
        <v>2890</v>
      </c>
      <c r="B2084" t="s">
        <v>2862</v>
      </c>
      <c r="C2084" s="3">
        <v>46123.443749999999</v>
      </c>
      <c r="D2084" t="s">
        <v>2891</v>
      </c>
      <c r="E2084">
        <v>1</v>
      </c>
      <c r="F2084" s="4">
        <v>0.7</v>
      </c>
      <c r="G2084" s="4">
        <v>0.8</v>
      </c>
      <c r="H2084" s="4">
        <v>20.9</v>
      </c>
      <c r="I2084" s="4">
        <v>77.599999999999994</v>
      </c>
      <c r="J2084" s="4">
        <v>68.3</v>
      </c>
      <c r="K2084" s="4">
        <v>29.09</v>
      </c>
      <c r="L2084" t="s">
        <v>85</v>
      </c>
      <c r="M2084" t="s">
        <v>85</v>
      </c>
      <c r="N2084" t="s">
        <v>85</v>
      </c>
      <c r="O2084" s="4" t="str">
        <f t="shared" si="192"/>
        <v>Not measured</v>
      </c>
      <c r="P2084" s="5" t="str">
        <f t="shared" si="193"/>
        <v>Not measured</v>
      </c>
      <c r="Q2084" t="str">
        <f t="shared" si="194"/>
        <v>Not measured</v>
      </c>
      <c r="R2084" t="str">
        <f t="shared" si="195"/>
        <v>Not measured</v>
      </c>
      <c r="S2084" s="4" t="str">
        <f t="shared" si="196"/>
        <v>Not measured</v>
      </c>
      <c r="T2084" t="s">
        <v>86</v>
      </c>
      <c r="U2084" s="8" t="s">
        <v>2031</v>
      </c>
      <c r="V2084" t="str">
        <f t="shared" si="197"/>
        <v>Tier 1</v>
      </c>
    </row>
    <row r="2085" spans="1:22">
      <c r="A2085" t="s">
        <v>2892</v>
      </c>
      <c r="B2085" t="s">
        <v>2862</v>
      </c>
      <c r="C2085" s="3">
        <v>46123.446527777778</v>
      </c>
      <c r="D2085" t="s">
        <v>2893</v>
      </c>
      <c r="E2085">
        <v>1</v>
      </c>
      <c r="F2085" s="4">
        <v>0</v>
      </c>
      <c r="G2085" s="4">
        <v>0.3</v>
      </c>
      <c r="H2085" s="4">
        <v>21.8</v>
      </c>
      <c r="I2085" s="4">
        <v>77.900000000000006</v>
      </c>
      <c r="J2085" s="4">
        <v>66.400000000000006</v>
      </c>
      <c r="K2085" s="4">
        <v>29.08</v>
      </c>
      <c r="L2085" t="s">
        <v>85</v>
      </c>
      <c r="M2085" t="s">
        <v>85</v>
      </c>
      <c r="N2085" t="s">
        <v>85</v>
      </c>
      <c r="O2085" s="4" t="str">
        <f t="shared" si="192"/>
        <v>Not measured</v>
      </c>
      <c r="P2085" s="5" t="str">
        <f t="shared" si="193"/>
        <v>Not measured</v>
      </c>
      <c r="Q2085" t="str">
        <f t="shared" si="194"/>
        <v>Not measured</v>
      </c>
      <c r="R2085" t="str">
        <f t="shared" si="195"/>
        <v>Not measured</v>
      </c>
      <c r="S2085" s="4" t="str">
        <f t="shared" si="196"/>
        <v>Not measured</v>
      </c>
      <c r="T2085" t="s">
        <v>86</v>
      </c>
      <c r="U2085" s="8" t="s">
        <v>2040</v>
      </c>
      <c r="V2085" t="str">
        <f t="shared" si="197"/>
        <v>Tier 1</v>
      </c>
    </row>
    <row r="2086" spans="1:22">
      <c r="A2086" t="s">
        <v>2894</v>
      </c>
      <c r="B2086" t="s">
        <v>2862</v>
      </c>
      <c r="C2086" s="3">
        <v>46123.448611111111</v>
      </c>
      <c r="D2086" t="s">
        <v>2895</v>
      </c>
      <c r="E2086">
        <v>1</v>
      </c>
      <c r="F2086" s="4">
        <v>2.9</v>
      </c>
      <c r="G2086" s="4">
        <v>1.9</v>
      </c>
      <c r="H2086" s="4">
        <v>19.5</v>
      </c>
      <c r="I2086" s="4">
        <v>75.7</v>
      </c>
      <c r="J2086" s="4">
        <v>69.7</v>
      </c>
      <c r="K2086" s="4">
        <v>29.1</v>
      </c>
      <c r="L2086" t="s">
        <v>85</v>
      </c>
      <c r="M2086" t="s">
        <v>85</v>
      </c>
      <c r="N2086" t="s">
        <v>85</v>
      </c>
      <c r="O2086" s="4" t="str">
        <f t="shared" si="192"/>
        <v>Not measured</v>
      </c>
      <c r="P2086" s="5" t="str">
        <f t="shared" si="193"/>
        <v>Not measured</v>
      </c>
      <c r="Q2086" t="str">
        <f t="shared" si="194"/>
        <v>Not measured</v>
      </c>
      <c r="R2086" t="str">
        <f t="shared" si="195"/>
        <v>Not measured</v>
      </c>
      <c r="S2086" s="4" t="str">
        <f t="shared" si="196"/>
        <v>Not measured</v>
      </c>
      <c r="T2086" t="s">
        <v>86</v>
      </c>
      <c r="U2086" s="8" t="s">
        <v>2033</v>
      </c>
      <c r="V2086" t="str">
        <f t="shared" si="197"/>
        <v>Tier 3</v>
      </c>
    </row>
    <row r="2087" spans="1:22">
      <c r="A2087" t="s">
        <v>2896</v>
      </c>
      <c r="B2087" t="s">
        <v>2862</v>
      </c>
      <c r="C2087" s="3">
        <v>46123.450694444437</v>
      </c>
      <c r="D2087" t="s">
        <v>2897</v>
      </c>
      <c r="E2087">
        <v>1</v>
      </c>
      <c r="F2087" s="4">
        <v>1.1000000000000001</v>
      </c>
      <c r="G2087" s="4">
        <v>1</v>
      </c>
      <c r="H2087" s="4">
        <v>20.6</v>
      </c>
      <c r="I2087" s="4">
        <v>77.3</v>
      </c>
      <c r="J2087" s="4">
        <v>67.900000000000006</v>
      </c>
      <c r="K2087" s="4">
        <v>29.12</v>
      </c>
      <c r="L2087" t="s">
        <v>85</v>
      </c>
      <c r="M2087" t="s">
        <v>85</v>
      </c>
      <c r="N2087" t="s">
        <v>85</v>
      </c>
      <c r="O2087" s="4" t="str">
        <f t="shared" si="192"/>
        <v>Not measured</v>
      </c>
      <c r="P2087" s="5" t="str">
        <f t="shared" si="193"/>
        <v>Not measured</v>
      </c>
      <c r="Q2087" t="str">
        <f t="shared" si="194"/>
        <v>Not measured</v>
      </c>
      <c r="R2087" t="str">
        <f t="shared" si="195"/>
        <v>Not measured</v>
      </c>
      <c r="S2087" s="4" t="str">
        <f t="shared" si="196"/>
        <v>Not measured</v>
      </c>
      <c r="T2087" t="s">
        <v>86</v>
      </c>
      <c r="U2087" s="8" t="s">
        <v>2880</v>
      </c>
      <c r="V2087" t="str">
        <f t="shared" si="197"/>
        <v>Tier 1</v>
      </c>
    </row>
    <row r="2088" spans="1:22">
      <c r="A2088" t="s">
        <v>2898</v>
      </c>
      <c r="B2088" t="s">
        <v>2862</v>
      </c>
      <c r="C2088" s="3">
        <v>46123.452777777777</v>
      </c>
      <c r="D2088" t="s">
        <v>2899</v>
      </c>
      <c r="E2088">
        <v>1</v>
      </c>
      <c r="F2088" s="4">
        <v>0.2</v>
      </c>
      <c r="G2088" s="4">
        <v>0.5</v>
      </c>
      <c r="H2088" s="4">
        <v>21.5</v>
      </c>
      <c r="I2088" s="4">
        <v>77.8</v>
      </c>
      <c r="J2088" s="4">
        <v>68.599999999999994</v>
      </c>
      <c r="K2088" s="4">
        <v>29.15</v>
      </c>
      <c r="L2088" t="s">
        <v>85</v>
      </c>
      <c r="M2088" t="s">
        <v>85</v>
      </c>
      <c r="N2088" t="s">
        <v>85</v>
      </c>
      <c r="O2088" s="4" t="str">
        <f t="shared" si="192"/>
        <v>Not measured</v>
      </c>
      <c r="P2088" s="5" t="str">
        <f t="shared" si="193"/>
        <v>Not measured</v>
      </c>
      <c r="Q2088" t="str">
        <f t="shared" si="194"/>
        <v>Not measured</v>
      </c>
      <c r="R2088" t="str">
        <f t="shared" si="195"/>
        <v>Not measured</v>
      </c>
      <c r="S2088" s="4" t="str">
        <f t="shared" si="196"/>
        <v>Not measured</v>
      </c>
      <c r="T2088" t="s">
        <v>86</v>
      </c>
      <c r="U2088" s="8" t="s">
        <v>2900</v>
      </c>
      <c r="V2088" t="str">
        <f t="shared" si="197"/>
        <v>Tier 1</v>
      </c>
    </row>
    <row r="2089" spans="1:22">
      <c r="A2089" t="s">
        <v>2901</v>
      </c>
      <c r="B2089" t="s">
        <v>2862</v>
      </c>
      <c r="C2089" s="3">
        <v>46123.454861111109</v>
      </c>
      <c r="D2089" t="s">
        <v>2902</v>
      </c>
      <c r="E2089">
        <v>1</v>
      </c>
      <c r="F2089" s="4">
        <v>2.4</v>
      </c>
      <c r="G2089" s="4">
        <v>1.6</v>
      </c>
      <c r="H2089" s="4">
        <v>19.899999999999999</v>
      </c>
      <c r="I2089" s="4">
        <v>76.099999999999994</v>
      </c>
      <c r="J2089" s="4">
        <v>69.599999999999994</v>
      </c>
      <c r="K2089" s="4">
        <v>29.17</v>
      </c>
      <c r="L2089" t="s">
        <v>85</v>
      </c>
      <c r="M2089" t="s">
        <v>85</v>
      </c>
      <c r="N2089" t="s">
        <v>85</v>
      </c>
      <c r="O2089" s="4" t="str">
        <f t="shared" si="192"/>
        <v>Not measured</v>
      </c>
      <c r="P2089" s="5" t="str">
        <f t="shared" si="193"/>
        <v>Not measured</v>
      </c>
      <c r="Q2089" t="str">
        <f t="shared" si="194"/>
        <v>Not measured</v>
      </c>
      <c r="R2089" t="str">
        <f t="shared" si="195"/>
        <v>Not measured</v>
      </c>
      <c r="S2089" s="4" t="str">
        <f t="shared" si="196"/>
        <v>Not measured</v>
      </c>
      <c r="T2089" t="s">
        <v>86</v>
      </c>
      <c r="U2089" s="8" t="s">
        <v>2903</v>
      </c>
      <c r="V2089" t="str">
        <f t="shared" si="197"/>
        <v>Tier 2</v>
      </c>
    </row>
    <row r="2090" spans="1:22">
      <c r="A2090" t="s">
        <v>2904</v>
      </c>
      <c r="B2090" t="s">
        <v>2862</v>
      </c>
      <c r="C2090" s="3">
        <v>46123.456944444442</v>
      </c>
      <c r="D2090" t="s">
        <v>2905</v>
      </c>
      <c r="E2090">
        <v>1</v>
      </c>
      <c r="F2090" s="4">
        <v>0</v>
      </c>
      <c r="G2090" s="4">
        <v>0.2</v>
      </c>
      <c r="H2090" s="4">
        <v>21.7</v>
      </c>
      <c r="I2090" s="4">
        <v>78.099999999999994</v>
      </c>
      <c r="J2090" s="4">
        <v>70.599999999999994</v>
      </c>
      <c r="K2090" s="4">
        <v>29.16</v>
      </c>
      <c r="L2090" t="s">
        <v>85</v>
      </c>
      <c r="M2090" t="s">
        <v>85</v>
      </c>
      <c r="N2090" t="s">
        <v>85</v>
      </c>
      <c r="O2090" s="4" t="str">
        <f t="shared" si="192"/>
        <v>Not measured</v>
      </c>
      <c r="P2090" s="5" t="str">
        <f t="shared" si="193"/>
        <v>Not measured</v>
      </c>
      <c r="Q2090" t="str">
        <f t="shared" si="194"/>
        <v>Not measured</v>
      </c>
      <c r="R2090" t="str">
        <f t="shared" si="195"/>
        <v>Not measured</v>
      </c>
      <c r="S2090" s="4" t="str">
        <f t="shared" si="196"/>
        <v>Not measured</v>
      </c>
      <c r="T2090" t="s">
        <v>86</v>
      </c>
      <c r="U2090" s="8" t="s">
        <v>2906</v>
      </c>
      <c r="V2090" t="str">
        <f t="shared" si="197"/>
        <v>Tier 1</v>
      </c>
    </row>
    <row r="2091" spans="1:22">
      <c r="A2091" t="s">
        <v>2907</v>
      </c>
      <c r="B2091" t="s">
        <v>2862</v>
      </c>
      <c r="C2091" s="3">
        <v>46123.459027777782</v>
      </c>
      <c r="D2091" t="s">
        <v>2908</v>
      </c>
      <c r="E2091">
        <v>1</v>
      </c>
      <c r="F2091" s="4">
        <v>1.7</v>
      </c>
      <c r="G2091" s="4">
        <v>1.2</v>
      </c>
      <c r="H2091" s="4">
        <v>20.399999999999999</v>
      </c>
      <c r="I2091" s="4">
        <v>76.7</v>
      </c>
      <c r="J2091" s="4">
        <v>71.599999999999994</v>
      </c>
      <c r="K2091" s="4">
        <v>29.14</v>
      </c>
      <c r="L2091" t="s">
        <v>85</v>
      </c>
      <c r="M2091" t="s">
        <v>85</v>
      </c>
      <c r="N2091" t="s">
        <v>85</v>
      </c>
      <c r="O2091" s="4" t="str">
        <f t="shared" si="192"/>
        <v>Not measured</v>
      </c>
      <c r="P2091" s="5" t="str">
        <f t="shared" si="193"/>
        <v>Not measured</v>
      </c>
      <c r="Q2091" t="str">
        <f t="shared" si="194"/>
        <v>Not measured</v>
      </c>
      <c r="R2091" t="str">
        <f t="shared" si="195"/>
        <v>Not measured</v>
      </c>
      <c r="S2091" s="4" t="str">
        <f t="shared" si="196"/>
        <v>Not measured</v>
      </c>
      <c r="T2091" t="s">
        <v>86</v>
      </c>
      <c r="U2091" s="8" t="s">
        <v>2883</v>
      </c>
      <c r="V2091" t="str">
        <f t="shared" si="197"/>
        <v>Tier 2</v>
      </c>
    </row>
    <row r="2092" spans="1:22">
      <c r="A2092" t="s">
        <v>2909</v>
      </c>
      <c r="B2092" t="s">
        <v>2862</v>
      </c>
      <c r="C2092" s="3">
        <v>46123.461805555547</v>
      </c>
      <c r="D2092" t="s">
        <v>2910</v>
      </c>
      <c r="E2092">
        <v>1</v>
      </c>
      <c r="F2092" s="4">
        <v>0.8</v>
      </c>
      <c r="G2092" s="4">
        <v>0.9</v>
      </c>
      <c r="H2092" s="4">
        <v>20.8</v>
      </c>
      <c r="I2092" s="4">
        <v>77.5</v>
      </c>
      <c r="J2092" s="4">
        <v>72.599999999999994</v>
      </c>
      <c r="K2092" s="4">
        <v>29.13</v>
      </c>
      <c r="L2092" t="s">
        <v>85</v>
      </c>
      <c r="M2092" t="s">
        <v>85</v>
      </c>
      <c r="N2092" t="s">
        <v>85</v>
      </c>
      <c r="O2092" s="4" t="str">
        <f t="shared" si="192"/>
        <v>Not measured</v>
      </c>
      <c r="P2092" s="5" t="str">
        <f t="shared" si="193"/>
        <v>Not measured</v>
      </c>
      <c r="Q2092" t="str">
        <f t="shared" si="194"/>
        <v>Not measured</v>
      </c>
      <c r="R2092" t="str">
        <f t="shared" si="195"/>
        <v>Not measured</v>
      </c>
      <c r="S2092" s="4" t="str">
        <f t="shared" si="196"/>
        <v>Not measured</v>
      </c>
      <c r="T2092" t="s">
        <v>86</v>
      </c>
      <c r="U2092" s="8" t="s">
        <v>2886</v>
      </c>
      <c r="V2092" t="str">
        <f t="shared" si="197"/>
        <v>Tier 1</v>
      </c>
    </row>
    <row r="2093" spans="1:22">
      <c r="A2093" t="s">
        <v>2911</v>
      </c>
      <c r="B2093" t="s">
        <v>2862</v>
      </c>
      <c r="C2093" s="3">
        <v>46123.463888888888</v>
      </c>
      <c r="D2093" t="s">
        <v>2912</v>
      </c>
      <c r="E2093">
        <v>1</v>
      </c>
      <c r="F2093" s="4">
        <v>0</v>
      </c>
      <c r="G2093" s="4">
        <v>0.4</v>
      </c>
      <c r="H2093" s="4">
        <v>21.9</v>
      </c>
      <c r="I2093" s="4">
        <v>77.7</v>
      </c>
      <c r="J2093" s="4">
        <v>73.599999999999994</v>
      </c>
      <c r="K2093" s="4">
        <v>29.11</v>
      </c>
      <c r="L2093" t="s">
        <v>85</v>
      </c>
      <c r="M2093" t="s">
        <v>85</v>
      </c>
      <c r="N2093" t="s">
        <v>85</v>
      </c>
      <c r="O2093" s="4" t="str">
        <f t="shared" si="192"/>
        <v>Not measured</v>
      </c>
      <c r="P2093" s="5" t="str">
        <f t="shared" si="193"/>
        <v>Not measured</v>
      </c>
      <c r="Q2093" t="str">
        <f t="shared" si="194"/>
        <v>Not measured</v>
      </c>
      <c r="R2093" t="str">
        <f t="shared" si="195"/>
        <v>Not measured</v>
      </c>
      <c r="S2093" s="4" t="str">
        <f t="shared" si="196"/>
        <v>Not measured</v>
      </c>
      <c r="T2093" t="s">
        <v>86</v>
      </c>
      <c r="U2093" s="8" t="s">
        <v>2889</v>
      </c>
      <c r="V2093" t="str">
        <f t="shared" si="197"/>
        <v>Tier 1</v>
      </c>
    </row>
    <row r="2094" spans="1:22">
      <c r="A2094" t="s">
        <v>2913</v>
      </c>
      <c r="B2094" t="s">
        <v>2862</v>
      </c>
      <c r="C2094" s="3">
        <v>46156.4375</v>
      </c>
      <c r="D2094" t="s">
        <v>2863</v>
      </c>
      <c r="E2094">
        <v>2</v>
      </c>
      <c r="F2094" s="4">
        <v>0</v>
      </c>
      <c r="G2094" s="4">
        <v>0.1</v>
      </c>
      <c r="H2094" s="4">
        <v>21.9</v>
      </c>
      <c r="I2094" s="4">
        <v>78</v>
      </c>
      <c r="J2094" s="4">
        <v>71.3</v>
      </c>
      <c r="K2094" s="4">
        <v>29.44</v>
      </c>
      <c r="L2094" t="s">
        <v>85</v>
      </c>
      <c r="M2094" t="s">
        <v>85</v>
      </c>
      <c r="N2094" t="s">
        <v>85</v>
      </c>
      <c r="O2094" s="4" t="str">
        <f t="shared" si="192"/>
        <v>Not measured</v>
      </c>
      <c r="P2094" s="5" t="str">
        <f t="shared" si="193"/>
        <v>Not measured</v>
      </c>
      <c r="Q2094" t="str">
        <f t="shared" si="194"/>
        <v>Not measured</v>
      </c>
      <c r="R2094" t="str">
        <f t="shared" si="195"/>
        <v>Not measured</v>
      </c>
      <c r="S2094" s="4" t="str">
        <f t="shared" si="196"/>
        <v>Not measured</v>
      </c>
      <c r="T2094" t="s">
        <v>86</v>
      </c>
      <c r="U2094" s="8" t="s">
        <v>2914</v>
      </c>
      <c r="V2094" t="str">
        <f t="shared" si="197"/>
        <v>Tier 1</v>
      </c>
    </row>
    <row r="2095" spans="1:22">
      <c r="A2095" t="s">
        <v>2915</v>
      </c>
      <c r="B2095" t="s">
        <v>2862</v>
      </c>
      <c r="C2095" s="3">
        <v>46156.44027777778</v>
      </c>
      <c r="D2095" t="s">
        <v>2866</v>
      </c>
      <c r="E2095">
        <v>2</v>
      </c>
      <c r="F2095" s="4">
        <v>2.9</v>
      </c>
      <c r="G2095" s="4">
        <v>2.1</v>
      </c>
      <c r="H2095" s="4">
        <v>19.399999999999999</v>
      </c>
      <c r="I2095" s="4">
        <v>75.599999999999994</v>
      </c>
      <c r="J2095" s="4">
        <v>72.5</v>
      </c>
      <c r="K2095" s="4">
        <v>29.46</v>
      </c>
      <c r="L2095" t="s">
        <v>85</v>
      </c>
      <c r="M2095" t="s">
        <v>85</v>
      </c>
      <c r="N2095" t="s">
        <v>85</v>
      </c>
      <c r="O2095" s="4" t="str">
        <f t="shared" si="192"/>
        <v>Not measured</v>
      </c>
      <c r="P2095" s="5" t="str">
        <f t="shared" si="193"/>
        <v>Not measured</v>
      </c>
      <c r="Q2095" t="str">
        <f t="shared" si="194"/>
        <v>Not measured</v>
      </c>
      <c r="R2095" t="str">
        <f t="shared" si="195"/>
        <v>Not measured</v>
      </c>
      <c r="S2095" s="4" t="str">
        <f t="shared" si="196"/>
        <v>Not measured</v>
      </c>
      <c r="T2095" t="s">
        <v>86</v>
      </c>
      <c r="U2095" s="8" t="s">
        <v>2513</v>
      </c>
      <c r="V2095" t="str">
        <f t="shared" si="197"/>
        <v>Tier 3</v>
      </c>
    </row>
    <row r="2096" spans="1:22">
      <c r="A2096" t="s">
        <v>2916</v>
      </c>
      <c r="B2096" t="s">
        <v>2862</v>
      </c>
      <c r="C2096" s="3">
        <v>46156.442361111112</v>
      </c>
      <c r="D2096" t="s">
        <v>2868</v>
      </c>
      <c r="E2096">
        <v>2</v>
      </c>
      <c r="F2096" s="4">
        <v>0</v>
      </c>
      <c r="G2096" s="4">
        <v>0.3</v>
      </c>
      <c r="H2096" s="4">
        <v>21.6</v>
      </c>
      <c r="I2096" s="4">
        <v>78.099999999999994</v>
      </c>
      <c r="J2096" s="4">
        <v>70.900000000000006</v>
      </c>
      <c r="K2096" s="4">
        <v>29.47</v>
      </c>
      <c r="L2096" t="s">
        <v>85</v>
      </c>
      <c r="M2096" t="s">
        <v>85</v>
      </c>
      <c r="N2096" t="s">
        <v>85</v>
      </c>
      <c r="O2096" s="4" t="str">
        <f t="shared" si="192"/>
        <v>Not measured</v>
      </c>
      <c r="P2096" s="5" t="str">
        <f t="shared" si="193"/>
        <v>Not measured</v>
      </c>
      <c r="Q2096" t="str">
        <f t="shared" si="194"/>
        <v>Not measured</v>
      </c>
      <c r="R2096" t="str">
        <f t="shared" si="195"/>
        <v>Not measured</v>
      </c>
      <c r="S2096" s="4" t="str">
        <f t="shared" si="196"/>
        <v>Not measured</v>
      </c>
      <c r="T2096" t="s">
        <v>86</v>
      </c>
      <c r="U2096" s="8" t="s">
        <v>2515</v>
      </c>
      <c r="V2096" t="str">
        <f t="shared" si="197"/>
        <v>Tier 1</v>
      </c>
    </row>
    <row r="2097" spans="1:22">
      <c r="A2097" t="s">
        <v>2917</v>
      </c>
      <c r="B2097" t="s">
        <v>2862</v>
      </c>
      <c r="C2097" s="3">
        <v>46156.443749999999</v>
      </c>
      <c r="D2097" t="s">
        <v>2870</v>
      </c>
      <c r="E2097">
        <v>2</v>
      </c>
      <c r="F2097" s="4">
        <v>3</v>
      </c>
      <c r="G2097" s="4">
        <v>2.4</v>
      </c>
      <c r="H2097" s="4">
        <v>18.8</v>
      </c>
      <c r="I2097" s="4">
        <v>75.8</v>
      </c>
      <c r="J2097" s="4">
        <v>73.2</v>
      </c>
      <c r="K2097" s="4">
        <v>29.49</v>
      </c>
      <c r="L2097" t="s">
        <v>85</v>
      </c>
      <c r="M2097" t="s">
        <v>85</v>
      </c>
      <c r="N2097" t="s">
        <v>85</v>
      </c>
      <c r="O2097" s="4" t="str">
        <f t="shared" si="192"/>
        <v>Not measured</v>
      </c>
      <c r="P2097" s="5" t="str">
        <f t="shared" si="193"/>
        <v>Not measured</v>
      </c>
      <c r="Q2097" t="str">
        <f t="shared" si="194"/>
        <v>Not measured</v>
      </c>
      <c r="R2097" t="str">
        <f t="shared" si="195"/>
        <v>Not measured</v>
      </c>
      <c r="S2097" s="4" t="str">
        <f t="shared" si="196"/>
        <v>Not measured</v>
      </c>
      <c r="T2097" t="s">
        <v>86</v>
      </c>
      <c r="U2097" s="8" t="s">
        <v>2529</v>
      </c>
      <c r="V2097" t="str">
        <f t="shared" si="197"/>
        <v>Tier 3</v>
      </c>
    </row>
    <row r="2098" spans="1:22">
      <c r="A2098" t="s">
        <v>2918</v>
      </c>
      <c r="B2098" t="s">
        <v>2862</v>
      </c>
      <c r="C2098" s="3">
        <v>46156.445138888892</v>
      </c>
      <c r="D2098" t="s">
        <v>2872</v>
      </c>
      <c r="E2098">
        <v>2</v>
      </c>
      <c r="F2098" s="4">
        <v>0</v>
      </c>
      <c r="G2098" s="4">
        <v>0.2</v>
      </c>
      <c r="H2098" s="4">
        <v>21.8</v>
      </c>
      <c r="I2098" s="4">
        <v>78</v>
      </c>
      <c r="J2098" s="4">
        <v>71.8</v>
      </c>
      <c r="K2098" s="4">
        <v>29.51</v>
      </c>
      <c r="L2098" t="s">
        <v>85</v>
      </c>
      <c r="M2098" t="s">
        <v>85</v>
      </c>
      <c r="N2098" t="s">
        <v>85</v>
      </c>
      <c r="O2098" s="4" t="str">
        <f t="shared" si="192"/>
        <v>Not measured</v>
      </c>
      <c r="P2098" s="5" t="str">
        <f t="shared" si="193"/>
        <v>Not measured</v>
      </c>
      <c r="Q2098" t="str">
        <f t="shared" si="194"/>
        <v>Not measured</v>
      </c>
      <c r="R2098" t="str">
        <f t="shared" si="195"/>
        <v>Not measured</v>
      </c>
      <c r="S2098" s="4" t="str">
        <f t="shared" si="196"/>
        <v>Not measured</v>
      </c>
      <c r="T2098" t="s">
        <v>86</v>
      </c>
      <c r="U2098" s="8" t="s">
        <v>2919</v>
      </c>
      <c r="V2098" t="str">
        <f t="shared" si="197"/>
        <v>Tier 1</v>
      </c>
    </row>
    <row r="2099" spans="1:22">
      <c r="A2099" t="s">
        <v>2920</v>
      </c>
      <c r="B2099" t="s">
        <v>2862</v>
      </c>
      <c r="C2099" s="3">
        <v>46156.447222222218</v>
      </c>
      <c r="D2099" t="s">
        <v>2875</v>
      </c>
      <c r="E2099">
        <v>2</v>
      </c>
      <c r="F2099" s="4">
        <v>1.5</v>
      </c>
      <c r="G2099" s="4">
        <v>1.5</v>
      </c>
      <c r="H2099" s="4">
        <v>20</v>
      </c>
      <c r="I2099" s="4">
        <v>77</v>
      </c>
      <c r="J2099" s="4">
        <v>72.099999999999994</v>
      </c>
      <c r="K2099" s="4">
        <v>29.53</v>
      </c>
      <c r="L2099" t="s">
        <v>85</v>
      </c>
      <c r="M2099" t="s">
        <v>85</v>
      </c>
      <c r="N2099" t="s">
        <v>85</v>
      </c>
      <c r="O2099" s="4" t="str">
        <f t="shared" si="192"/>
        <v>Not measured</v>
      </c>
      <c r="P2099" s="5" t="str">
        <f t="shared" si="193"/>
        <v>Not measured</v>
      </c>
      <c r="Q2099" t="str">
        <f t="shared" si="194"/>
        <v>Not measured</v>
      </c>
      <c r="R2099" t="str">
        <f t="shared" si="195"/>
        <v>Not measured</v>
      </c>
      <c r="S2099" s="4" t="str">
        <f t="shared" si="196"/>
        <v>Not measured</v>
      </c>
      <c r="T2099" t="s">
        <v>86</v>
      </c>
      <c r="U2099" s="8" t="s">
        <v>1029</v>
      </c>
      <c r="V2099" t="str">
        <f t="shared" si="197"/>
        <v>Tier 2</v>
      </c>
    </row>
    <row r="2100" spans="1:22">
      <c r="A2100" t="s">
        <v>2921</v>
      </c>
      <c r="B2100" t="s">
        <v>2862</v>
      </c>
      <c r="C2100" s="3">
        <v>46156.45</v>
      </c>
      <c r="D2100" t="s">
        <v>2877</v>
      </c>
      <c r="E2100">
        <v>2</v>
      </c>
      <c r="F2100" s="4">
        <v>3.2</v>
      </c>
      <c r="G2100" s="4">
        <v>2.6</v>
      </c>
      <c r="H2100" s="4">
        <v>18.5</v>
      </c>
      <c r="I2100" s="4">
        <v>75.7</v>
      </c>
      <c r="J2100" s="4">
        <v>73.5</v>
      </c>
      <c r="K2100" s="4">
        <v>29.55</v>
      </c>
      <c r="L2100" t="s">
        <v>85</v>
      </c>
      <c r="M2100" t="s">
        <v>85</v>
      </c>
      <c r="N2100" t="s">
        <v>85</v>
      </c>
      <c r="O2100" s="4" t="str">
        <f t="shared" si="192"/>
        <v>Not measured</v>
      </c>
      <c r="P2100" s="5" t="str">
        <f t="shared" si="193"/>
        <v>Not measured</v>
      </c>
      <c r="Q2100" t="str">
        <f t="shared" si="194"/>
        <v>Not measured</v>
      </c>
      <c r="R2100" t="str">
        <f t="shared" si="195"/>
        <v>Not measured</v>
      </c>
      <c r="S2100" s="4" t="str">
        <f t="shared" si="196"/>
        <v>Not measured</v>
      </c>
      <c r="T2100" t="s">
        <v>86</v>
      </c>
      <c r="U2100" s="8" t="s">
        <v>1034</v>
      </c>
      <c r="V2100" t="str">
        <f t="shared" si="197"/>
        <v>Tier 3</v>
      </c>
    </row>
    <row r="2101" spans="1:22">
      <c r="A2101" t="s">
        <v>2922</v>
      </c>
      <c r="B2101" t="s">
        <v>2862</v>
      </c>
      <c r="C2101" s="3">
        <v>46156.451388888891</v>
      </c>
      <c r="D2101" t="s">
        <v>2879</v>
      </c>
      <c r="E2101">
        <v>2</v>
      </c>
      <c r="F2101" s="4">
        <v>0</v>
      </c>
      <c r="G2101" s="4">
        <v>0.1</v>
      </c>
      <c r="H2101" s="4">
        <v>21.7</v>
      </c>
      <c r="I2101" s="4">
        <v>78.2</v>
      </c>
      <c r="J2101" s="4">
        <v>70.7</v>
      </c>
      <c r="K2101" s="4">
        <v>29.56</v>
      </c>
      <c r="L2101" t="s">
        <v>85</v>
      </c>
      <c r="M2101" t="s">
        <v>85</v>
      </c>
      <c r="N2101" t="s">
        <v>85</v>
      </c>
      <c r="O2101" s="4" t="str">
        <f t="shared" si="192"/>
        <v>Not measured</v>
      </c>
      <c r="P2101" s="5" t="str">
        <f t="shared" si="193"/>
        <v>Not measured</v>
      </c>
      <c r="Q2101" t="str">
        <f t="shared" si="194"/>
        <v>Not measured</v>
      </c>
      <c r="R2101" t="str">
        <f t="shared" si="195"/>
        <v>Not measured</v>
      </c>
      <c r="S2101" s="4" t="str">
        <f t="shared" si="196"/>
        <v>Not measured</v>
      </c>
      <c r="T2101" t="s">
        <v>86</v>
      </c>
      <c r="U2101" s="8" t="s">
        <v>1025</v>
      </c>
      <c r="V2101" t="str">
        <f t="shared" si="197"/>
        <v>Tier 1</v>
      </c>
    </row>
    <row r="2102" spans="1:22">
      <c r="A2102" t="s">
        <v>2923</v>
      </c>
      <c r="B2102" t="s">
        <v>2862</v>
      </c>
      <c r="C2102" s="3">
        <v>46156.452777777777</v>
      </c>
      <c r="D2102" t="s">
        <v>2882</v>
      </c>
      <c r="E2102">
        <v>2</v>
      </c>
      <c r="F2102" s="4">
        <v>2.6</v>
      </c>
      <c r="G2102" s="4">
        <v>2</v>
      </c>
      <c r="H2102" s="4">
        <v>19.5</v>
      </c>
      <c r="I2102" s="4">
        <v>75.900000000000006</v>
      </c>
      <c r="J2102" s="4">
        <v>72.8</v>
      </c>
      <c r="K2102" s="4">
        <v>29.58</v>
      </c>
      <c r="L2102" t="s">
        <v>85</v>
      </c>
      <c r="M2102" t="s">
        <v>85</v>
      </c>
      <c r="N2102" t="s">
        <v>85</v>
      </c>
      <c r="O2102" s="4" t="str">
        <f t="shared" si="192"/>
        <v>Not measured</v>
      </c>
      <c r="P2102" s="5" t="str">
        <f t="shared" si="193"/>
        <v>Not measured</v>
      </c>
      <c r="Q2102" t="str">
        <f t="shared" si="194"/>
        <v>Not measured</v>
      </c>
      <c r="R2102" t="str">
        <f t="shared" si="195"/>
        <v>Not measured</v>
      </c>
      <c r="S2102" s="4" t="str">
        <f t="shared" si="196"/>
        <v>Not measured</v>
      </c>
      <c r="T2102" t="s">
        <v>86</v>
      </c>
      <c r="U2102" s="8" t="s">
        <v>1007</v>
      </c>
      <c r="V2102" t="str">
        <f t="shared" si="197"/>
        <v>Tier 3</v>
      </c>
    </row>
    <row r="2103" spans="1:22">
      <c r="A2103" t="s">
        <v>2924</v>
      </c>
      <c r="B2103" t="s">
        <v>2862</v>
      </c>
      <c r="C2103" s="3">
        <v>46156.454861111109</v>
      </c>
      <c r="D2103" t="s">
        <v>2885</v>
      </c>
      <c r="E2103">
        <v>2</v>
      </c>
      <c r="F2103" s="4">
        <v>0.2</v>
      </c>
      <c r="G2103" s="4">
        <v>0.3</v>
      </c>
      <c r="H2103" s="4">
        <v>21.4</v>
      </c>
      <c r="I2103" s="4">
        <v>78.099999999999994</v>
      </c>
      <c r="J2103" s="4">
        <v>71.5</v>
      </c>
      <c r="K2103" s="4">
        <v>29.6</v>
      </c>
      <c r="L2103" t="s">
        <v>85</v>
      </c>
      <c r="M2103" t="s">
        <v>85</v>
      </c>
      <c r="N2103" t="s">
        <v>85</v>
      </c>
      <c r="O2103" s="4" t="str">
        <f t="shared" si="192"/>
        <v>Not measured</v>
      </c>
      <c r="P2103" s="5" t="str">
        <f t="shared" si="193"/>
        <v>Not measured</v>
      </c>
      <c r="Q2103" t="str">
        <f t="shared" si="194"/>
        <v>Not measured</v>
      </c>
      <c r="R2103" t="str">
        <f t="shared" si="195"/>
        <v>Not measured</v>
      </c>
      <c r="S2103" s="4" t="str">
        <f t="shared" si="196"/>
        <v>Not measured</v>
      </c>
      <c r="T2103" t="s">
        <v>86</v>
      </c>
      <c r="U2103" s="8" t="s">
        <v>114</v>
      </c>
      <c r="V2103" t="str">
        <f t="shared" si="197"/>
        <v>Tier 1</v>
      </c>
    </row>
    <row r="2104" spans="1:22">
      <c r="A2104" t="s">
        <v>2925</v>
      </c>
      <c r="B2104" t="s">
        <v>2862</v>
      </c>
      <c r="C2104" s="3">
        <v>46156.456250000003</v>
      </c>
      <c r="D2104" t="s">
        <v>2888</v>
      </c>
      <c r="E2104">
        <v>2</v>
      </c>
      <c r="F2104" s="4">
        <v>3.1</v>
      </c>
      <c r="G2104" s="4">
        <v>2.2999999999999998</v>
      </c>
      <c r="H2104" s="4">
        <v>18.899999999999999</v>
      </c>
      <c r="I2104" s="4">
        <v>75.7</v>
      </c>
      <c r="J2104" s="4">
        <v>73.099999999999994</v>
      </c>
      <c r="K2104" s="4">
        <v>29.59</v>
      </c>
      <c r="L2104" t="s">
        <v>85</v>
      </c>
      <c r="M2104" t="s">
        <v>85</v>
      </c>
      <c r="N2104" t="s">
        <v>85</v>
      </c>
      <c r="O2104" s="4" t="str">
        <f t="shared" si="192"/>
        <v>Not measured</v>
      </c>
      <c r="P2104" s="5" t="str">
        <f t="shared" si="193"/>
        <v>Not measured</v>
      </c>
      <c r="Q2104" t="str">
        <f t="shared" si="194"/>
        <v>Not measured</v>
      </c>
      <c r="R2104" t="str">
        <f t="shared" si="195"/>
        <v>Not measured</v>
      </c>
      <c r="S2104" s="4" t="str">
        <f t="shared" si="196"/>
        <v>Not measured</v>
      </c>
      <c r="T2104" t="s">
        <v>86</v>
      </c>
      <c r="U2104" s="8" t="s">
        <v>1005</v>
      </c>
      <c r="V2104" t="str">
        <f t="shared" si="197"/>
        <v>Tier 3</v>
      </c>
    </row>
    <row r="2105" spans="1:22">
      <c r="A2105" t="s">
        <v>2926</v>
      </c>
      <c r="B2105" t="s">
        <v>2862</v>
      </c>
      <c r="C2105" s="3">
        <v>46156.459027777782</v>
      </c>
      <c r="D2105" t="s">
        <v>2891</v>
      </c>
      <c r="E2105">
        <v>2</v>
      </c>
      <c r="F2105" s="4">
        <v>1.2</v>
      </c>
      <c r="G2105" s="4">
        <v>1.3</v>
      </c>
      <c r="H2105" s="4">
        <v>20.2</v>
      </c>
      <c r="I2105" s="4">
        <v>77.3</v>
      </c>
      <c r="J2105" s="4">
        <v>72.3</v>
      </c>
      <c r="K2105" s="4">
        <v>29.57</v>
      </c>
      <c r="L2105" t="s">
        <v>85</v>
      </c>
      <c r="M2105" t="s">
        <v>85</v>
      </c>
      <c r="N2105" t="s">
        <v>85</v>
      </c>
      <c r="O2105" s="4" t="str">
        <f t="shared" si="192"/>
        <v>Not measured</v>
      </c>
      <c r="P2105" s="5" t="str">
        <f t="shared" si="193"/>
        <v>Not measured</v>
      </c>
      <c r="Q2105" t="str">
        <f t="shared" si="194"/>
        <v>Not measured</v>
      </c>
      <c r="R2105" t="str">
        <f t="shared" si="195"/>
        <v>Not measured</v>
      </c>
      <c r="S2105" s="4" t="str">
        <f t="shared" si="196"/>
        <v>Not measured</v>
      </c>
      <c r="T2105" t="s">
        <v>86</v>
      </c>
      <c r="U2105" s="8" t="s">
        <v>1023</v>
      </c>
      <c r="V2105" t="str">
        <f t="shared" si="197"/>
        <v>Tier 1</v>
      </c>
    </row>
    <row r="2106" spans="1:22">
      <c r="A2106" t="s">
        <v>2927</v>
      </c>
      <c r="B2106" t="s">
        <v>2862</v>
      </c>
      <c r="C2106" s="3">
        <v>46156.461805555547</v>
      </c>
      <c r="D2106" t="s">
        <v>2893</v>
      </c>
      <c r="E2106">
        <v>2</v>
      </c>
      <c r="F2106" s="4">
        <v>0</v>
      </c>
      <c r="G2106" s="4">
        <v>0.2</v>
      </c>
      <c r="H2106" s="4">
        <v>21.9</v>
      </c>
      <c r="I2106" s="4">
        <v>77.900000000000006</v>
      </c>
      <c r="J2106" s="4">
        <v>70.400000000000006</v>
      </c>
      <c r="K2106" s="4">
        <v>29.54</v>
      </c>
      <c r="L2106" t="s">
        <v>85</v>
      </c>
      <c r="M2106" t="s">
        <v>85</v>
      </c>
      <c r="N2106" t="s">
        <v>85</v>
      </c>
      <c r="O2106" s="4" t="str">
        <f t="shared" si="192"/>
        <v>Not measured</v>
      </c>
      <c r="P2106" s="5" t="str">
        <f t="shared" si="193"/>
        <v>Not measured</v>
      </c>
      <c r="Q2106" t="str">
        <f t="shared" si="194"/>
        <v>Not measured</v>
      </c>
      <c r="R2106" t="str">
        <f t="shared" si="195"/>
        <v>Not measured</v>
      </c>
      <c r="S2106" s="4" t="str">
        <f t="shared" si="196"/>
        <v>Not measured</v>
      </c>
      <c r="T2106" t="s">
        <v>86</v>
      </c>
      <c r="U2106" s="8" t="s">
        <v>1027</v>
      </c>
      <c r="V2106" t="str">
        <f t="shared" si="197"/>
        <v>Tier 1</v>
      </c>
    </row>
    <row r="2107" spans="1:22">
      <c r="A2107" t="s">
        <v>2928</v>
      </c>
      <c r="B2107" t="s">
        <v>2862</v>
      </c>
      <c r="C2107" s="3">
        <v>46156.463888888888</v>
      </c>
      <c r="D2107" t="s">
        <v>2895</v>
      </c>
      <c r="E2107">
        <v>2</v>
      </c>
      <c r="F2107" s="4">
        <v>3.3</v>
      </c>
      <c r="G2107" s="4">
        <v>2.7</v>
      </c>
      <c r="H2107" s="4">
        <v>18.399999999999999</v>
      </c>
      <c r="I2107" s="4">
        <v>75.599999999999994</v>
      </c>
      <c r="J2107" s="4">
        <v>73.7</v>
      </c>
      <c r="K2107" s="4">
        <v>29.52</v>
      </c>
      <c r="L2107" t="s">
        <v>85</v>
      </c>
      <c r="M2107" t="s">
        <v>85</v>
      </c>
      <c r="N2107" t="s">
        <v>85</v>
      </c>
      <c r="O2107" s="4" t="str">
        <f t="shared" si="192"/>
        <v>Not measured</v>
      </c>
      <c r="P2107" s="5" t="str">
        <f t="shared" si="193"/>
        <v>Not measured</v>
      </c>
      <c r="Q2107" t="str">
        <f t="shared" si="194"/>
        <v>Not measured</v>
      </c>
      <c r="R2107" t="str">
        <f t="shared" si="195"/>
        <v>Not measured</v>
      </c>
      <c r="S2107" s="4" t="str">
        <f t="shared" si="196"/>
        <v>Not measured</v>
      </c>
      <c r="T2107" t="s">
        <v>86</v>
      </c>
      <c r="U2107" s="8" t="s">
        <v>2929</v>
      </c>
      <c r="V2107" t="str">
        <f t="shared" si="197"/>
        <v>Tier 3</v>
      </c>
    </row>
    <row r="2108" spans="1:22">
      <c r="A2108" t="s">
        <v>2930</v>
      </c>
      <c r="B2108" t="s">
        <v>2862</v>
      </c>
      <c r="C2108" s="3">
        <v>46156.466666666667</v>
      </c>
      <c r="D2108" t="s">
        <v>2897</v>
      </c>
      <c r="E2108">
        <v>2</v>
      </c>
      <c r="F2108" s="4">
        <v>1.8</v>
      </c>
      <c r="G2108" s="4">
        <v>1.6</v>
      </c>
      <c r="H2108" s="4">
        <v>19.8</v>
      </c>
      <c r="I2108" s="4">
        <v>76.8</v>
      </c>
      <c r="J2108" s="4">
        <v>71.900000000000006</v>
      </c>
      <c r="K2108" s="4">
        <v>29.5</v>
      </c>
      <c r="L2108" t="s">
        <v>85</v>
      </c>
      <c r="M2108" t="s">
        <v>85</v>
      </c>
      <c r="N2108" t="s">
        <v>85</v>
      </c>
      <c r="O2108" s="4" t="str">
        <f t="shared" si="192"/>
        <v>Not measured</v>
      </c>
      <c r="P2108" s="5" t="str">
        <f t="shared" si="193"/>
        <v>Not measured</v>
      </c>
      <c r="Q2108" t="str">
        <f t="shared" si="194"/>
        <v>Not measured</v>
      </c>
      <c r="R2108" t="str">
        <f t="shared" si="195"/>
        <v>Not measured</v>
      </c>
      <c r="S2108" s="4" t="str">
        <f t="shared" si="196"/>
        <v>Not measured</v>
      </c>
      <c r="T2108" t="s">
        <v>86</v>
      </c>
      <c r="U2108" s="8" t="s">
        <v>2931</v>
      </c>
      <c r="V2108" t="str">
        <f t="shared" si="197"/>
        <v>Tier 2</v>
      </c>
    </row>
    <row r="2109" spans="1:22">
      <c r="A2109" t="s">
        <v>2932</v>
      </c>
      <c r="B2109" t="s">
        <v>2862</v>
      </c>
      <c r="C2109" s="3">
        <v>46156.46875</v>
      </c>
      <c r="D2109" t="s">
        <v>2899</v>
      </c>
      <c r="E2109">
        <v>2</v>
      </c>
      <c r="F2109" s="4">
        <v>0.5</v>
      </c>
      <c r="G2109" s="4">
        <v>0.8</v>
      </c>
      <c r="H2109" s="4">
        <v>21</v>
      </c>
      <c r="I2109" s="4">
        <v>77.7</v>
      </c>
      <c r="J2109" s="4">
        <v>72.599999999999994</v>
      </c>
      <c r="K2109" s="4">
        <v>29.48</v>
      </c>
      <c r="L2109" t="s">
        <v>85</v>
      </c>
      <c r="M2109" t="s">
        <v>85</v>
      </c>
      <c r="N2109" t="s">
        <v>85</v>
      </c>
      <c r="O2109" s="4" t="str">
        <f t="shared" si="192"/>
        <v>Not measured</v>
      </c>
      <c r="P2109" s="5" t="str">
        <f t="shared" si="193"/>
        <v>Not measured</v>
      </c>
      <c r="Q2109" t="str">
        <f t="shared" si="194"/>
        <v>Not measured</v>
      </c>
      <c r="R2109" t="str">
        <f t="shared" si="195"/>
        <v>Not measured</v>
      </c>
      <c r="S2109" s="4" t="str">
        <f t="shared" si="196"/>
        <v>Not measured</v>
      </c>
      <c r="T2109" t="s">
        <v>86</v>
      </c>
      <c r="U2109" s="8" t="s">
        <v>2527</v>
      </c>
      <c r="V2109" t="str">
        <f t="shared" si="197"/>
        <v>Tier 1</v>
      </c>
    </row>
    <row r="2110" spans="1:22">
      <c r="A2110" t="s">
        <v>2933</v>
      </c>
      <c r="B2110" t="s">
        <v>2862</v>
      </c>
      <c r="C2110" s="3">
        <v>46156.47152777778</v>
      </c>
      <c r="D2110" t="s">
        <v>2902</v>
      </c>
      <c r="E2110">
        <v>2</v>
      </c>
      <c r="F2110" s="4">
        <v>3</v>
      </c>
      <c r="G2110" s="4">
        <v>2.5</v>
      </c>
      <c r="H2110" s="4">
        <v>18.7</v>
      </c>
      <c r="I2110" s="4">
        <v>75.8</v>
      </c>
      <c r="J2110" s="4">
        <v>72.599999999999994</v>
      </c>
      <c r="K2110" s="4">
        <v>29.47</v>
      </c>
      <c r="L2110" t="s">
        <v>85</v>
      </c>
      <c r="M2110" t="s">
        <v>85</v>
      </c>
      <c r="N2110" t="s">
        <v>85</v>
      </c>
      <c r="O2110" s="4" t="str">
        <f t="shared" si="192"/>
        <v>Not measured</v>
      </c>
      <c r="P2110" s="5" t="str">
        <f t="shared" si="193"/>
        <v>Not measured</v>
      </c>
      <c r="Q2110" t="str">
        <f t="shared" si="194"/>
        <v>Not measured</v>
      </c>
      <c r="R2110" t="str">
        <f t="shared" si="195"/>
        <v>Not measured</v>
      </c>
      <c r="S2110" s="4" t="str">
        <f t="shared" si="196"/>
        <v>Not measured</v>
      </c>
      <c r="T2110" t="s">
        <v>86</v>
      </c>
      <c r="U2110" s="8" t="s">
        <v>2515</v>
      </c>
      <c r="V2110" t="str">
        <f t="shared" si="197"/>
        <v>Tier 3</v>
      </c>
    </row>
    <row r="2111" spans="1:22">
      <c r="A2111" t="s">
        <v>2934</v>
      </c>
      <c r="B2111" t="s">
        <v>2862</v>
      </c>
      <c r="C2111" s="3">
        <v>46156.473611111112</v>
      </c>
      <c r="D2111" t="s">
        <v>2905</v>
      </c>
      <c r="E2111">
        <v>2</v>
      </c>
      <c r="F2111" s="4">
        <v>0</v>
      </c>
      <c r="G2111" s="4">
        <v>0.1</v>
      </c>
      <c r="H2111" s="4">
        <v>21.8</v>
      </c>
      <c r="I2111" s="4">
        <v>78.099999999999994</v>
      </c>
      <c r="J2111" s="4">
        <v>72.599999999999994</v>
      </c>
      <c r="K2111" s="4">
        <v>29.49</v>
      </c>
      <c r="L2111" t="s">
        <v>85</v>
      </c>
      <c r="M2111" t="s">
        <v>85</v>
      </c>
      <c r="N2111" t="s">
        <v>85</v>
      </c>
      <c r="O2111" s="4" t="str">
        <f t="shared" si="192"/>
        <v>Not measured</v>
      </c>
      <c r="P2111" s="5" t="str">
        <f t="shared" si="193"/>
        <v>Not measured</v>
      </c>
      <c r="Q2111" t="str">
        <f t="shared" si="194"/>
        <v>Not measured</v>
      </c>
      <c r="R2111" t="str">
        <f t="shared" si="195"/>
        <v>Not measured</v>
      </c>
      <c r="S2111" s="4" t="str">
        <f t="shared" si="196"/>
        <v>Not measured</v>
      </c>
      <c r="T2111" t="s">
        <v>86</v>
      </c>
      <c r="U2111" s="8" t="s">
        <v>2529</v>
      </c>
      <c r="V2111" t="str">
        <f t="shared" si="197"/>
        <v>Tier 1</v>
      </c>
    </row>
    <row r="2112" spans="1:22">
      <c r="A2112" t="s">
        <v>2935</v>
      </c>
      <c r="B2112" t="s">
        <v>2862</v>
      </c>
      <c r="C2112" s="3">
        <v>46156.474999999999</v>
      </c>
      <c r="D2112" t="s">
        <v>2908</v>
      </c>
      <c r="E2112">
        <v>2</v>
      </c>
      <c r="F2112" s="4">
        <v>2.7</v>
      </c>
      <c r="G2112" s="4">
        <v>2.1</v>
      </c>
      <c r="H2112" s="4">
        <v>19.2</v>
      </c>
      <c r="I2112" s="4">
        <v>76</v>
      </c>
      <c r="J2112" s="4">
        <v>72.599999999999994</v>
      </c>
      <c r="K2112" s="4">
        <v>29.51</v>
      </c>
      <c r="L2112" t="s">
        <v>85</v>
      </c>
      <c r="M2112" t="s">
        <v>85</v>
      </c>
      <c r="N2112" t="s">
        <v>85</v>
      </c>
      <c r="O2112" s="4" t="str">
        <f t="shared" si="192"/>
        <v>Not measured</v>
      </c>
      <c r="P2112" s="5" t="str">
        <f t="shared" si="193"/>
        <v>Not measured</v>
      </c>
      <c r="Q2112" t="str">
        <f t="shared" si="194"/>
        <v>Not measured</v>
      </c>
      <c r="R2112" t="str">
        <f t="shared" si="195"/>
        <v>Not measured</v>
      </c>
      <c r="S2112" s="4" t="str">
        <f t="shared" si="196"/>
        <v>Not measured</v>
      </c>
      <c r="T2112" t="s">
        <v>86</v>
      </c>
      <c r="U2112" s="8" t="s">
        <v>2919</v>
      </c>
      <c r="V2112" t="str">
        <f t="shared" si="197"/>
        <v>Tier 3</v>
      </c>
    </row>
    <row r="2113" spans="1:22">
      <c r="A2113" t="s">
        <v>2936</v>
      </c>
      <c r="B2113" t="s">
        <v>2862</v>
      </c>
      <c r="C2113" s="3">
        <v>46156.476388888892</v>
      </c>
      <c r="D2113" t="s">
        <v>2910</v>
      </c>
      <c r="E2113">
        <v>2</v>
      </c>
      <c r="F2113" s="4">
        <v>1.1000000000000001</v>
      </c>
      <c r="G2113" s="4">
        <v>1.2</v>
      </c>
      <c r="H2113" s="4">
        <v>20.5</v>
      </c>
      <c r="I2113" s="4">
        <v>77.2</v>
      </c>
      <c r="J2113" s="4">
        <v>72.599999999999994</v>
      </c>
      <c r="K2113" s="4">
        <v>29.53</v>
      </c>
      <c r="L2113" t="s">
        <v>85</v>
      </c>
      <c r="M2113" t="s">
        <v>85</v>
      </c>
      <c r="N2113" t="s">
        <v>85</v>
      </c>
      <c r="O2113" s="4" t="str">
        <f t="shared" si="192"/>
        <v>Not measured</v>
      </c>
      <c r="P2113" s="5" t="str">
        <f t="shared" si="193"/>
        <v>Not measured</v>
      </c>
      <c r="Q2113" t="str">
        <f t="shared" si="194"/>
        <v>Not measured</v>
      </c>
      <c r="R2113" t="str">
        <f t="shared" si="195"/>
        <v>Not measured</v>
      </c>
      <c r="S2113" s="4" t="str">
        <f t="shared" si="196"/>
        <v>Not measured</v>
      </c>
      <c r="T2113" t="s">
        <v>86</v>
      </c>
      <c r="U2113" s="8" t="s">
        <v>1029</v>
      </c>
      <c r="V2113" t="str">
        <f t="shared" si="197"/>
        <v>Tier 1</v>
      </c>
    </row>
    <row r="2114" spans="1:22">
      <c r="A2114" t="s">
        <v>2937</v>
      </c>
      <c r="B2114" t="s">
        <v>2862</v>
      </c>
      <c r="C2114" s="3">
        <v>46156.479166666657</v>
      </c>
      <c r="D2114" t="s">
        <v>2912</v>
      </c>
      <c r="E2114">
        <v>2</v>
      </c>
      <c r="F2114" s="4">
        <v>0</v>
      </c>
      <c r="G2114" s="4">
        <v>0.2</v>
      </c>
      <c r="H2114" s="4">
        <v>21.7</v>
      </c>
      <c r="I2114" s="4">
        <v>78.099999999999994</v>
      </c>
      <c r="J2114" s="4">
        <v>72.599999999999994</v>
      </c>
      <c r="K2114" s="4">
        <v>29.55</v>
      </c>
      <c r="L2114" t="s">
        <v>85</v>
      </c>
      <c r="M2114" t="s">
        <v>85</v>
      </c>
      <c r="N2114" t="s">
        <v>85</v>
      </c>
      <c r="O2114" s="4" t="str">
        <f t="shared" ref="O2114:O2156" si="198">IF(NOT(ISNUMBER(M2114)),"Not measured",IF(ABS(M2114)=0,0,IF(OR(ABS(M2114)&lt;0.01,ABS(M2114)&gt;24),"Not calculated",ROUND(3.8*SQRT(ABS(M2114)),2))))</f>
        <v>Not measured</v>
      </c>
      <c r="P2114" s="5" t="str">
        <f t="shared" ref="P2114:P2156" si="199">IF(AND(ISNUMBER(O2114),ISNUMBER(F2114)),ROUND(O2114*F2114/100,3),IF(O2114="Not calculated","Not calculated","Not measured"))</f>
        <v>Not measured</v>
      </c>
      <c r="Q2114" t="str">
        <f t="shared" ref="Q2114:Q2156" si="200">IF(NOT(ISNUMBER(M2114)),"Not measured",IF(M2114&gt;0,"Positive ΔP",IF(M2114&lt;0,"Negative ΔP","Zero ΔP")))</f>
        <v>Not measured</v>
      </c>
      <c r="R2114" t="str">
        <f t="shared" ref="R2114:R2156" si="201">IF(NOT(ISNUMBER(M2114)),"Not measured",IF(ABS(M2114)=0,"Zero / below detection",IF(ABS(M2114)&lt;0.01,"Below table minimum",IF(ABS(M2114)&gt;24,"Above table maximum",IF(3.8*SQRT(ABS(M2114))&gt;10,"Above recommended range","Within Model #180 range")))))</f>
        <v>Not measured</v>
      </c>
      <c r="S2114" s="4" t="str">
        <f t="shared" ref="S2114:S2156" si="202">IF(AND(ISNUMBER(N2114),ISNUMBER(O2114)),ROUND(N2114-O2114,2),IF(O2114="Not calculated","Not calculated","Not measured"))</f>
        <v>Not measured</v>
      </c>
      <c r="T2114" t="s">
        <v>86</v>
      </c>
      <c r="U2114" s="8" t="s">
        <v>1034</v>
      </c>
      <c r="V2114" t="str">
        <f t="shared" ref="V2114:V2156" si="203">IF(NOT(ISNUMBER(F2114)),"Not Classified",IF(F2114&lt;=1.25,"Tier 1",IF(F2114&lt;2.5,"Tier 2","Tier 3")))</f>
        <v>Tier 1</v>
      </c>
    </row>
    <row r="2115" spans="1:22">
      <c r="A2115" t="s">
        <v>2938</v>
      </c>
      <c r="B2115" t="s">
        <v>2862</v>
      </c>
      <c r="C2115" s="3">
        <v>46186.458333333343</v>
      </c>
      <c r="D2115" t="s">
        <v>2863</v>
      </c>
      <c r="E2115">
        <v>3</v>
      </c>
      <c r="F2115" s="4">
        <v>0</v>
      </c>
      <c r="G2115" s="4">
        <v>0.1</v>
      </c>
      <c r="H2115" s="4">
        <v>21.9</v>
      </c>
      <c r="I2115" s="4">
        <v>78</v>
      </c>
      <c r="J2115" s="4">
        <v>78.3</v>
      </c>
      <c r="K2115" s="4">
        <v>29.48</v>
      </c>
      <c r="L2115" t="s">
        <v>85</v>
      </c>
      <c r="M2115" t="s">
        <v>85</v>
      </c>
      <c r="N2115" t="s">
        <v>85</v>
      </c>
      <c r="O2115" s="4" t="str">
        <f t="shared" si="198"/>
        <v>Not measured</v>
      </c>
      <c r="P2115" s="5" t="str">
        <f t="shared" si="199"/>
        <v>Not measured</v>
      </c>
      <c r="Q2115" t="str">
        <f t="shared" si="200"/>
        <v>Not measured</v>
      </c>
      <c r="R2115" t="str">
        <f t="shared" si="201"/>
        <v>Not measured</v>
      </c>
      <c r="S2115" s="4" t="str">
        <f t="shared" si="202"/>
        <v>Not measured</v>
      </c>
      <c r="T2115" t="s">
        <v>86</v>
      </c>
      <c r="U2115" s="8" t="s">
        <v>2527</v>
      </c>
      <c r="V2115" t="str">
        <f t="shared" si="203"/>
        <v>Tier 1</v>
      </c>
    </row>
    <row r="2116" spans="1:22">
      <c r="A2116" t="s">
        <v>2939</v>
      </c>
      <c r="B2116" t="s">
        <v>2862</v>
      </c>
      <c r="C2116" s="3">
        <v>46186.461805555547</v>
      </c>
      <c r="D2116" t="s">
        <v>2866</v>
      </c>
      <c r="E2116">
        <v>3</v>
      </c>
      <c r="F2116" s="4">
        <v>2.5</v>
      </c>
      <c r="G2116" s="4">
        <v>1.8</v>
      </c>
      <c r="H2116" s="4">
        <v>19.7</v>
      </c>
      <c r="I2116" s="4">
        <v>76</v>
      </c>
      <c r="J2116" s="4">
        <v>79.5</v>
      </c>
      <c r="K2116" s="4">
        <v>29.49</v>
      </c>
      <c r="L2116" t="s">
        <v>85</v>
      </c>
      <c r="M2116" t="s">
        <v>85</v>
      </c>
      <c r="N2116" t="s">
        <v>85</v>
      </c>
      <c r="O2116" s="4" t="str">
        <f t="shared" si="198"/>
        <v>Not measured</v>
      </c>
      <c r="P2116" s="5" t="str">
        <f t="shared" si="199"/>
        <v>Not measured</v>
      </c>
      <c r="Q2116" t="str">
        <f t="shared" si="200"/>
        <v>Not measured</v>
      </c>
      <c r="R2116" t="str">
        <f t="shared" si="201"/>
        <v>Not measured</v>
      </c>
      <c r="S2116" s="4" t="str">
        <f t="shared" si="202"/>
        <v>Not measured</v>
      </c>
      <c r="T2116" t="s">
        <v>86</v>
      </c>
      <c r="U2116" s="8" t="s">
        <v>2529</v>
      </c>
      <c r="V2116" t="str">
        <f t="shared" si="203"/>
        <v>Tier 3</v>
      </c>
    </row>
    <row r="2117" spans="1:22">
      <c r="A2117" t="s">
        <v>2940</v>
      </c>
      <c r="B2117" t="s">
        <v>2862</v>
      </c>
      <c r="C2117" s="3">
        <v>46186.464583333327</v>
      </c>
      <c r="D2117" t="s">
        <v>2868</v>
      </c>
      <c r="E2117">
        <v>3</v>
      </c>
      <c r="F2117" s="4">
        <v>0.1</v>
      </c>
      <c r="G2117" s="4">
        <v>0.5</v>
      </c>
      <c r="H2117" s="4">
        <v>21.4</v>
      </c>
      <c r="I2117" s="4">
        <v>78</v>
      </c>
      <c r="J2117" s="4">
        <v>77.900000000000006</v>
      </c>
      <c r="K2117" s="4">
        <v>29.5</v>
      </c>
      <c r="L2117" t="s">
        <v>85</v>
      </c>
      <c r="M2117" t="s">
        <v>85</v>
      </c>
      <c r="N2117" t="s">
        <v>85</v>
      </c>
      <c r="O2117" s="4" t="str">
        <f t="shared" si="198"/>
        <v>Not measured</v>
      </c>
      <c r="P2117" s="5" t="str">
        <f t="shared" si="199"/>
        <v>Not measured</v>
      </c>
      <c r="Q2117" t="str">
        <f t="shared" si="200"/>
        <v>Not measured</v>
      </c>
      <c r="R2117" t="str">
        <f t="shared" si="201"/>
        <v>Not measured</v>
      </c>
      <c r="S2117" s="4" t="str">
        <f t="shared" si="202"/>
        <v>Not measured</v>
      </c>
      <c r="T2117" t="s">
        <v>86</v>
      </c>
      <c r="U2117" s="8" t="s">
        <v>2931</v>
      </c>
      <c r="V2117" t="str">
        <f t="shared" si="203"/>
        <v>Tier 1</v>
      </c>
    </row>
    <row r="2118" spans="1:22">
      <c r="A2118" t="s">
        <v>2941</v>
      </c>
      <c r="B2118" t="s">
        <v>2862</v>
      </c>
      <c r="C2118" s="3">
        <v>46186.46875</v>
      </c>
      <c r="D2118" t="s">
        <v>2870</v>
      </c>
      <c r="E2118">
        <v>3</v>
      </c>
      <c r="F2118" s="4">
        <v>2.7</v>
      </c>
      <c r="G2118" s="4">
        <v>1.9</v>
      </c>
      <c r="H2118" s="4">
        <v>19.5</v>
      </c>
      <c r="I2118" s="4">
        <v>75.900000000000006</v>
      </c>
      <c r="J2118" s="4">
        <v>80.2</v>
      </c>
      <c r="K2118" s="4">
        <v>29.51</v>
      </c>
      <c r="L2118" t="s">
        <v>85</v>
      </c>
      <c r="M2118" t="s">
        <v>85</v>
      </c>
      <c r="N2118" t="s">
        <v>85</v>
      </c>
      <c r="O2118" s="4" t="str">
        <f t="shared" si="198"/>
        <v>Not measured</v>
      </c>
      <c r="P2118" s="5" t="str">
        <f t="shared" si="199"/>
        <v>Not measured</v>
      </c>
      <c r="Q2118" t="str">
        <f t="shared" si="200"/>
        <v>Not measured</v>
      </c>
      <c r="R2118" t="str">
        <f t="shared" si="201"/>
        <v>Not measured</v>
      </c>
      <c r="S2118" s="4" t="str">
        <f t="shared" si="202"/>
        <v>Not measured</v>
      </c>
      <c r="T2118" t="s">
        <v>86</v>
      </c>
      <c r="U2118" s="8" t="s">
        <v>2919</v>
      </c>
      <c r="V2118" t="str">
        <f t="shared" si="203"/>
        <v>Tier 3</v>
      </c>
    </row>
    <row r="2119" spans="1:22">
      <c r="A2119" t="s">
        <v>2942</v>
      </c>
      <c r="B2119" t="s">
        <v>2862</v>
      </c>
      <c r="C2119" s="3">
        <v>46186.472222222219</v>
      </c>
      <c r="D2119" t="s">
        <v>2872</v>
      </c>
      <c r="E2119">
        <v>3</v>
      </c>
      <c r="F2119" s="4">
        <v>0</v>
      </c>
      <c r="G2119" s="4">
        <v>0.3</v>
      </c>
      <c r="H2119" s="4">
        <v>21.8</v>
      </c>
      <c r="I2119" s="4">
        <v>77.900000000000006</v>
      </c>
      <c r="J2119" s="4">
        <v>78.8</v>
      </c>
      <c r="K2119" s="4">
        <v>29.52</v>
      </c>
      <c r="L2119" t="s">
        <v>85</v>
      </c>
      <c r="M2119" t="s">
        <v>85</v>
      </c>
      <c r="N2119" t="s">
        <v>85</v>
      </c>
      <c r="O2119" s="4" t="str">
        <f t="shared" si="198"/>
        <v>Not measured</v>
      </c>
      <c r="P2119" s="5" t="str">
        <f t="shared" si="199"/>
        <v>Not measured</v>
      </c>
      <c r="Q2119" t="str">
        <f t="shared" si="200"/>
        <v>Not measured</v>
      </c>
      <c r="R2119" t="str">
        <f t="shared" si="201"/>
        <v>Not measured</v>
      </c>
      <c r="S2119" s="4" t="str">
        <f t="shared" si="202"/>
        <v>Not measured</v>
      </c>
      <c r="T2119" t="s">
        <v>86</v>
      </c>
      <c r="U2119" s="8" t="s">
        <v>2929</v>
      </c>
      <c r="V2119" t="str">
        <f t="shared" si="203"/>
        <v>Tier 1</v>
      </c>
    </row>
    <row r="2120" spans="1:22">
      <c r="A2120" t="s">
        <v>2943</v>
      </c>
      <c r="B2120" t="s">
        <v>2862</v>
      </c>
      <c r="C2120" s="3">
        <v>46186.474999999999</v>
      </c>
      <c r="D2120" t="s">
        <v>2875</v>
      </c>
      <c r="E2120">
        <v>3</v>
      </c>
      <c r="F2120" s="4">
        <v>1.2</v>
      </c>
      <c r="G2120" s="4">
        <v>1.3</v>
      </c>
      <c r="H2120" s="4">
        <v>20.3</v>
      </c>
      <c r="I2120" s="4">
        <v>77.2</v>
      </c>
      <c r="J2120" s="4">
        <v>79.099999999999994</v>
      </c>
      <c r="K2120" s="4">
        <v>29.53</v>
      </c>
      <c r="L2120" t="s">
        <v>85</v>
      </c>
      <c r="M2120" t="s">
        <v>85</v>
      </c>
      <c r="N2120" t="s">
        <v>85</v>
      </c>
      <c r="O2120" s="4" t="str">
        <f t="shared" si="198"/>
        <v>Not measured</v>
      </c>
      <c r="P2120" s="5" t="str">
        <f t="shared" si="199"/>
        <v>Not measured</v>
      </c>
      <c r="Q2120" t="str">
        <f t="shared" si="200"/>
        <v>Not measured</v>
      </c>
      <c r="R2120" t="str">
        <f t="shared" si="201"/>
        <v>Not measured</v>
      </c>
      <c r="S2120" s="4" t="str">
        <f t="shared" si="202"/>
        <v>Not measured</v>
      </c>
      <c r="T2120" t="s">
        <v>86</v>
      </c>
      <c r="U2120" s="8" t="s">
        <v>1029</v>
      </c>
      <c r="V2120" t="str">
        <f t="shared" si="203"/>
        <v>Tier 1</v>
      </c>
    </row>
    <row r="2121" spans="1:22">
      <c r="A2121" t="s">
        <v>2944</v>
      </c>
      <c r="B2121" t="s">
        <v>2862</v>
      </c>
      <c r="C2121" s="3">
        <v>46186.479166666657</v>
      </c>
      <c r="D2121" t="s">
        <v>2877</v>
      </c>
      <c r="E2121">
        <v>3</v>
      </c>
      <c r="F2121" s="4">
        <v>3</v>
      </c>
      <c r="G2121" s="4">
        <v>2.2000000000000002</v>
      </c>
      <c r="H2121" s="4">
        <v>19</v>
      </c>
      <c r="I2121" s="4">
        <v>75.8</v>
      </c>
      <c r="J2121" s="4">
        <v>80.5</v>
      </c>
      <c r="K2121" s="4">
        <v>29.54</v>
      </c>
      <c r="L2121" t="s">
        <v>85</v>
      </c>
      <c r="M2121" t="s">
        <v>85</v>
      </c>
      <c r="N2121" t="s">
        <v>85</v>
      </c>
      <c r="O2121" s="4" t="str">
        <f t="shared" si="198"/>
        <v>Not measured</v>
      </c>
      <c r="P2121" s="5" t="str">
        <f t="shared" si="199"/>
        <v>Not measured</v>
      </c>
      <c r="Q2121" t="str">
        <f t="shared" si="200"/>
        <v>Not measured</v>
      </c>
      <c r="R2121" t="str">
        <f t="shared" si="201"/>
        <v>Not measured</v>
      </c>
      <c r="S2121" s="4" t="str">
        <f t="shared" si="202"/>
        <v>Not measured</v>
      </c>
      <c r="T2121" t="s">
        <v>86</v>
      </c>
      <c r="U2121" s="8" t="s">
        <v>1027</v>
      </c>
      <c r="V2121" t="str">
        <f t="shared" si="203"/>
        <v>Tier 3</v>
      </c>
    </row>
    <row r="2122" spans="1:22">
      <c r="A2122" t="s">
        <v>2945</v>
      </c>
      <c r="B2122" t="s">
        <v>2862</v>
      </c>
      <c r="C2122" s="3">
        <v>46186.482638888891</v>
      </c>
      <c r="D2122" t="s">
        <v>2879</v>
      </c>
      <c r="E2122">
        <v>3</v>
      </c>
      <c r="F2122" s="4">
        <v>0</v>
      </c>
      <c r="G2122" s="4">
        <v>0.1</v>
      </c>
      <c r="H2122" s="4">
        <v>21.7</v>
      </c>
      <c r="I2122" s="4">
        <v>78.2</v>
      </c>
      <c r="J2122" s="4">
        <v>77.7</v>
      </c>
      <c r="K2122" s="4">
        <v>29.55</v>
      </c>
      <c r="L2122" t="s">
        <v>85</v>
      </c>
      <c r="M2122" t="s">
        <v>85</v>
      </c>
      <c r="N2122" t="s">
        <v>85</v>
      </c>
      <c r="O2122" s="4" t="str">
        <f t="shared" si="198"/>
        <v>Not measured</v>
      </c>
      <c r="P2122" s="5" t="str">
        <f t="shared" si="199"/>
        <v>Not measured</v>
      </c>
      <c r="Q2122" t="str">
        <f t="shared" si="200"/>
        <v>Not measured</v>
      </c>
      <c r="R2122" t="str">
        <f t="shared" si="201"/>
        <v>Not measured</v>
      </c>
      <c r="S2122" s="4" t="str">
        <f t="shared" si="202"/>
        <v>Not measured</v>
      </c>
      <c r="T2122" t="s">
        <v>86</v>
      </c>
      <c r="U2122" s="8" t="s">
        <v>1034</v>
      </c>
      <c r="V2122" t="str">
        <f t="shared" si="203"/>
        <v>Tier 1</v>
      </c>
    </row>
    <row r="2123" spans="1:22">
      <c r="A2123" t="s">
        <v>2946</v>
      </c>
      <c r="B2123" t="s">
        <v>2862</v>
      </c>
      <c r="C2123" s="3">
        <v>46186.48541666667</v>
      </c>
      <c r="D2123" t="s">
        <v>2882</v>
      </c>
      <c r="E2123">
        <v>3</v>
      </c>
      <c r="F2123" s="4">
        <v>2</v>
      </c>
      <c r="G2123" s="4">
        <v>1.5</v>
      </c>
      <c r="H2123" s="4">
        <v>20</v>
      </c>
      <c r="I2123" s="4">
        <v>76.5</v>
      </c>
      <c r="J2123" s="4">
        <v>79.8</v>
      </c>
      <c r="K2123" s="4">
        <v>29.56</v>
      </c>
      <c r="L2123" t="s">
        <v>85</v>
      </c>
      <c r="M2123" t="s">
        <v>85</v>
      </c>
      <c r="N2123" t="s">
        <v>85</v>
      </c>
      <c r="O2123" s="4" t="str">
        <f t="shared" si="198"/>
        <v>Not measured</v>
      </c>
      <c r="P2123" s="5" t="str">
        <f t="shared" si="199"/>
        <v>Not measured</v>
      </c>
      <c r="Q2123" t="str">
        <f t="shared" si="200"/>
        <v>Not measured</v>
      </c>
      <c r="R2123" t="str">
        <f t="shared" si="201"/>
        <v>Not measured</v>
      </c>
      <c r="S2123" s="4" t="str">
        <f t="shared" si="202"/>
        <v>Not measured</v>
      </c>
      <c r="T2123" t="s">
        <v>86</v>
      </c>
      <c r="U2123" s="8" t="s">
        <v>1025</v>
      </c>
      <c r="V2123" t="str">
        <f t="shared" si="203"/>
        <v>Tier 2</v>
      </c>
    </row>
    <row r="2124" spans="1:22">
      <c r="A2124" t="s">
        <v>2947</v>
      </c>
      <c r="B2124" t="s">
        <v>2862</v>
      </c>
      <c r="C2124" s="3">
        <v>46186.488888888889</v>
      </c>
      <c r="D2124" t="s">
        <v>2885</v>
      </c>
      <c r="E2124">
        <v>3</v>
      </c>
      <c r="F2124" s="4">
        <v>0.3</v>
      </c>
      <c r="G2124" s="4">
        <v>0.4</v>
      </c>
      <c r="H2124" s="4">
        <v>21.3</v>
      </c>
      <c r="I2124" s="4">
        <v>78</v>
      </c>
      <c r="J2124" s="4">
        <v>78.5</v>
      </c>
      <c r="K2124" s="4">
        <v>29.57</v>
      </c>
      <c r="L2124" t="s">
        <v>85</v>
      </c>
      <c r="M2124" t="s">
        <v>85</v>
      </c>
      <c r="N2124" t="s">
        <v>85</v>
      </c>
      <c r="O2124" s="4" t="str">
        <f t="shared" si="198"/>
        <v>Not measured</v>
      </c>
      <c r="P2124" s="5" t="str">
        <f t="shared" si="199"/>
        <v>Not measured</v>
      </c>
      <c r="Q2124" t="str">
        <f t="shared" si="200"/>
        <v>Not measured</v>
      </c>
      <c r="R2124" t="str">
        <f t="shared" si="201"/>
        <v>Not measured</v>
      </c>
      <c r="S2124" s="4" t="str">
        <f t="shared" si="202"/>
        <v>Not measured</v>
      </c>
      <c r="T2124" t="s">
        <v>86</v>
      </c>
      <c r="U2124" s="8" t="s">
        <v>1023</v>
      </c>
      <c r="V2124" t="str">
        <f t="shared" si="203"/>
        <v>Tier 1</v>
      </c>
    </row>
    <row r="2125" spans="1:22">
      <c r="A2125" t="s">
        <v>2948</v>
      </c>
      <c r="B2125" t="s">
        <v>2862</v>
      </c>
      <c r="C2125" s="3">
        <v>46186.493055555547</v>
      </c>
      <c r="D2125" t="s">
        <v>2888</v>
      </c>
      <c r="E2125">
        <v>3</v>
      </c>
      <c r="F2125" s="4">
        <v>2.8</v>
      </c>
      <c r="G2125" s="4">
        <v>2</v>
      </c>
      <c r="H2125" s="4">
        <v>19.3</v>
      </c>
      <c r="I2125" s="4">
        <v>75.900000000000006</v>
      </c>
      <c r="J2125" s="4">
        <v>80.099999999999994</v>
      </c>
      <c r="K2125" s="4">
        <v>29.58</v>
      </c>
      <c r="L2125" t="s">
        <v>85</v>
      </c>
      <c r="M2125" t="s">
        <v>85</v>
      </c>
      <c r="N2125" t="s">
        <v>85</v>
      </c>
      <c r="O2125" s="4" t="str">
        <f t="shared" si="198"/>
        <v>Not measured</v>
      </c>
      <c r="P2125" s="5" t="str">
        <f t="shared" si="199"/>
        <v>Not measured</v>
      </c>
      <c r="Q2125" t="str">
        <f t="shared" si="200"/>
        <v>Not measured</v>
      </c>
      <c r="R2125" t="str">
        <f t="shared" si="201"/>
        <v>Not measured</v>
      </c>
      <c r="S2125" s="4" t="str">
        <f t="shared" si="202"/>
        <v>Not measured</v>
      </c>
      <c r="T2125" t="s">
        <v>86</v>
      </c>
      <c r="U2125" s="8" t="s">
        <v>1007</v>
      </c>
      <c r="V2125" t="str">
        <f t="shared" si="203"/>
        <v>Tier 3</v>
      </c>
    </row>
    <row r="2126" spans="1:22">
      <c r="A2126" t="s">
        <v>2949</v>
      </c>
      <c r="B2126" t="s">
        <v>2862</v>
      </c>
      <c r="C2126" s="3">
        <v>46186.495833333327</v>
      </c>
      <c r="D2126" t="s">
        <v>2891</v>
      </c>
      <c r="E2126">
        <v>3</v>
      </c>
      <c r="F2126" s="4">
        <v>0.9</v>
      </c>
      <c r="G2126" s="4">
        <v>1.1000000000000001</v>
      </c>
      <c r="H2126" s="4">
        <v>20.5</v>
      </c>
      <c r="I2126" s="4">
        <v>77.5</v>
      </c>
      <c r="J2126" s="4">
        <v>79.3</v>
      </c>
      <c r="K2126" s="4">
        <v>29.59</v>
      </c>
      <c r="L2126" t="s">
        <v>85</v>
      </c>
      <c r="M2126" t="s">
        <v>85</v>
      </c>
      <c r="N2126" t="s">
        <v>85</v>
      </c>
      <c r="O2126" s="4" t="str">
        <f t="shared" si="198"/>
        <v>Not measured</v>
      </c>
      <c r="P2126" s="5" t="str">
        <f t="shared" si="199"/>
        <v>Not measured</v>
      </c>
      <c r="Q2126" t="str">
        <f t="shared" si="200"/>
        <v>Not measured</v>
      </c>
      <c r="R2126" t="str">
        <f t="shared" si="201"/>
        <v>Not measured</v>
      </c>
      <c r="S2126" s="4" t="str">
        <f t="shared" si="202"/>
        <v>Not measured</v>
      </c>
      <c r="T2126" t="s">
        <v>86</v>
      </c>
      <c r="U2126" s="8" t="s">
        <v>1005</v>
      </c>
      <c r="V2126" t="str">
        <f t="shared" si="203"/>
        <v>Tier 1</v>
      </c>
    </row>
    <row r="2127" spans="1:22">
      <c r="A2127" t="s">
        <v>2950</v>
      </c>
      <c r="B2127" t="s">
        <v>2862</v>
      </c>
      <c r="C2127" s="3">
        <v>46186.499305555553</v>
      </c>
      <c r="D2127" t="s">
        <v>2893</v>
      </c>
      <c r="E2127">
        <v>3</v>
      </c>
      <c r="F2127" s="4">
        <v>0</v>
      </c>
      <c r="G2127" s="4">
        <v>0.2</v>
      </c>
      <c r="H2127" s="4">
        <v>21.8</v>
      </c>
      <c r="I2127" s="4">
        <v>78</v>
      </c>
      <c r="J2127" s="4">
        <v>77.400000000000006</v>
      </c>
      <c r="K2127" s="4">
        <v>29.58</v>
      </c>
      <c r="L2127" t="s">
        <v>85</v>
      </c>
      <c r="M2127" t="s">
        <v>85</v>
      </c>
      <c r="N2127" t="s">
        <v>85</v>
      </c>
      <c r="O2127" s="4" t="str">
        <f t="shared" si="198"/>
        <v>Not measured</v>
      </c>
      <c r="P2127" s="5" t="str">
        <f t="shared" si="199"/>
        <v>Not measured</v>
      </c>
      <c r="Q2127" t="str">
        <f t="shared" si="200"/>
        <v>Not measured</v>
      </c>
      <c r="R2127" t="str">
        <f t="shared" si="201"/>
        <v>Not measured</v>
      </c>
      <c r="S2127" s="4" t="str">
        <f t="shared" si="202"/>
        <v>Not measured</v>
      </c>
      <c r="T2127" t="s">
        <v>86</v>
      </c>
      <c r="U2127" s="8" t="s">
        <v>1007</v>
      </c>
      <c r="V2127" t="str">
        <f t="shared" si="203"/>
        <v>Tier 1</v>
      </c>
    </row>
    <row r="2128" spans="1:22">
      <c r="A2128" t="s">
        <v>2951</v>
      </c>
      <c r="B2128" t="s">
        <v>2862</v>
      </c>
      <c r="C2128" s="3">
        <v>46186.503472222219</v>
      </c>
      <c r="D2128" t="s">
        <v>2895</v>
      </c>
      <c r="E2128">
        <v>3</v>
      </c>
      <c r="F2128" s="4">
        <v>3.1</v>
      </c>
      <c r="G2128" s="4">
        <v>2.2999999999999998</v>
      </c>
      <c r="H2128" s="4">
        <v>18.899999999999999</v>
      </c>
      <c r="I2128" s="4">
        <v>75.7</v>
      </c>
      <c r="J2128" s="4">
        <v>80.7</v>
      </c>
      <c r="K2128" s="4">
        <v>29.57</v>
      </c>
      <c r="L2128" t="s">
        <v>85</v>
      </c>
      <c r="M2128" t="s">
        <v>85</v>
      </c>
      <c r="N2128" t="s">
        <v>85</v>
      </c>
      <c r="O2128" s="4" t="str">
        <f t="shared" si="198"/>
        <v>Not measured</v>
      </c>
      <c r="P2128" s="5" t="str">
        <f t="shared" si="199"/>
        <v>Not measured</v>
      </c>
      <c r="Q2128" t="str">
        <f t="shared" si="200"/>
        <v>Not measured</v>
      </c>
      <c r="R2128" t="str">
        <f t="shared" si="201"/>
        <v>Not measured</v>
      </c>
      <c r="S2128" s="4" t="str">
        <f t="shared" si="202"/>
        <v>Not measured</v>
      </c>
      <c r="T2128" t="s">
        <v>86</v>
      </c>
      <c r="U2128" s="8" t="s">
        <v>1023</v>
      </c>
      <c r="V2128" t="str">
        <f t="shared" si="203"/>
        <v>Tier 3</v>
      </c>
    </row>
    <row r="2129" spans="1:22">
      <c r="A2129" t="s">
        <v>2952</v>
      </c>
      <c r="B2129" t="s">
        <v>2862</v>
      </c>
      <c r="C2129" s="3">
        <v>46186.506249999999</v>
      </c>
      <c r="D2129" t="s">
        <v>2897</v>
      </c>
      <c r="E2129">
        <v>3</v>
      </c>
      <c r="F2129" s="4">
        <v>1.5</v>
      </c>
      <c r="G2129" s="4">
        <v>1.4</v>
      </c>
      <c r="H2129" s="4">
        <v>20.100000000000001</v>
      </c>
      <c r="I2129" s="4">
        <v>77</v>
      </c>
      <c r="J2129" s="4">
        <v>78.900000000000006</v>
      </c>
      <c r="K2129" s="4">
        <v>29.56</v>
      </c>
      <c r="L2129" t="s">
        <v>85</v>
      </c>
      <c r="M2129" t="s">
        <v>85</v>
      </c>
      <c r="N2129" t="s">
        <v>85</v>
      </c>
      <c r="O2129" s="4" t="str">
        <f t="shared" si="198"/>
        <v>Not measured</v>
      </c>
      <c r="P2129" s="5" t="str">
        <f t="shared" si="199"/>
        <v>Not measured</v>
      </c>
      <c r="Q2129" t="str">
        <f t="shared" si="200"/>
        <v>Not measured</v>
      </c>
      <c r="R2129" t="str">
        <f t="shared" si="201"/>
        <v>Not measured</v>
      </c>
      <c r="S2129" s="4" t="str">
        <f t="shared" si="202"/>
        <v>Not measured</v>
      </c>
      <c r="T2129" t="s">
        <v>86</v>
      </c>
      <c r="U2129" s="8" t="s">
        <v>1025</v>
      </c>
      <c r="V2129" t="str">
        <f t="shared" si="203"/>
        <v>Tier 2</v>
      </c>
    </row>
    <row r="2130" spans="1:22">
      <c r="A2130" t="s">
        <v>2953</v>
      </c>
      <c r="B2130" t="s">
        <v>2862</v>
      </c>
      <c r="C2130" s="3">
        <v>46186.509722222218</v>
      </c>
      <c r="D2130" t="s">
        <v>2899</v>
      </c>
      <c r="E2130">
        <v>3</v>
      </c>
      <c r="F2130" s="4">
        <v>0.4</v>
      </c>
      <c r="G2130" s="4">
        <v>0.7</v>
      </c>
      <c r="H2130" s="4">
        <v>21.1</v>
      </c>
      <c r="I2130" s="4">
        <v>77.8</v>
      </c>
      <c r="J2130" s="4">
        <v>79.599999999999994</v>
      </c>
      <c r="K2130" s="4">
        <v>29.55</v>
      </c>
      <c r="L2130" t="s">
        <v>85</v>
      </c>
      <c r="M2130" t="s">
        <v>85</v>
      </c>
      <c r="N2130" t="s">
        <v>85</v>
      </c>
      <c r="O2130" s="4" t="str">
        <f t="shared" si="198"/>
        <v>Not measured</v>
      </c>
      <c r="P2130" s="5" t="str">
        <f t="shared" si="199"/>
        <v>Not measured</v>
      </c>
      <c r="Q2130" t="str">
        <f t="shared" si="200"/>
        <v>Not measured</v>
      </c>
      <c r="R2130" t="str">
        <f t="shared" si="201"/>
        <v>Not measured</v>
      </c>
      <c r="S2130" s="4" t="str">
        <f t="shared" si="202"/>
        <v>Not measured</v>
      </c>
      <c r="T2130" t="s">
        <v>86</v>
      </c>
      <c r="U2130" s="8" t="s">
        <v>1034</v>
      </c>
      <c r="V2130" t="str">
        <f t="shared" si="203"/>
        <v>Tier 1</v>
      </c>
    </row>
    <row r="2131" spans="1:22">
      <c r="A2131" t="s">
        <v>2954</v>
      </c>
      <c r="B2131" t="s">
        <v>2862</v>
      </c>
      <c r="C2131" s="3">
        <v>46187.458333333343</v>
      </c>
      <c r="D2131" t="s">
        <v>2902</v>
      </c>
      <c r="E2131">
        <v>3</v>
      </c>
      <c r="F2131" s="4">
        <v>2.9</v>
      </c>
      <c r="G2131" s="4">
        <v>2.1</v>
      </c>
      <c r="H2131" s="4">
        <v>19.2</v>
      </c>
      <c r="I2131" s="4">
        <v>75.8</v>
      </c>
      <c r="J2131" s="4">
        <v>79.599999999999994</v>
      </c>
      <c r="K2131" s="4">
        <v>29.54</v>
      </c>
      <c r="L2131" t="s">
        <v>85</v>
      </c>
      <c r="M2131" t="s">
        <v>85</v>
      </c>
      <c r="N2131" t="s">
        <v>85</v>
      </c>
      <c r="O2131" s="4" t="str">
        <f t="shared" si="198"/>
        <v>Not measured</v>
      </c>
      <c r="P2131" s="5" t="str">
        <f t="shared" si="199"/>
        <v>Not measured</v>
      </c>
      <c r="Q2131" t="str">
        <f t="shared" si="200"/>
        <v>Not measured</v>
      </c>
      <c r="R2131" t="str">
        <f t="shared" si="201"/>
        <v>Not measured</v>
      </c>
      <c r="S2131" s="4" t="str">
        <f t="shared" si="202"/>
        <v>Not measured</v>
      </c>
      <c r="T2131" t="s">
        <v>86</v>
      </c>
      <c r="U2131" s="8" t="s">
        <v>1027</v>
      </c>
      <c r="V2131" t="str">
        <f t="shared" si="203"/>
        <v>Tier 3</v>
      </c>
    </row>
    <row r="2132" spans="1:22">
      <c r="A2132" t="s">
        <v>2955</v>
      </c>
      <c r="B2132" t="s">
        <v>2862</v>
      </c>
      <c r="C2132" s="3">
        <v>46188.458333333343</v>
      </c>
      <c r="D2132" t="s">
        <v>2905</v>
      </c>
      <c r="E2132">
        <v>3</v>
      </c>
      <c r="F2132" s="4">
        <v>0</v>
      </c>
      <c r="G2132" s="4">
        <v>0.1</v>
      </c>
      <c r="H2132" s="4">
        <v>21.9</v>
      </c>
      <c r="I2132" s="4">
        <v>78</v>
      </c>
      <c r="J2132" s="4">
        <v>79.599999999999994</v>
      </c>
      <c r="K2132" s="4">
        <v>29.53</v>
      </c>
      <c r="L2132" t="s">
        <v>85</v>
      </c>
      <c r="M2132" t="s">
        <v>85</v>
      </c>
      <c r="N2132" t="s">
        <v>85</v>
      </c>
      <c r="O2132" s="4" t="str">
        <f t="shared" si="198"/>
        <v>Not measured</v>
      </c>
      <c r="P2132" s="5" t="str">
        <f t="shared" si="199"/>
        <v>Not measured</v>
      </c>
      <c r="Q2132" t="str">
        <f t="shared" si="200"/>
        <v>Not measured</v>
      </c>
      <c r="R2132" t="str">
        <f t="shared" si="201"/>
        <v>Not measured</v>
      </c>
      <c r="S2132" s="4" t="str">
        <f t="shared" si="202"/>
        <v>Not measured</v>
      </c>
      <c r="T2132" t="s">
        <v>86</v>
      </c>
      <c r="U2132" s="8" t="s">
        <v>1029</v>
      </c>
      <c r="V2132" t="str">
        <f t="shared" si="203"/>
        <v>Tier 1</v>
      </c>
    </row>
    <row r="2133" spans="1:22">
      <c r="A2133" t="s">
        <v>2956</v>
      </c>
      <c r="B2133" t="s">
        <v>2862</v>
      </c>
      <c r="C2133" s="3">
        <v>46189.458333333343</v>
      </c>
      <c r="D2133" t="s">
        <v>2908</v>
      </c>
      <c r="E2133">
        <v>3</v>
      </c>
      <c r="F2133" s="4">
        <v>2.2000000000000002</v>
      </c>
      <c r="G2133" s="4">
        <v>1.6</v>
      </c>
      <c r="H2133" s="4">
        <v>19.8</v>
      </c>
      <c r="I2133" s="4">
        <v>76.400000000000006</v>
      </c>
      <c r="J2133" s="4">
        <v>79.599999999999994</v>
      </c>
      <c r="K2133" s="4">
        <v>29.52</v>
      </c>
      <c r="L2133" t="s">
        <v>85</v>
      </c>
      <c r="M2133" t="s">
        <v>85</v>
      </c>
      <c r="N2133" t="s">
        <v>85</v>
      </c>
      <c r="O2133" s="4" t="str">
        <f t="shared" si="198"/>
        <v>Not measured</v>
      </c>
      <c r="P2133" s="5" t="str">
        <f t="shared" si="199"/>
        <v>Not measured</v>
      </c>
      <c r="Q2133" t="str">
        <f t="shared" si="200"/>
        <v>Not measured</v>
      </c>
      <c r="R2133" t="str">
        <f t="shared" si="201"/>
        <v>Not measured</v>
      </c>
      <c r="S2133" s="4" t="str">
        <f t="shared" si="202"/>
        <v>Not measured</v>
      </c>
      <c r="T2133" t="s">
        <v>86</v>
      </c>
      <c r="U2133" s="8" t="s">
        <v>2929</v>
      </c>
      <c r="V2133" t="str">
        <f t="shared" si="203"/>
        <v>Tier 2</v>
      </c>
    </row>
    <row r="2134" spans="1:22">
      <c r="A2134" t="s">
        <v>2957</v>
      </c>
      <c r="B2134" t="s">
        <v>2862</v>
      </c>
      <c r="C2134" s="3">
        <v>46190.458333333343</v>
      </c>
      <c r="D2134" t="s">
        <v>2910</v>
      </c>
      <c r="E2134">
        <v>3</v>
      </c>
      <c r="F2134" s="4">
        <v>1</v>
      </c>
      <c r="G2134" s="4">
        <v>1.2</v>
      </c>
      <c r="H2134" s="4">
        <v>20.399999999999999</v>
      </c>
      <c r="I2134" s="4">
        <v>77.400000000000006</v>
      </c>
      <c r="J2134" s="4">
        <v>79.599999999999994</v>
      </c>
      <c r="K2134" s="4">
        <v>29.51</v>
      </c>
      <c r="L2134" t="s">
        <v>85</v>
      </c>
      <c r="M2134" t="s">
        <v>85</v>
      </c>
      <c r="N2134" t="s">
        <v>85</v>
      </c>
      <c r="O2134" s="4" t="str">
        <f t="shared" si="198"/>
        <v>Not measured</v>
      </c>
      <c r="P2134" s="5" t="str">
        <f t="shared" si="199"/>
        <v>Not measured</v>
      </c>
      <c r="Q2134" t="str">
        <f t="shared" si="200"/>
        <v>Not measured</v>
      </c>
      <c r="R2134" t="str">
        <f t="shared" si="201"/>
        <v>Not measured</v>
      </c>
      <c r="S2134" s="4" t="str">
        <f t="shared" si="202"/>
        <v>Not measured</v>
      </c>
      <c r="T2134" t="s">
        <v>86</v>
      </c>
      <c r="U2134" s="8" t="s">
        <v>2919</v>
      </c>
      <c r="V2134" t="str">
        <f t="shared" si="203"/>
        <v>Tier 1</v>
      </c>
    </row>
    <row r="2135" spans="1:22">
      <c r="A2135" t="s">
        <v>2958</v>
      </c>
      <c r="B2135" t="s">
        <v>2862</v>
      </c>
      <c r="C2135" s="3">
        <v>46191.458333333343</v>
      </c>
      <c r="D2135" t="s">
        <v>2912</v>
      </c>
      <c r="E2135">
        <v>3</v>
      </c>
      <c r="F2135" s="4">
        <v>0</v>
      </c>
      <c r="G2135" s="4">
        <v>0.3</v>
      </c>
      <c r="H2135" s="4">
        <v>21.7</v>
      </c>
      <c r="I2135" s="4">
        <v>78</v>
      </c>
      <c r="J2135" s="4">
        <v>79.599999999999994</v>
      </c>
      <c r="K2135" s="4">
        <v>29.5</v>
      </c>
      <c r="L2135" t="s">
        <v>85</v>
      </c>
      <c r="M2135" t="s">
        <v>85</v>
      </c>
      <c r="N2135" t="s">
        <v>85</v>
      </c>
      <c r="O2135" s="4" t="str">
        <f t="shared" si="198"/>
        <v>Not measured</v>
      </c>
      <c r="P2135" s="5" t="str">
        <f t="shared" si="199"/>
        <v>Not measured</v>
      </c>
      <c r="Q2135" t="str">
        <f t="shared" si="200"/>
        <v>Not measured</v>
      </c>
      <c r="R2135" t="str">
        <f t="shared" si="201"/>
        <v>Not measured</v>
      </c>
      <c r="S2135" s="4" t="str">
        <f t="shared" si="202"/>
        <v>Not measured</v>
      </c>
      <c r="T2135" t="s">
        <v>86</v>
      </c>
      <c r="U2135" s="8" t="s">
        <v>2931</v>
      </c>
      <c r="V2135" t="str">
        <f t="shared" si="203"/>
        <v>Tier 1</v>
      </c>
    </row>
    <row r="2136" spans="1:22">
      <c r="A2136" t="s">
        <v>2959</v>
      </c>
      <c r="B2136" t="s">
        <v>2862</v>
      </c>
      <c r="C2136" s="3">
        <v>46228.486111111109</v>
      </c>
      <c r="D2136" t="s">
        <v>2863</v>
      </c>
      <c r="E2136">
        <v>4</v>
      </c>
      <c r="F2136" s="4">
        <v>0</v>
      </c>
      <c r="G2136" s="4">
        <v>0.1</v>
      </c>
      <c r="H2136" s="4">
        <v>21.8</v>
      </c>
      <c r="I2136" s="4">
        <v>78.099999999999994</v>
      </c>
      <c r="J2136" s="4">
        <v>78.3</v>
      </c>
      <c r="K2136" s="4">
        <v>29.82</v>
      </c>
      <c r="L2136" t="s">
        <v>85</v>
      </c>
      <c r="M2136" t="s">
        <v>85</v>
      </c>
      <c r="N2136" t="s">
        <v>85</v>
      </c>
      <c r="O2136" s="4" t="str">
        <f t="shared" si="198"/>
        <v>Not measured</v>
      </c>
      <c r="P2136" s="5" t="str">
        <f t="shared" si="199"/>
        <v>Not measured</v>
      </c>
      <c r="Q2136" t="str">
        <f t="shared" si="200"/>
        <v>Not measured</v>
      </c>
      <c r="R2136" t="str">
        <f t="shared" si="201"/>
        <v>Not measured</v>
      </c>
      <c r="S2136" s="4" t="str">
        <f t="shared" si="202"/>
        <v>Not measured</v>
      </c>
      <c r="T2136" t="s">
        <v>86</v>
      </c>
      <c r="U2136" s="8" t="s">
        <v>2960</v>
      </c>
      <c r="V2136" t="str">
        <f t="shared" si="203"/>
        <v>Tier 1</v>
      </c>
    </row>
    <row r="2137" spans="1:22">
      <c r="A2137" t="s">
        <v>2961</v>
      </c>
      <c r="B2137" t="s">
        <v>2862</v>
      </c>
      <c r="C2137" s="3">
        <v>46228.489583333343</v>
      </c>
      <c r="D2137" t="s">
        <v>2866</v>
      </c>
      <c r="E2137">
        <v>4</v>
      </c>
      <c r="F2137" s="4">
        <v>3.2</v>
      </c>
      <c r="G2137" s="4">
        <v>2.4</v>
      </c>
      <c r="H2137" s="4">
        <v>18.899999999999999</v>
      </c>
      <c r="I2137" s="4">
        <v>75.5</v>
      </c>
      <c r="J2137" s="4">
        <v>79.5</v>
      </c>
      <c r="K2137" s="4">
        <v>29.83</v>
      </c>
      <c r="L2137" t="s">
        <v>85</v>
      </c>
      <c r="M2137" t="s">
        <v>85</v>
      </c>
      <c r="N2137" t="s">
        <v>85</v>
      </c>
      <c r="O2137" s="4" t="str">
        <f t="shared" si="198"/>
        <v>Not measured</v>
      </c>
      <c r="P2137" s="5" t="str">
        <f t="shared" si="199"/>
        <v>Not measured</v>
      </c>
      <c r="Q2137" t="str">
        <f t="shared" si="200"/>
        <v>Not measured</v>
      </c>
      <c r="R2137" t="str">
        <f t="shared" si="201"/>
        <v>Not measured</v>
      </c>
      <c r="S2137" s="4" t="str">
        <f t="shared" si="202"/>
        <v>Not measured</v>
      </c>
      <c r="T2137" t="s">
        <v>86</v>
      </c>
      <c r="U2137" s="8" t="s">
        <v>2056</v>
      </c>
      <c r="V2137" t="str">
        <f t="shared" si="203"/>
        <v>Tier 3</v>
      </c>
    </row>
    <row r="2138" spans="1:22">
      <c r="A2138" t="s">
        <v>2962</v>
      </c>
      <c r="B2138" t="s">
        <v>2862</v>
      </c>
      <c r="C2138" s="3">
        <v>46228.492361111108</v>
      </c>
      <c r="D2138" t="s">
        <v>2868</v>
      </c>
      <c r="E2138">
        <v>4</v>
      </c>
      <c r="F2138" s="4">
        <v>0</v>
      </c>
      <c r="G2138" s="4">
        <v>0.2</v>
      </c>
      <c r="H2138" s="4">
        <v>21.7</v>
      </c>
      <c r="I2138" s="4">
        <v>78.099999999999994</v>
      </c>
      <c r="J2138" s="4">
        <v>77.900000000000006</v>
      </c>
      <c r="K2138" s="4">
        <v>29.84</v>
      </c>
      <c r="L2138" t="s">
        <v>85</v>
      </c>
      <c r="M2138" t="s">
        <v>85</v>
      </c>
      <c r="N2138" t="s">
        <v>85</v>
      </c>
      <c r="O2138" s="4" t="str">
        <f t="shared" si="198"/>
        <v>Not measured</v>
      </c>
      <c r="P2138" s="5" t="str">
        <f t="shared" si="199"/>
        <v>Not measured</v>
      </c>
      <c r="Q2138" t="str">
        <f t="shared" si="200"/>
        <v>Not measured</v>
      </c>
      <c r="R2138" t="str">
        <f t="shared" si="201"/>
        <v>Not measured</v>
      </c>
      <c r="S2138" s="4" t="str">
        <f t="shared" si="202"/>
        <v>Not measured</v>
      </c>
      <c r="T2138" t="s">
        <v>86</v>
      </c>
      <c r="U2138" s="8" t="s">
        <v>967</v>
      </c>
      <c r="V2138" t="str">
        <f t="shared" si="203"/>
        <v>Tier 1</v>
      </c>
    </row>
    <row r="2139" spans="1:22">
      <c r="A2139" t="s">
        <v>2963</v>
      </c>
      <c r="B2139" t="s">
        <v>2862</v>
      </c>
      <c r="C2139" s="3">
        <v>46228.496527777781</v>
      </c>
      <c r="D2139" t="s">
        <v>2870</v>
      </c>
      <c r="E2139">
        <v>4</v>
      </c>
      <c r="F2139" s="4">
        <v>3.4</v>
      </c>
      <c r="G2139" s="4">
        <v>2.8</v>
      </c>
      <c r="H2139" s="4">
        <v>18.2</v>
      </c>
      <c r="I2139" s="4">
        <v>75.599999999999994</v>
      </c>
      <c r="J2139" s="4">
        <v>80.2</v>
      </c>
      <c r="K2139" s="4">
        <v>29.85</v>
      </c>
      <c r="L2139" t="s">
        <v>85</v>
      </c>
      <c r="M2139" t="s">
        <v>85</v>
      </c>
      <c r="N2139" t="s">
        <v>85</v>
      </c>
      <c r="O2139" s="4" t="str">
        <f t="shared" si="198"/>
        <v>Not measured</v>
      </c>
      <c r="P2139" s="5" t="str">
        <f t="shared" si="199"/>
        <v>Not measured</v>
      </c>
      <c r="Q2139" t="str">
        <f t="shared" si="200"/>
        <v>Not measured</v>
      </c>
      <c r="R2139" t="str">
        <f t="shared" si="201"/>
        <v>Not measured</v>
      </c>
      <c r="S2139" s="4" t="str">
        <f t="shared" si="202"/>
        <v>Not measured</v>
      </c>
      <c r="T2139" t="s">
        <v>86</v>
      </c>
      <c r="U2139" s="8" t="s">
        <v>964</v>
      </c>
      <c r="V2139" t="str">
        <f t="shared" si="203"/>
        <v>Tier 3</v>
      </c>
    </row>
    <row r="2140" spans="1:22">
      <c r="A2140" t="s">
        <v>2964</v>
      </c>
      <c r="B2140" t="s">
        <v>2862</v>
      </c>
      <c r="C2140" s="3">
        <v>46228.5</v>
      </c>
      <c r="D2140" t="s">
        <v>2872</v>
      </c>
      <c r="E2140">
        <v>4</v>
      </c>
      <c r="F2140" s="4">
        <v>0</v>
      </c>
      <c r="G2140" s="4">
        <v>0.1</v>
      </c>
      <c r="H2140" s="4">
        <v>21.9</v>
      </c>
      <c r="I2140" s="4">
        <v>78</v>
      </c>
      <c r="J2140" s="4">
        <v>78.8</v>
      </c>
      <c r="K2140" s="4">
        <v>29.86</v>
      </c>
      <c r="L2140" t="s">
        <v>85</v>
      </c>
      <c r="M2140" t="s">
        <v>85</v>
      </c>
      <c r="N2140" t="s">
        <v>85</v>
      </c>
      <c r="O2140" s="4" t="str">
        <f t="shared" si="198"/>
        <v>Not measured</v>
      </c>
      <c r="P2140" s="5" t="str">
        <f t="shared" si="199"/>
        <v>Not measured</v>
      </c>
      <c r="Q2140" t="str">
        <f t="shared" si="200"/>
        <v>Not measured</v>
      </c>
      <c r="R2140" t="str">
        <f t="shared" si="201"/>
        <v>Not measured</v>
      </c>
      <c r="S2140" s="4" t="str">
        <f t="shared" si="202"/>
        <v>Not measured</v>
      </c>
      <c r="T2140" t="s">
        <v>86</v>
      </c>
      <c r="U2140" s="8" t="s">
        <v>962</v>
      </c>
      <c r="V2140" t="str">
        <f t="shared" si="203"/>
        <v>Tier 1</v>
      </c>
    </row>
    <row r="2141" spans="1:22">
      <c r="A2141" t="s">
        <v>2965</v>
      </c>
      <c r="B2141" t="s">
        <v>2862</v>
      </c>
      <c r="C2141" s="3">
        <v>46228.50277777778</v>
      </c>
      <c r="D2141" t="s">
        <v>2875</v>
      </c>
      <c r="E2141">
        <v>4</v>
      </c>
      <c r="F2141" s="4">
        <v>1.8</v>
      </c>
      <c r="G2141" s="4">
        <v>1.7</v>
      </c>
      <c r="H2141" s="4">
        <v>19.8</v>
      </c>
      <c r="I2141" s="4">
        <v>76.7</v>
      </c>
      <c r="J2141" s="4">
        <v>79.099999999999994</v>
      </c>
      <c r="K2141" s="4">
        <v>29.87</v>
      </c>
      <c r="L2141" t="s">
        <v>85</v>
      </c>
      <c r="M2141" t="s">
        <v>85</v>
      </c>
      <c r="N2141" t="s">
        <v>85</v>
      </c>
      <c r="O2141" s="4" t="str">
        <f t="shared" si="198"/>
        <v>Not measured</v>
      </c>
      <c r="P2141" s="5" t="str">
        <f t="shared" si="199"/>
        <v>Not measured</v>
      </c>
      <c r="Q2141" t="str">
        <f t="shared" si="200"/>
        <v>Not measured</v>
      </c>
      <c r="R2141" t="str">
        <f t="shared" si="201"/>
        <v>Not measured</v>
      </c>
      <c r="S2141" s="4" t="str">
        <f t="shared" si="202"/>
        <v>Not measured</v>
      </c>
      <c r="T2141" t="s">
        <v>86</v>
      </c>
      <c r="U2141" s="8" t="s">
        <v>960</v>
      </c>
      <c r="V2141" t="str">
        <f t="shared" si="203"/>
        <v>Tier 2</v>
      </c>
    </row>
    <row r="2142" spans="1:22">
      <c r="A2142" t="s">
        <v>2966</v>
      </c>
      <c r="B2142" t="s">
        <v>2862</v>
      </c>
      <c r="C2142" s="3">
        <v>46228.506944444453</v>
      </c>
      <c r="D2142" t="s">
        <v>2877</v>
      </c>
      <c r="E2142">
        <v>4</v>
      </c>
      <c r="F2142" s="4">
        <v>3.6</v>
      </c>
      <c r="G2142" s="4">
        <v>3</v>
      </c>
      <c r="H2142" s="4">
        <v>17.899999999999999</v>
      </c>
      <c r="I2142" s="4">
        <v>75.5</v>
      </c>
      <c r="J2142" s="4">
        <v>80.5</v>
      </c>
      <c r="K2142" s="4">
        <v>29.88</v>
      </c>
      <c r="L2142" t="s">
        <v>85</v>
      </c>
      <c r="M2142" t="s">
        <v>85</v>
      </c>
      <c r="N2142" t="s">
        <v>85</v>
      </c>
      <c r="O2142" s="4" t="str">
        <f t="shared" si="198"/>
        <v>Not measured</v>
      </c>
      <c r="P2142" s="5" t="str">
        <f t="shared" si="199"/>
        <v>Not measured</v>
      </c>
      <c r="Q2142" t="str">
        <f t="shared" si="200"/>
        <v>Not measured</v>
      </c>
      <c r="R2142" t="str">
        <f t="shared" si="201"/>
        <v>Not measured</v>
      </c>
      <c r="S2142" s="4" t="str">
        <f t="shared" si="202"/>
        <v>Not measured</v>
      </c>
      <c r="T2142" t="s">
        <v>86</v>
      </c>
      <c r="U2142" s="8" t="s">
        <v>973</v>
      </c>
      <c r="V2142" t="str">
        <f t="shared" si="203"/>
        <v>Tier 3</v>
      </c>
    </row>
    <row r="2143" spans="1:22">
      <c r="A2143" t="s">
        <v>2967</v>
      </c>
      <c r="B2143" t="s">
        <v>2862</v>
      </c>
      <c r="C2143" s="3">
        <v>46228.510416666657</v>
      </c>
      <c r="D2143" t="s">
        <v>2879</v>
      </c>
      <c r="E2143">
        <v>4</v>
      </c>
      <c r="F2143" s="4">
        <v>0</v>
      </c>
      <c r="G2143" s="4">
        <v>0.1</v>
      </c>
      <c r="H2143" s="4">
        <v>21.8</v>
      </c>
      <c r="I2143" s="4">
        <v>78.099999999999994</v>
      </c>
      <c r="J2143" s="4">
        <v>77.7</v>
      </c>
      <c r="K2143" s="4">
        <v>29.89</v>
      </c>
      <c r="L2143" t="s">
        <v>85</v>
      </c>
      <c r="M2143" t="s">
        <v>85</v>
      </c>
      <c r="N2143" t="s">
        <v>85</v>
      </c>
      <c r="O2143" s="4" t="str">
        <f t="shared" si="198"/>
        <v>Not measured</v>
      </c>
      <c r="P2143" s="5" t="str">
        <f t="shared" si="199"/>
        <v>Not measured</v>
      </c>
      <c r="Q2143" t="str">
        <f t="shared" si="200"/>
        <v>Not measured</v>
      </c>
      <c r="R2143" t="str">
        <f t="shared" si="201"/>
        <v>Not measured</v>
      </c>
      <c r="S2143" s="4" t="str">
        <f t="shared" si="202"/>
        <v>Not measured</v>
      </c>
      <c r="T2143" t="s">
        <v>86</v>
      </c>
      <c r="U2143" s="8" t="s">
        <v>940</v>
      </c>
      <c r="V2143" t="str">
        <f t="shared" si="203"/>
        <v>Tier 1</v>
      </c>
    </row>
    <row r="2144" spans="1:22">
      <c r="A2144" t="s">
        <v>2968</v>
      </c>
      <c r="B2144" t="s">
        <v>2862</v>
      </c>
      <c r="C2144" s="3">
        <v>46228.513194444437</v>
      </c>
      <c r="D2144" t="s">
        <v>2882</v>
      </c>
      <c r="E2144">
        <v>4</v>
      </c>
      <c r="F2144" s="4">
        <v>2.9</v>
      </c>
      <c r="G2144" s="4">
        <v>2.2000000000000002</v>
      </c>
      <c r="H2144" s="4">
        <v>19.2</v>
      </c>
      <c r="I2144" s="4">
        <v>75.7</v>
      </c>
      <c r="J2144" s="4">
        <v>79.8</v>
      </c>
      <c r="K2144" s="4">
        <v>29.9</v>
      </c>
      <c r="L2144" t="s">
        <v>85</v>
      </c>
      <c r="M2144" t="s">
        <v>85</v>
      </c>
      <c r="N2144" t="s">
        <v>85</v>
      </c>
      <c r="O2144" s="4" t="str">
        <f t="shared" si="198"/>
        <v>Not measured</v>
      </c>
      <c r="P2144" s="5" t="str">
        <f t="shared" si="199"/>
        <v>Not measured</v>
      </c>
      <c r="Q2144" t="str">
        <f t="shared" si="200"/>
        <v>Not measured</v>
      </c>
      <c r="R2144" t="str">
        <f t="shared" si="201"/>
        <v>Not measured</v>
      </c>
      <c r="S2144" s="4" t="str">
        <f t="shared" si="202"/>
        <v>Not measured</v>
      </c>
      <c r="T2144" t="s">
        <v>86</v>
      </c>
      <c r="U2144" s="8" t="s">
        <v>937</v>
      </c>
      <c r="V2144" t="str">
        <f t="shared" si="203"/>
        <v>Tier 3</v>
      </c>
    </row>
    <row r="2145" spans="1:22">
      <c r="A2145" t="s">
        <v>2969</v>
      </c>
      <c r="B2145" t="s">
        <v>2862</v>
      </c>
      <c r="C2145" s="3">
        <v>46228.51666666667</v>
      </c>
      <c r="D2145" t="s">
        <v>2885</v>
      </c>
      <c r="E2145">
        <v>4</v>
      </c>
      <c r="F2145" s="4">
        <v>0.3</v>
      </c>
      <c r="G2145" s="4">
        <v>0.4</v>
      </c>
      <c r="H2145" s="4">
        <v>21.3</v>
      </c>
      <c r="I2145" s="4">
        <v>78</v>
      </c>
      <c r="J2145" s="4">
        <v>78.5</v>
      </c>
      <c r="K2145" s="4">
        <v>29.91</v>
      </c>
      <c r="L2145" t="s">
        <v>85</v>
      </c>
      <c r="M2145" t="s">
        <v>85</v>
      </c>
      <c r="N2145" t="s">
        <v>85</v>
      </c>
      <c r="O2145" s="4" t="str">
        <f t="shared" si="198"/>
        <v>Not measured</v>
      </c>
      <c r="P2145" s="5" t="str">
        <f t="shared" si="199"/>
        <v>Not measured</v>
      </c>
      <c r="Q2145" t="str">
        <f t="shared" si="200"/>
        <v>Not measured</v>
      </c>
      <c r="R2145" t="str">
        <f t="shared" si="201"/>
        <v>Not measured</v>
      </c>
      <c r="S2145" s="4" t="str">
        <f t="shared" si="202"/>
        <v>Not measured</v>
      </c>
      <c r="T2145" t="s">
        <v>86</v>
      </c>
      <c r="U2145" s="8" t="s">
        <v>935</v>
      </c>
      <c r="V2145" t="str">
        <f t="shared" si="203"/>
        <v>Tier 1</v>
      </c>
    </row>
    <row r="2146" spans="1:22">
      <c r="A2146" t="s">
        <v>2970</v>
      </c>
      <c r="B2146" t="s">
        <v>2862</v>
      </c>
      <c r="C2146" s="3">
        <v>46228.520833333343</v>
      </c>
      <c r="D2146" t="s">
        <v>2888</v>
      </c>
      <c r="E2146">
        <v>4</v>
      </c>
      <c r="F2146" s="4">
        <v>3.5</v>
      </c>
      <c r="G2146" s="4">
        <v>2.7</v>
      </c>
      <c r="H2146" s="4">
        <v>18.3</v>
      </c>
      <c r="I2146" s="4">
        <v>75.5</v>
      </c>
      <c r="J2146" s="4">
        <v>80.099999999999994</v>
      </c>
      <c r="K2146" s="4">
        <v>29.92</v>
      </c>
      <c r="L2146" t="s">
        <v>85</v>
      </c>
      <c r="M2146" t="s">
        <v>85</v>
      </c>
      <c r="N2146" t="s">
        <v>85</v>
      </c>
      <c r="O2146" s="4" t="str">
        <f t="shared" si="198"/>
        <v>Not measured</v>
      </c>
      <c r="P2146" s="5" t="str">
        <f t="shared" si="199"/>
        <v>Not measured</v>
      </c>
      <c r="Q2146" t="str">
        <f t="shared" si="200"/>
        <v>Not measured</v>
      </c>
      <c r="R2146" t="str">
        <f t="shared" si="201"/>
        <v>Not measured</v>
      </c>
      <c r="S2146" s="4" t="str">
        <f t="shared" si="202"/>
        <v>Not measured</v>
      </c>
      <c r="T2146" t="s">
        <v>86</v>
      </c>
      <c r="U2146" s="8" t="s">
        <v>918</v>
      </c>
      <c r="V2146" t="str">
        <f t="shared" si="203"/>
        <v>Tier 3</v>
      </c>
    </row>
    <row r="2147" spans="1:22">
      <c r="A2147" t="s">
        <v>2971</v>
      </c>
      <c r="B2147" t="s">
        <v>2862</v>
      </c>
      <c r="C2147" s="3">
        <v>46228.523611111108</v>
      </c>
      <c r="D2147" t="s">
        <v>2891</v>
      </c>
      <c r="E2147">
        <v>4</v>
      </c>
      <c r="F2147" s="4">
        <v>1.4</v>
      </c>
      <c r="G2147" s="4">
        <v>1.4</v>
      </c>
      <c r="H2147" s="4">
        <v>20.100000000000001</v>
      </c>
      <c r="I2147" s="4">
        <v>77.099999999999994</v>
      </c>
      <c r="J2147" s="4">
        <v>79.3</v>
      </c>
      <c r="K2147" s="4">
        <v>29.93</v>
      </c>
      <c r="L2147" t="s">
        <v>85</v>
      </c>
      <c r="M2147" t="s">
        <v>85</v>
      </c>
      <c r="N2147" t="s">
        <v>85</v>
      </c>
      <c r="O2147" s="4" t="str">
        <f t="shared" si="198"/>
        <v>Not measured</v>
      </c>
      <c r="P2147" s="5" t="str">
        <f t="shared" si="199"/>
        <v>Not measured</v>
      </c>
      <c r="Q2147" t="str">
        <f t="shared" si="200"/>
        <v>Not measured</v>
      </c>
      <c r="R2147" t="str">
        <f t="shared" si="201"/>
        <v>Not measured</v>
      </c>
      <c r="S2147" s="4" t="str">
        <f t="shared" si="202"/>
        <v>Not measured</v>
      </c>
      <c r="T2147" t="s">
        <v>86</v>
      </c>
      <c r="U2147" s="8" t="s">
        <v>920</v>
      </c>
      <c r="V2147" t="str">
        <f t="shared" si="203"/>
        <v>Tier 2</v>
      </c>
    </row>
    <row r="2148" spans="1:22">
      <c r="A2148" t="s">
        <v>2972</v>
      </c>
      <c r="B2148" t="s">
        <v>2862</v>
      </c>
      <c r="C2148" s="3">
        <v>46228.527083333327</v>
      </c>
      <c r="D2148" t="s">
        <v>2893</v>
      </c>
      <c r="E2148">
        <v>4</v>
      </c>
      <c r="F2148" s="4">
        <v>0</v>
      </c>
      <c r="G2148" s="4">
        <v>0.2</v>
      </c>
      <c r="H2148" s="4">
        <v>21.9</v>
      </c>
      <c r="I2148" s="4">
        <v>77.900000000000006</v>
      </c>
      <c r="J2148" s="4">
        <v>77.400000000000006</v>
      </c>
      <c r="K2148" s="4">
        <v>29.92</v>
      </c>
      <c r="L2148" t="s">
        <v>85</v>
      </c>
      <c r="M2148" t="s">
        <v>85</v>
      </c>
      <c r="N2148" t="s">
        <v>85</v>
      </c>
      <c r="O2148" s="4" t="str">
        <f t="shared" si="198"/>
        <v>Not measured</v>
      </c>
      <c r="P2148" s="5" t="str">
        <f t="shared" si="199"/>
        <v>Not measured</v>
      </c>
      <c r="Q2148" t="str">
        <f t="shared" si="200"/>
        <v>Not measured</v>
      </c>
      <c r="R2148" t="str">
        <f t="shared" si="201"/>
        <v>Not measured</v>
      </c>
      <c r="S2148" s="4" t="str">
        <f t="shared" si="202"/>
        <v>Not measured</v>
      </c>
      <c r="T2148" t="s">
        <v>86</v>
      </c>
      <c r="U2148" s="8" t="s">
        <v>918</v>
      </c>
      <c r="V2148" t="str">
        <f t="shared" si="203"/>
        <v>Tier 1</v>
      </c>
    </row>
    <row r="2149" spans="1:22">
      <c r="A2149" t="s">
        <v>2973</v>
      </c>
      <c r="B2149" t="s">
        <v>2862</v>
      </c>
      <c r="C2149" s="3">
        <v>46228.53125</v>
      </c>
      <c r="D2149" t="s">
        <v>2895</v>
      </c>
      <c r="E2149">
        <v>4</v>
      </c>
      <c r="F2149" s="4">
        <v>3.8</v>
      </c>
      <c r="G2149" s="4">
        <v>3.1</v>
      </c>
      <c r="H2149" s="4">
        <v>17.600000000000001</v>
      </c>
      <c r="I2149" s="4">
        <v>75.5</v>
      </c>
      <c r="J2149" s="4">
        <v>80.7</v>
      </c>
      <c r="K2149" s="4">
        <v>29.91</v>
      </c>
      <c r="L2149" t="s">
        <v>85</v>
      </c>
      <c r="M2149" t="s">
        <v>85</v>
      </c>
      <c r="N2149" t="s">
        <v>85</v>
      </c>
      <c r="O2149" s="4" t="str">
        <f t="shared" si="198"/>
        <v>Not measured</v>
      </c>
      <c r="P2149" s="5" t="str">
        <f t="shared" si="199"/>
        <v>Not measured</v>
      </c>
      <c r="Q2149" t="str">
        <f t="shared" si="200"/>
        <v>Not measured</v>
      </c>
      <c r="R2149" t="str">
        <f t="shared" si="201"/>
        <v>Not measured</v>
      </c>
      <c r="S2149" s="4" t="str">
        <f t="shared" si="202"/>
        <v>Not measured</v>
      </c>
      <c r="T2149" t="s">
        <v>86</v>
      </c>
      <c r="U2149" s="8" t="s">
        <v>935</v>
      </c>
      <c r="V2149" t="str">
        <f t="shared" si="203"/>
        <v>Tier 3</v>
      </c>
    </row>
    <row r="2150" spans="1:22">
      <c r="A2150" t="s">
        <v>2974</v>
      </c>
      <c r="B2150" t="s">
        <v>2862</v>
      </c>
      <c r="C2150" s="3">
        <v>46228.53402777778</v>
      </c>
      <c r="D2150" t="s">
        <v>2897</v>
      </c>
      <c r="E2150">
        <v>4</v>
      </c>
      <c r="F2150" s="4">
        <v>2.1</v>
      </c>
      <c r="G2150" s="4">
        <v>1.8</v>
      </c>
      <c r="H2150" s="4">
        <v>19.5</v>
      </c>
      <c r="I2150" s="4">
        <v>76.599999999999994</v>
      </c>
      <c r="J2150" s="4">
        <v>78.900000000000006</v>
      </c>
      <c r="K2150" s="4">
        <v>29.9</v>
      </c>
      <c r="L2150" t="s">
        <v>85</v>
      </c>
      <c r="M2150" t="s">
        <v>85</v>
      </c>
      <c r="N2150" t="s">
        <v>85</v>
      </c>
      <c r="O2150" s="4" t="str">
        <f t="shared" si="198"/>
        <v>Not measured</v>
      </c>
      <c r="P2150" s="5" t="str">
        <f t="shared" si="199"/>
        <v>Not measured</v>
      </c>
      <c r="Q2150" t="str">
        <f t="shared" si="200"/>
        <v>Not measured</v>
      </c>
      <c r="R2150" t="str">
        <f t="shared" si="201"/>
        <v>Not measured</v>
      </c>
      <c r="S2150" s="4" t="str">
        <f t="shared" si="202"/>
        <v>Not measured</v>
      </c>
      <c r="T2150" t="s">
        <v>86</v>
      </c>
      <c r="U2150" s="8" t="s">
        <v>937</v>
      </c>
      <c r="V2150" t="str">
        <f t="shared" si="203"/>
        <v>Tier 2</v>
      </c>
    </row>
    <row r="2151" spans="1:22">
      <c r="A2151" t="s">
        <v>2975</v>
      </c>
      <c r="B2151" t="s">
        <v>2862</v>
      </c>
      <c r="C2151" s="3">
        <v>46228.537499999999</v>
      </c>
      <c r="D2151" t="s">
        <v>2899</v>
      </c>
      <c r="E2151">
        <v>4</v>
      </c>
      <c r="F2151" s="4">
        <v>0.6</v>
      </c>
      <c r="G2151" s="4">
        <v>0.9</v>
      </c>
      <c r="H2151" s="4">
        <v>20.9</v>
      </c>
      <c r="I2151" s="4">
        <v>77.599999999999994</v>
      </c>
      <c r="J2151" s="4">
        <v>79.599999999999994</v>
      </c>
      <c r="K2151" s="4">
        <v>29.89</v>
      </c>
      <c r="L2151" t="s">
        <v>85</v>
      </c>
      <c r="M2151" t="s">
        <v>85</v>
      </c>
      <c r="N2151" t="s">
        <v>85</v>
      </c>
      <c r="O2151" s="4" t="str">
        <f t="shared" si="198"/>
        <v>Not measured</v>
      </c>
      <c r="P2151" s="5" t="str">
        <f t="shared" si="199"/>
        <v>Not measured</v>
      </c>
      <c r="Q2151" t="str">
        <f t="shared" si="200"/>
        <v>Not measured</v>
      </c>
      <c r="R2151" t="str">
        <f t="shared" si="201"/>
        <v>Not measured</v>
      </c>
      <c r="S2151" s="4" t="str">
        <f t="shared" si="202"/>
        <v>Not measured</v>
      </c>
      <c r="T2151" t="s">
        <v>86</v>
      </c>
      <c r="U2151" s="8" t="s">
        <v>940</v>
      </c>
      <c r="V2151" t="str">
        <f t="shared" si="203"/>
        <v>Tier 1</v>
      </c>
    </row>
    <row r="2152" spans="1:22">
      <c r="A2152" t="s">
        <v>2976</v>
      </c>
      <c r="B2152" t="s">
        <v>2862</v>
      </c>
      <c r="C2152" s="3">
        <v>46228.541666666657</v>
      </c>
      <c r="D2152" t="s">
        <v>2902</v>
      </c>
      <c r="E2152">
        <v>4</v>
      </c>
      <c r="F2152" s="4">
        <v>3.3</v>
      </c>
      <c r="G2152" s="4">
        <v>2.6</v>
      </c>
      <c r="H2152" s="4">
        <v>18.5</v>
      </c>
      <c r="I2152" s="4">
        <v>75.599999999999994</v>
      </c>
      <c r="J2152" s="4">
        <v>80.599999999999994</v>
      </c>
      <c r="K2152" s="4">
        <v>29.88</v>
      </c>
      <c r="L2152" t="s">
        <v>85</v>
      </c>
      <c r="M2152" t="s">
        <v>85</v>
      </c>
      <c r="N2152" t="s">
        <v>85</v>
      </c>
      <c r="O2152" s="4" t="str">
        <f t="shared" si="198"/>
        <v>Not measured</v>
      </c>
      <c r="P2152" s="5" t="str">
        <f t="shared" si="199"/>
        <v>Not measured</v>
      </c>
      <c r="Q2152" t="str">
        <f t="shared" si="200"/>
        <v>Not measured</v>
      </c>
      <c r="R2152" t="str">
        <f t="shared" si="201"/>
        <v>Not measured</v>
      </c>
      <c r="S2152" s="4" t="str">
        <f t="shared" si="202"/>
        <v>Not measured</v>
      </c>
      <c r="T2152" t="s">
        <v>86</v>
      </c>
      <c r="U2152" s="8" t="s">
        <v>973</v>
      </c>
      <c r="V2152" t="str">
        <f t="shared" si="203"/>
        <v>Tier 3</v>
      </c>
    </row>
    <row r="2153" spans="1:22">
      <c r="A2153" t="s">
        <v>2977</v>
      </c>
      <c r="B2153" t="s">
        <v>2862</v>
      </c>
      <c r="C2153" s="3">
        <v>46228.544444444437</v>
      </c>
      <c r="D2153" t="s">
        <v>2905</v>
      </c>
      <c r="E2153">
        <v>4</v>
      </c>
      <c r="F2153" s="4">
        <v>0</v>
      </c>
      <c r="G2153" s="4">
        <v>0.1</v>
      </c>
      <c r="H2153" s="4">
        <v>21.8</v>
      </c>
      <c r="I2153" s="4">
        <v>78.099999999999994</v>
      </c>
      <c r="J2153" s="4">
        <v>81.599999999999994</v>
      </c>
      <c r="K2153" s="4">
        <v>29.87</v>
      </c>
      <c r="L2153" t="s">
        <v>85</v>
      </c>
      <c r="M2153" t="s">
        <v>85</v>
      </c>
      <c r="N2153" t="s">
        <v>85</v>
      </c>
      <c r="O2153" s="4" t="str">
        <f t="shared" si="198"/>
        <v>Not measured</v>
      </c>
      <c r="P2153" s="5" t="str">
        <f t="shared" si="199"/>
        <v>Not measured</v>
      </c>
      <c r="Q2153" t="str">
        <f t="shared" si="200"/>
        <v>Not measured</v>
      </c>
      <c r="R2153" t="str">
        <f t="shared" si="201"/>
        <v>Not measured</v>
      </c>
      <c r="S2153" s="4" t="str">
        <f t="shared" si="202"/>
        <v>Not measured</v>
      </c>
      <c r="T2153" t="s">
        <v>86</v>
      </c>
      <c r="U2153" s="8" t="s">
        <v>960</v>
      </c>
      <c r="V2153" t="str">
        <f t="shared" si="203"/>
        <v>Tier 1</v>
      </c>
    </row>
    <row r="2154" spans="1:22">
      <c r="A2154" t="s">
        <v>2978</v>
      </c>
      <c r="B2154" t="s">
        <v>2862</v>
      </c>
      <c r="C2154" s="3">
        <v>46228.54791666667</v>
      </c>
      <c r="D2154" t="s">
        <v>2908</v>
      </c>
      <c r="E2154">
        <v>4</v>
      </c>
      <c r="F2154" s="4">
        <v>3</v>
      </c>
      <c r="G2154" s="4">
        <v>2.2999999999999998</v>
      </c>
      <c r="H2154" s="4">
        <v>19</v>
      </c>
      <c r="I2154" s="4">
        <v>75.7</v>
      </c>
      <c r="J2154" s="4">
        <v>82.6</v>
      </c>
      <c r="K2154" s="4">
        <v>29.86</v>
      </c>
      <c r="L2154" t="s">
        <v>85</v>
      </c>
      <c r="M2154" t="s">
        <v>85</v>
      </c>
      <c r="N2154" t="s">
        <v>85</v>
      </c>
      <c r="O2154" s="4" t="str">
        <f t="shared" si="198"/>
        <v>Not measured</v>
      </c>
      <c r="P2154" s="5" t="str">
        <f t="shared" si="199"/>
        <v>Not measured</v>
      </c>
      <c r="Q2154" t="str">
        <f t="shared" si="200"/>
        <v>Not measured</v>
      </c>
      <c r="R2154" t="str">
        <f t="shared" si="201"/>
        <v>Not measured</v>
      </c>
      <c r="S2154" s="4" t="str">
        <f t="shared" si="202"/>
        <v>Not measured</v>
      </c>
      <c r="T2154" t="s">
        <v>86</v>
      </c>
      <c r="U2154" s="8" t="s">
        <v>962</v>
      </c>
      <c r="V2154" t="str">
        <f t="shared" si="203"/>
        <v>Tier 3</v>
      </c>
    </row>
    <row r="2155" spans="1:22">
      <c r="A2155" t="s">
        <v>2979</v>
      </c>
      <c r="B2155" t="s">
        <v>2862</v>
      </c>
      <c r="C2155" s="3">
        <v>46228.552083333343</v>
      </c>
      <c r="D2155" t="s">
        <v>2910</v>
      </c>
      <c r="E2155">
        <v>4</v>
      </c>
      <c r="F2155" s="4">
        <v>1.2</v>
      </c>
      <c r="G2155" s="4">
        <v>1.3</v>
      </c>
      <c r="H2155" s="4">
        <v>20.3</v>
      </c>
      <c r="I2155" s="4">
        <v>77.2</v>
      </c>
      <c r="J2155" s="4">
        <v>83.6</v>
      </c>
      <c r="K2155" s="4">
        <v>29.85</v>
      </c>
      <c r="L2155" t="s">
        <v>85</v>
      </c>
      <c r="M2155" t="s">
        <v>85</v>
      </c>
      <c r="N2155" t="s">
        <v>85</v>
      </c>
      <c r="O2155" s="4" t="str">
        <f t="shared" si="198"/>
        <v>Not measured</v>
      </c>
      <c r="P2155" s="5" t="str">
        <f t="shared" si="199"/>
        <v>Not measured</v>
      </c>
      <c r="Q2155" t="str">
        <f t="shared" si="200"/>
        <v>Not measured</v>
      </c>
      <c r="R2155" t="str">
        <f t="shared" si="201"/>
        <v>Not measured</v>
      </c>
      <c r="S2155" s="4" t="str">
        <f t="shared" si="202"/>
        <v>Not measured</v>
      </c>
      <c r="T2155" t="s">
        <v>86</v>
      </c>
      <c r="U2155" s="8" t="s">
        <v>964</v>
      </c>
      <c r="V2155" t="str">
        <f t="shared" si="203"/>
        <v>Tier 1</v>
      </c>
    </row>
    <row r="2156" spans="1:22">
      <c r="A2156" t="s">
        <v>2980</v>
      </c>
      <c r="B2156" t="s">
        <v>2862</v>
      </c>
      <c r="C2156" s="3">
        <v>46228.555555555547</v>
      </c>
      <c r="D2156" t="s">
        <v>2912</v>
      </c>
      <c r="E2156">
        <v>4</v>
      </c>
      <c r="F2156" s="4">
        <v>0</v>
      </c>
      <c r="G2156" s="4">
        <v>0.2</v>
      </c>
      <c r="H2156" s="4">
        <v>21.7</v>
      </c>
      <c r="I2156" s="4">
        <v>78.099999999999994</v>
      </c>
      <c r="J2156" s="4">
        <v>84.6</v>
      </c>
      <c r="K2156" s="4">
        <v>29.84</v>
      </c>
      <c r="L2156" t="s">
        <v>85</v>
      </c>
      <c r="M2156" t="s">
        <v>85</v>
      </c>
      <c r="N2156" t="s">
        <v>85</v>
      </c>
      <c r="O2156" s="4" t="str">
        <f t="shared" si="198"/>
        <v>Not measured</v>
      </c>
      <c r="P2156" s="5" t="str">
        <f t="shared" si="199"/>
        <v>Not measured</v>
      </c>
      <c r="Q2156" t="str">
        <f t="shared" si="200"/>
        <v>Not measured</v>
      </c>
      <c r="R2156" t="str">
        <f t="shared" si="201"/>
        <v>Not measured</v>
      </c>
      <c r="S2156" s="4" t="str">
        <f t="shared" si="202"/>
        <v>Not measured</v>
      </c>
      <c r="T2156" t="s">
        <v>86</v>
      </c>
      <c r="U2156" s="8" t="s">
        <v>967</v>
      </c>
      <c r="V2156" t="str">
        <f t="shared" si="203"/>
        <v>Tier 1</v>
      </c>
    </row>
  </sheetData>
  <conditionalFormatting sqref="O2:O2156">
    <cfRule type="dataBar" priority="1">
      <dataBar>
        <cfvo type="num" val="0"/>
        <cfvo type="max"/>
        <color rgb="FF5B9BD5"/>
      </dataBar>
    </cfRule>
  </conditionalFormatting>
  <conditionalFormatting sqref="R2:R2156">
    <cfRule type="expression" dxfId="57" priority="2">
      <formula>OR($R2="Above table maximum",$R2="Below table minimum")</formula>
    </cfRule>
    <cfRule type="expression" dxfId="56" priority="3">
      <formula>$R2="Above recommended range"</formula>
    </cfRule>
  </conditionalFormatting>
  <conditionalFormatting sqref="V2:V2156">
    <cfRule type="expression" dxfId="55" priority="4">
      <formula>V2="Tier 1"</formula>
    </cfRule>
    <cfRule type="expression" dxfId="54" priority="5">
      <formula>V2="Tier 2"</formula>
    </cfRule>
    <cfRule type="expression" dxfId="53" priority="6">
      <formula>V2="Tier 3"</formula>
    </cfRule>
    <cfRule type="expression" dxfId="52" priority="7">
      <formula>V2="Not Classified"</formula>
    </cfRule>
  </conditionalFormatting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14"/>
  <sheetViews>
    <sheetView topLeftCell="B1" workbookViewId="0">
      <selection activeCell="G14" sqref="G14"/>
    </sheetView>
  </sheetViews>
  <sheetFormatPr defaultRowHeight="13.8"/>
  <cols>
    <col min="1" max="13" width="19" customWidth="1"/>
  </cols>
  <sheetData>
    <row r="1" spans="1:13" ht="27.6">
      <c r="A1" s="9" t="s">
        <v>58</v>
      </c>
      <c r="B1" s="9" t="s">
        <v>2981</v>
      </c>
      <c r="C1" s="9" t="s">
        <v>86</v>
      </c>
      <c r="D1" s="9" t="s">
        <v>2982</v>
      </c>
      <c r="E1" s="9" t="s">
        <v>2983</v>
      </c>
      <c r="F1" s="9" t="s">
        <v>2984</v>
      </c>
      <c r="G1" s="9" t="s">
        <v>2985</v>
      </c>
      <c r="H1" s="9" t="s">
        <v>2986</v>
      </c>
      <c r="I1" s="9" t="s">
        <v>2987</v>
      </c>
      <c r="J1" s="9" t="s">
        <v>2988</v>
      </c>
      <c r="K1" s="9" t="s">
        <v>2989</v>
      </c>
      <c r="L1" s="9" t="s">
        <v>2990</v>
      </c>
      <c r="M1" s="9" t="s">
        <v>2991</v>
      </c>
    </row>
    <row r="2" spans="1:13">
      <c r="A2" t="s">
        <v>83</v>
      </c>
      <c r="B2">
        <v>18</v>
      </c>
      <c r="C2">
        <v>18</v>
      </c>
      <c r="D2">
        <v>0</v>
      </c>
      <c r="E2">
        <v>6</v>
      </c>
      <c r="F2">
        <v>6</v>
      </c>
      <c r="G2">
        <v>0</v>
      </c>
      <c r="H2" s="2">
        <v>45952</v>
      </c>
      <c r="I2" s="3">
        <v>46226.486111111109</v>
      </c>
      <c r="J2">
        <v>8.2100000000000009</v>
      </c>
      <c r="K2">
        <v>26.5</v>
      </c>
      <c r="L2" s="4">
        <v>0.38</v>
      </c>
      <c r="M2" s="4">
        <v>0.38</v>
      </c>
    </row>
    <row r="3" spans="1:13">
      <c r="A3" t="s">
        <v>120</v>
      </c>
      <c r="B3">
        <v>413</v>
      </c>
      <c r="C3">
        <v>394</v>
      </c>
      <c r="D3">
        <v>19</v>
      </c>
      <c r="E3">
        <v>174</v>
      </c>
      <c r="F3">
        <v>174</v>
      </c>
      <c r="G3">
        <v>0</v>
      </c>
      <c r="H3" s="2">
        <v>45946</v>
      </c>
      <c r="I3" s="3">
        <v>46225.623611111107</v>
      </c>
      <c r="J3">
        <v>14.93</v>
      </c>
      <c r="K3">
        <v>78.05</v>
      </c>
      <c r="L3" s="4">
        <v>0.51</v>
      </c>
      <c r="M3" s="4">
        <v>1.07</v>
      </c>
    </row>
    <row r="4" spans="1:13">
      <c r="A4" t="s">
        <v>644</v>
      </c>
      <c r="B4">
        <v>315</v>
      </c>
      <c r="C4">
        <v>246</v>
      </c>
      <c r="D4">
        <v>69</v>
      </c>
      <c r="E4">
        <v>120</v>
      </c>
      <c r="F4">
        <v>120</v>
      </c>
      <c r="G4">
        <v>0</v>
      </c>
      <c r="H4" s="3">
        <v>46104.551388888889</v>
      </c>
      <c r="I4" s="3">
        <v>46228.634722222225</v>
      </c>
      <c r="J4">
        <v>10.029999999999999</v>
      </c>
      <c r="K4">
        <v>34.4</v>
      </c>
      <c r="L4" s="4">
        <v>0.46</v>
      </c>
      <c r="M4" s="4">
        <v>0.76</v>
      </c>
    </row>
    <row r="5" spans="1:13">
      <c r="A5" t="s">
        <v>1063</v>
      </c>
      <c r="B5">
        <v>231</v>
      </c>
      <c r="C5">
        <v>217</v>
      </c>
      <c r="D5">
        <v>14</v>
      </c>
      <c r="E5">
        <v>93</v>
      </c>
      <c r="F5">
        <v>93</v>
      </c>
      <c r="G5">
        <v>0</v>
      </c>
      <c r="H5" s="2">
        <v>45982</v>
      </c>
      <c r="I5" s="3">
        <v>46223.663888888892</v>
      </c>
      <c r="J5">
        <v>1.69</v>
      </c>
      <c r="K5">
        <v>43.5</v>
      </c>
      <c r="L5" s="4">
        <v>0.39</v>
      </c>
      <c r="M5" s="4">
        <v>0.85</v>
      </c>
    </row>
    <row r="6" spans="1:13">
      <c r="A6" t="s">
        <v>1410</v>
      </c>
      <c r="B6">
        <v>117</v>
      </c>
      <c r="C6">
        <v>117</v>
      </c>
      <c r="D6">
        <v>0</v>
      </c>
      <c r="E6">
        <v>0</v>
      </c>
      <c r="F6">
        <v>0</v>
      </c>
      <c r="G6">
        <v>0</v>
      </c>
      <c r="H6" s="2">
        <v>45952</v>
      </c>
      <c r="I6" s="3">
        <v>46226.522916666669</v>
      </c>
      <c r="J6">
        <v>14.58</v>
      </c>
      <c r="K6">
        <v>58.6</v>
      </c>
      <c r="L6" s="4" t="s">
        <v>85</v>
      </c>
      <c r="M6" s="4" t="s">
        <v>85</v>
      </c>
    </row>
    <row r="7" spans="1:13">
      <c r="A7" t="s">
        <v>1579</v>
      </c>
      <c r="B7">
        <v>182</v>
      </c>
      <c r="C7">
        <v>161</v>
      </c>
      <c r="D7">
        <v>21</v>
      </c>
      <c r="E7">
        <v>52</v>
      </c>
      <c r="F7">
        <v>52</v>
      </c>
      <c r="G7">
        <v>0</v>
      </c>
      <c r="H7" s="2">
        <v>45960</v>
      </c>
      <c r="I7" s="3">
        <v>46232.520833333343</v>
      </c>
      <c r="J7">
        <v>2.37</v>
      </c>
      <c r="K7">
        <v>50.1</v>
      </c>
      <c r="L7" s="4">
        <v>0.39</v>
      </c>
      <c r="M7" s="4">
        <v>0.85</v>
      </c>
    </row>
    <row r="8" spans="1:13">
      <c r="A8" t="s">
        <v>1800</v>
      </c>
      <c r="B8">
        <v>144</v>
      </c>
      <c r="C8">
        <v>121</v>
      </c>
      <c r="D8">
        <v>8</v>
      </c>
      <c r="E8">
        <v>46</v>
      </c>
      <c r="F8">
        <v>46</v>
      </c>
      <c r="G8">
        <v>0</v>
      </c>
      <c r="H8" s="2">
        <v>45946</v>
      </c>
      <c r="I8" s="3">
        <v>46211.590277777781</v>
      </c>
      <c r="J8">
        <v>15.25</v>
      </c>
      <c r="K8">
        <v>64.400000000000006</v>
      </c>
      <c r="L8" s="4">
        <v>0.56999999999999995</v>
      </c>
      <c r="M8" s="4">
        <v>1.01</v>
      </c>
    </row>
    <row r="9" spans="1:13">
      <c r="A9" t="s">
        <v>2000</v>
      </c>
      <c r="B9">
        <v>56</v>
      </c>
      <c r="C9">
        <v>56</v>
      </c>
      <c r="D9">
        <v>0</v>
      </c>
      <c r="E9">
        <v>24</v>
      </c>
      <c r="F9">
        <v>24</v>
      </c>
      <c r="G9">
        <v>0</v>
      </c>
      <c r="H9" s="2">
        <v>45974</v>
      </c>
      <c r="I9" s="3">
        <v>46212.488888888889</v>
      </c>
      <c r="J9">
        <v>1</v>
      </c>
      <c r="K9">
        <v>8.1</v>
      </c>
      <c r="L9" s="4">
        <v>0.41</v>
      </c>
      <c r="M9" s="4">
        <v>0.54</v>
      </c>
    </row>
    <row r="10" spans="1:13">
      <c r="A10" t="s">
        <v>2078</v>
      </c>
      <c r="B10">
        <v>32</v>
      </c>
      <c r="C10">
        <v>32</v>
      </c>
      <c r="D10">
        <v>0</v>
      </c>
      <c r="E10">
        <v>16</v>
      </c>
      <c r="F10">
        <v>16</v>
      </c>
      <c r="G10">
        <v>0</v>
      </c>
      <c r="H10" s="3">
        <v>46112.39166666667</v>
      </c>
      <c r="I10" s="3">
        <v>46219.45208333333</v>
      </c>
      <c r="J10">
        <v>2.71</v>
      </c>
      <c r="K10">
        <v>24.4</v>
      </c>
      <c r="L10" s="4">
        <v>0.42</v>
      </c>
      <c r="M10" s="4">
        <v>0.66</v>
      </c>
    </row>
    <row r="11" spans="1:13">
      <c r="A11" t="s">
        <v>2131</v>
      </c>
      <c r="B11">
        <v>170</v>
      </c>
      <c r="C11">
        <v>170</v>
      </c>
      <c r="D11">
        <v>0</v>
      </c>
      <c r="E11">
        <v>102</v>
      </c>
      <c r="F11">
        <v>102</v>
      </c>
      <c r="G11">
        <v>0</v>
      </c>
      <c r="H11" s="3">
        <v>46099.432638888888</v>
      </c>
      <c r="I11" s="3">
        <v>46233.654861111107</v>
      </c>
      <c r="J11">
        <v>1.62</v>
      </c>
      <c r="K11">
        <v>11.8</v>
      </c>
      <c r="L11" s="4">
        <v>0.42</v>
      </c>
      <c r="M11" s="4">
        <v>0.54</v>
      </c>
    </row>
    <row r="12" spans="1:13">
      <c r="A12" t="s">
        <v>2382</v>
      </c>
      <c r="B12">
        <v>294</v>
      </c>
      <c r="C12">
        <v>294</v>
      </c>
      <c r="D12">
        <v>0</v>
      </c>
      <c r="E12">
        <v>126</v>
      </c>
      <c r="F12">
        <v>126</v>
      </c>
      <c r="G12">
        <v>0</v>
      </c>
      <c r="H12" s="2">
        <v>46008</v>
      </c>
      <c r="I12" s="3">
        <v>46234.52847222222</v>
      </c>
      <c r="J12">
        <v>12.32</v>
      </c>
      <c r="K12">
        <v>65.099999999999994</v>
      </c>
      <c r="L12" s="4">
        <v>0.49</v>
      </c>
      <c r="M12" s="4">
        <v>1.01</v>
      </c>
    </row>
    <row r="13" spans="1:13">
      <c r="A13" t="s">
        <v>2727</v>
      </c>
      <c r="B13">
        <v>99</v>
      </c>
      <c r="C13">
        <v>77</v>
      </c>
      <c r="D13">
        <v>22</v>
      </c>
      <c r="E13">
        <v>27</v>
      </c>
      <c r="F13">
        <v>27</v>
      </c>
      <c r="G13">
        <v>5</v>
      </c>
      <c r="H13" s="2">
        <v>45947</v>
      </c>
      <c r="I13" s="3">
        <v>46232.570833333331</v>
      </c>
      <c r="J13">
        <v>44.97</v>
      </c>
      <c r="K13">
        <v>65.599999999999994</v>
      </c>
      <c r="L13" s="4">
        <v>0.76</v>
      </c>
      <c r="M13" s="4">
        <v>1.1399999999999999</v>
      </c>
    </row>
    <row r="14" spans="1:13">
      <c r="A14" t="s">
        <v>2862</v>
      </c>
      <c r="B14">
        <v>84</v>
      </c>
      <c r="C14">
        <v>84</v>
      </c>
      <c r="D14">
        <v>0</v>
      </c>
      <c r="E14">
        <v>0</v>
      </c>
      <c r="F14">
        <v>0</v>
      </c>
      <c r="G14">
        <v>0</v>
      </c>
      <c r="H14" s="3">
        <v>46123.416666666657</v>
      </c>
      <c r="I14" s="3">
        <v>46228.555555555547</v>
      </c>
      <c r="J14">
        <v>1.4</v>
      </c>
      <c r="K14">
        <v>7.8</v>
      </c>
      <c r="L14" s="4" t="s">
        <v>85</v>
      </c>
      <c r="M14" s="4" t="s">
        <v>85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73"/>
  <sheetViews>
    <sheetView workbookViewId="0">
      <selection activeCell="B2" sqref="B2"/>
    </sheetView>
  </sheetViews>
  <sheetFormatPr defaultRowHeight="13.8"/>
  <cols>
    <col min="1" max="3" width="30" customWidth="1"/>
  </cols>
  <sheetData>
    <row r="1" spans="1:3" ht="27.6">
      <c r="A1" s="9" t="s">
        <v>69</v>
      </c>
      <c r="B1" s="9" t="s">
        <v>2992</v>
      </c>
      <c r="C1" s="9" t="s">
        <v>2993</v>
      </c>
    </row>
    <row r="2" spans="1:3">
      <c r="A2" s="4">
        <v>0.01</v>
      </c>
      <c r="B2" s="4">
        <v>0.38</v>
      </c>
      <c r="C2" s="4">
        <v>0.38</v>
      </c>
    </row>
    <row r="3" spans="1:3">
      <c r="A3" s="4">
        <v>0.02</v>
      </c>
      <c r="B3" s="4">
        <v>0.54</v>
      </c>
      <c r="C3" s="4">
        <v>0.54</v>
      </c>
    </row>
    <row r="4" spans="1:3">
      <c r="A4" s="4">
        <v>0.03</v>
      </c>
      <c r="B4" s="4">
        <v>0.66</v>
      </c>
      <c r="C4" s="4">
        <v>0.66</v>
      </c>
    </row>
    <row r="5" spans="1:3">
      <c r="A5" s="4">
        <v>0.04</v>
      </c>
      <c r="B5" s="4">
        <v>0.76</v>
      </c>
      <c r="C5" s="4">
        <v>0.76</v>
      </c>
    </row>
    <row r="6" spans="1:3">
      <c r="A6" s="4">
        <v>0.05</v>
      </c>
      <c r="B6" s="4">
        <v>0.85</v>
      </c>
      <c r="C6" s="4">
        <v>0.85</v>
      </c>
    </row>
    <row r="7" spans="1:3">
      <c r="A7" s="4">
        <v>0.1</v>
      </c>
      <c r="B7" s="4">
        <v>1.2</v>
      </c>
      <c r="C7" s="4">
        <v>1.2</v>
      </c>
    </row>
    <row r="8" spans="1:3">
      <c r="A8" s="4">
        <v>0.2</v>
      </c>
      <c r="B8" s="4">
        <v>1.7</v>
      </c>
      <c r="C8" s="4">
        <v>1.7</v>
      </c>
    </row>
    <row r="9" spans="1:3">
      <c r="A9" s="4">
        <v>0.4</v>
      </c>
      <c r="B9" s="4">
        <v>2.4</v>
      </c>
      <c r="C9" s="4">
        <v>2.4</v>
      </c>
    </row>
    <row r="10" spans="1:3">
      <c r="A10" s="4">
        <v>0.6</v>
      </c>
      <c r="B10" s="4">
        <v>2.94</v>
      </c>
      <c r="C10" s="4">
        <v>2.94</v>
      </c>
    </row>
    <row r="11" spans="1:3">
      <c r="A11" s="4">
        <v>0.8</v>
      </c>
      <c r="B11" s="4">
        <v>3.4</v>
      </c>
      <c r="C11" s="4">
        <v>3.4</v>
      </c>
    </row>
    <row r="12" spans="1:3">
      <c r="A12" s="4">
        <v>1</v>
      </c>
      <c r="B12" s="4">
        <v>3.8</v>
      </c>
      <c r="C12" s="4">
        <v>3.8</v>
      </c>
    </row>
    <row r="13" spans="1:3">
      <c r="A13" s="4">
        <v>1.2</v>
      </c>
      <c r="B13" s="4">
        <v>4.16</v>
      </c>
      <c r="C13" s="4">
        <v>4.16</v>
      </c>
    </row>
    <row r="14" spans="1:3">
      <c r="A14" s="4">
        <v>1.4</v>
      </c>
      <c r="B14" s="4">
        <v>4.5</v>
      </c>
      <c r="C14" s="4">
        <v>4.5</v>
      </c>
    </row>
    <row r="15" spans="1:3">
      <c r="A15" s="4">
        <v>1.6</v>
      </c>
      <c r="B15" s="4">
        <v>4.8099999999999996</v>
      </c>
      <c r="C15" s="4">
        <v>4.8099999999999996</v>
      </c>
    </row>
    <row r="16" spans="1:3">
      <c r="A16" s="4">
        <v>1.8</v>
      </c>
      <c r="B16" s="4">
        <v>5.0999999999999996</v>
      </c>
      <c r="C16" s="4">
        <v>5.0999999999999996</v>
      </c>
    </row>
    <row r="17" spans="1:3">
      <c r="A17" s="4">
        <v>2</v>
      </c>
      <c r="B17" s="4">
        <v>5.37</v>
      </c>
      <c r="C17" s="4">
        <v>5.37</v>
      </c>
    </row>
    <row r="18" spans="1:3">
      <c r="A18" s="4">
        <v>2.2000000000000002</v>
      </c>
      <c r="B18" s="4">
        <v>5.64</v>
      </c>
      <c r="C18" s="4">
        <v>5.64</v>
      </c>
    </row>
    <row r="19" spans="1:3">
      <c r="A19" s="4">
        <v>2.4</v>
      </c>
      <c r="B19" s="4">
        <v>5.89</v>
      </c>
      <c r="C19" s="4">
        <v>5.89</v>
      </c>
    </row>
    <row r="20" spans="1:3">
      <c r="A20" s="4">
        <v>2.6</v>
      </c>
      <c r="B20" s="4">
        <v>6.13</v>
      </c>
      <c r="C20" s="4">
        <v>6.13</v>
      </c>
    </row>
    <row r="21" spans="1:3">
      <c r="A21" s="4">
        <v>2.8</v>
      </c>
      <c r="B21" s="4">
        <v>6.36</v>
      </c>
      <c r="C21" s="4">
        <v>6.36</v>
      </c>
    </row>
    <row r="22" spans="1:3">
      <c r="A22" s="4">
        <v>3</v>
      </c>
      <c r="B22" s="4">
        <v>6.58</v>
      </c>
      <c r="C22" s="4">
        <v>6.58</v>
      </c>
    </row>
    <row r="23" spans="1:3">
      <c r="A23" s="4">
        <v>3.2</v>
      </c>
      <c r="B23" s="4">
        <v>6.8</v>
      </c>
      <c r="C23" s="4">
        <v>6.8</v>
      </c>
    </row>
    <row r="24" spans="1:3">
      <c r="A24" s="4">
        <v>3.4</v>
      </c>
      <c r="B24" s="4">
        <v>7.01</v>
      </c>
      <c r="C24" s="4">
        <v>7.01</v>
      </c>
    </row>
    <row r="25" spans="1:3">
      <c r="A25" s="4">
        <v>3.6</v>
      </c>
      <c r="B25" s="4">
        <v>7.21</v>
      </c>
      <c r="C25" s="4">
        <v>7.21</v>
      </c>
    </row>
    <row r="26" spans="1:3">
      <c r="A26" s="4">
        <v>3.8</v>
      </c>
      <c r="B26" s="4">
        <v>7.41</v>
      </c>
      <c r="C26" s="4">
        <v>7.41</v>
      </c>
    </row>
    <row r="27" spans="1:3">
      <c r="A27" s="4">
        <v>4</v>
      </c>
      <c r="B27" s="4">
        <v>7.6</v>
      </c>
      <c r="C27" s="4">
        <v>7.6</v>
      </c>
    </row>
    <row r="28" spans="1:3">
      <c r="A28" s="4">
        <v>4.2</v>
      </c>
      <c r="B28" s="4">
        <v>7.79</v>
      </c>
      <c r="C28" s="4">
        <v>7.79</v>
      </c>
    </row>
    <row r="29" spans="1:3">
      <c r="A29" s="4">
        <v>4.4000000000000004</v>
      </c>
      <c r="B29" s="4">
        <v>7.97</v>
      </c>
      <c r="C29" s="4">
        <v>7.97</v>
      </c>
    </row>
    <row r="30" spans="1:3">
      <c r="A30" s="4">
        <v>4.5999999999999996</v>
      </c>
      <c r="B30" s="4">
        <v>8.15</v>
      </c>
      <c r="C30" s="4">
        <v>8.15</v>
      </c>
    </row>
    <row r="31" spans="1:3">
      <c r="A31" s="4">
        <v>4.8</v>
      </c>
      <c r="B31" s="4">
        <v>8.32</v>
      </c>
      <c r="C31" s="4">
        <v>8.33</v>
      </c>
    </row>
    <row r="32" spans="1:3">
      <c r="A32" s="4">
        <v>5</v>
      </c>
      <c r="B32" s="4">
        <v>8.5</v>
      </c>
      <c r="C32" s="4">
        <v>8.5</v>
      </c>
    </row>
    <row r="33" spans="1:3">
      <c r="A33" s="4">
        <v>5.2</v>
      </c>
      <c r="B33" s="4">
        <v>8.66</v>
      </c>
      <c r="C33" s="4">
        <v>8.67</v>
      </c>
    </row>
    <row r="34" spans="1:3">
      <c r="A34" s="4">
        <v>5.4</v>
      </c>
      <c r="B34" s="4">
        <v>8.83</v>
      </c>
      <c r="C34" s="4">
        <v>8.83</v>
      </c>
    </row>
    <row r="35" spans="1:3">
      <c r="A35" s="4">
        <v>5.6</v>
      </c>
      <c r="B35" s="4">
        <v>8.99</v>
      </c>
      <c r="C35" s="4">
        <v>8.99</v>
      </c>
    </row>
    <row r="36" spans="1:3">
      <c r="A36" s="4">
        <v>5.8</v>
      </c>
      <c r="B36" s="4">
        <v>9.15</v>
      </c>
      <c r="C36" s="4">
        <v>9.15</v>
      </c>
    </row>
    <row r="37" spans="1:3">
      <c r="A37" s="4">
        <v>6</v>
      </c>
      <c r="B37" s="4">
        <v>9.31</v>
      </c>
      <c r="C37" s="4">
        <v>9.31</v>
      </c>
    </row>
    <row r="38" spans="1:3">
      <c r="A38" s="4">
        <v>6.5</v>
      </c>
      <c r="B38" s="4">
        <v>9.69</v>
      </c>
      <c r="C38" s="4">
        <v>9.69</v>
      </c>
    </row>
    <row r="39" spans="1:3">
      <c r="A39" s="4">
        <v>7</v>
      </c>
      <c r="B39" s="4">
        <v>10.050000000000001</v>
      </c>
      <c r="C39" s="4">
        <v>10.050000000000001</v>
      </c>
    </row>
    <row r="40" spans="1:3">
      <c r="A40" s="4">
        <v>7.5</v>
      </c>
      <c r="B40" s="4">
        <v>10.4</v>
      </c>
      <c r="C40" s="4">
        <v>10.41</v>
      </c>
    </row>
    <row r="41" spans="1:3">
      <c r="A41" s="4">
        <v>8</v>
      </c>
      <c r="B41" s="4">
        <v>10.75</v>
      </c>
      <c r="C41" s="4">
        <v>10.75</v>
      </c>
    </row>
    <row r="42" spans="1:3">
      <c r="A42" s="4">
        <v>8.5</v>
      </c>
      <c r="B42" s="4">
        <v>11.08</v>
      </c>
      <c r="C42" s="4">
        <v>11.08</v>
      </c>
    </row>
    <row r="43" spans="1:3">
      <c r="A43" s="4">
        <v>9</v>
      </c>
      <c r="B43" s="4">
        <v>11.4</v>
      </c>
      <c r="C43" s="4">
        <v>11.4</v>
      </c>
    </row>
    <row r="44" spans="1:3">
      <c r="A44" s="4">
        <v>9.5</v>
      </c>
      <c r="B44" s="4">
        <v>11.71</v>
      </c>
      <c r="C44" s="4">
        <v>11.71</v>
      </c>
    </row>
    <row r="45" spans="1:3">
      <c r="A45" s="4">
        <v>10</v>
      </c>
      <c r="B45" s="4">
        <v>12.01</v>
      </c>
      <c r="C45" s="4">
        <v>12.02</v>
      </c>
    </row>
    <row r="46" spans="1:3">
      <c r="A46" s="4">
        <v>10.5</v>
      </c>
      <c r="B46" s="4">
        <v>12.31</v>
      </c>
      <c r="C46" s="4">
        <v>12.31</v>
      </c>
    </row>
    <row r="47" spans="1:3">
      <c r="A47" s="4">
        <v>11</v>
      </c>
      <c r="B47" s="4">
        <v>12.6</v>
      </c>
      <c r="C47" s="4">
        <v>12.6</v>
      </c>
    </row>
    <row r="48" spans="1:3">
      <c r="A48" s="4">
        <v>11.5</v>
      </c>
      <c r="B48" s="4">
        <v>12.88</v>
      </c>
      <c r="C48" s="4">
        <v>12.89</v>
      </c>
    </row>
    <row r="49" spans="1:3">
      <c r="A49" s="4">
        <v>12</v>
      </c>
      <c r="B49" s="4">
        <v>13.16</v>
      </c>
      <c r="C49" s="4">
        <v>13.16</v>
      </c>
    </row>
    <row r="50" spans="1:3">
      <c r="A50" s="4">
        <v>12.5</v>
      </c>
      <c r="B50" s="4">
        <v>13.43</v>
      </c>
      <c r="C50" s="4">
        <v>13.44</v>
      </c>
    </row>
    <row r="51" spans="1:3">
      <c r="A51" s="4">
        <v>13</v>
      </c>
      <c r="B51" s="4">
        <v>13.7</v>
      </c>
      <c r="C51" s="4">
        <v>13.7</v>
      </c>
    </row>
    <row r="52" spans="1:3">
      <c r="A52" s="4">
        <v>13.5</v>
      </c>
      <c r="B52" s="4">
        <v>13.96</v>
      </c>
      <c r="C52" s="4">
        <v>13.96</v>
      </c>
    </row>
    <row r="53" spans="1:3">
      <c r="A53" s="4">
        <v>14</v>
      </c>
      <c r="B53" s="4">
        <v>14.22</v>
      </c>
      <c r="C53" s="4">
        <v>14.22</v>
      </c>
    </row>
    <row r="54" spans="1:3">
      <c r="A54" s="4">
        <v>14.5</v>
      </c>
      <c r="B54" s="4">
        <v>14.47</v>
      </c>
      <c r="C54" s="4">
        <v>14.47</v>
      </c>
    </row>
    <row r="55" spans="1:3">
      <c r="A55" s="4">
        <v>15</v>
      </c>
      <c r="B55" s="4">
        <v>14.71</v>
      </c>
      <c r="C55" s="4">
        <v>14.72</v>
      </c>
    </row>
    <row r="56" spans="1:3">
      <c r="A56" s="4">
        <v>15.5</v>
      </c>
      <c r="B56" s="4">
        <v>14.96</v>
      </c>
      <c r="C56" s="4">
        <v>14.96</v>
      </c>
    </row>
    <row r="57" spans="1:3">
      <c r="A57" s="4">
        <v>16</v>
      </c>
      <c r="B57" s="4">
        <v>15.2</v>
      </c>
      <c r="C57" s="4">
        <v>15.2</v>
      </c>
    </row>
    <row r="58" spans="1:3">
      <c r="A58" s="4">
        <v>16.5</v>
      </c>
      <c r="B58" s="4">
        <v>15.43</v>
      </c>
      <c r="C58" s="4">
        <v>15.44</v>
      </c>
    </row>
    <row r="59" spans="1:3">
      <c r="A59" s="4">
        <v>17</v>
      </c>
      <c r="B59" s="4">
        <v>15.66</v>
      </c>
      <c r="C59" s="4">
        <v>15.67</v>
      </c>
    </row>
    <row r="60" spans="1:3">
      <c r="A60" s="4">
        <v>17.5</v>
      </c>
      <c r="B60" s="4">
        <v>15.89</v>
      </c>
      <c r="C60" s="4">
        <v>15.9</v>
      </c>
    </row>
    <row r="61" spans="1:3">
      <c r="A61" s="4">
        <v>18</v>
      </c>
      <c r="B61" s="4">
        <v>16.12</v>
      </c>
      <c r="C61" s="4">
        <v>16.12</v>
      </c>
    </row>
    <row r="62" spans="1:3">
      <c r="A62" s="4">
        <v>18.5</v>
      </c>
      <c r="B62" s="4">
        <v>16.34</v>
      </c>
      <c r="C62" s="4">
        <v>16.34</v>
      </c>
    </row>
    <row r="63" spans="1:3">
      <c r="A63" s="4">
        <v>19</v>
      </c>
      <c r="B63" s="4">
        <v>16.559999999999999</v>
      </c>
      <c r="C63" s="4">
        <v>16.559999999999999</v>
      </c>
    </row>
    <row r="64" spans="1:3">
      <c r="A64" s="4">
        <v>19.5</v>
      </c>
      <c r="B64" s="4">
        <v>16.78</v>
      </c>
      <c r="C64" s="4">
        <v>16.78</v>
      </c>
    </row>
    <row r="65" spans="1:3">
      <c r="A65" s="4">
        <v>20</v>
      </c>
      <c r="B65" s="4">
        <v>16.989999999999998</v>
      </c>
      <c r="C65" s="4">
        <v>16.989999999999998</v>
      </c>
    </row>
    <row r="66" spans="1:3">
      <c r="A66" s="4">
        <v>20.5</v>
      </c>
      <c r="B66" s="4">
        <v>17.2</v>
      </c>
      <c r="C66" s="4">
        <v>17.21</v>
      </c>
    </row>
    <row r="67" spans="1:3">
      <c r="A67" s="4">
        <v>21</v>
      </c>
      <c r="B67" s="4">
        <v>17.41</v>
      </c>
      <c r="C67" s="4">
        <v>17.41</v>
      </c>
    </row>
    <row r="68" spans="1:3">
      <c r="A68" s="4">
        <v>21.5</v>
      </c>
      <c r="B68" s="4">
        <v>17.62</v>
      </c>
      <c r="C68" s="4">
        <v>17.62</v>
      </c>
    </row>
    <row r="69" spans="1:3">
      <c r="A69" s="4">
        <v>22</v>
      </c>
      <c r="B69" s="4">
        <v>17.82</v>
      </c>
      <c r="C69" s="4">
        <v>17.82</v>
      </c>
    </row>
    <row r="70" spans="1:3">
      <c r="A70" s="4">
        <v>22.5</v>
      </c>
      <c r="B70" s="4">
        <v>18.02</v>
      </c>
      <c r="C70" s="4">
        <v>18.02</v>
      </c>
    </row>
    <row r="71" spans="1:3">
      <c r="A71" s="4">
        <v>23</v>
      </c>
      <c r="B71" s="4">
        <v>18.22</v>
      </c>
      <c r="C71" s="4">
        <v>18.22</v>
      </c>
    </row>
    <row r="72" spans="1:3">
      <c r="A72" s="4">
        <v>23.5</v>
      </c>
      <c r="B72" s="4">
        <v>18.420000000000002</v>
      </c>
      <c r="C72" s="4">
        <v>18.420000000000002</v>
      </c>
    </row>
    <row r="73" spans="1:3">
      <c r="A73" s="4">
        <v>24</v>
      </c>
      <c r="B73" s="4">
        <v>18.61</v>
      </c>
      <c r="C73" s="4">
        <v>18.62</v>
      </c>
    </row>
  </sheetData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7"/>
  <sheetViews>
    <sheetView workbookViewId="0">
      <selection activeCell="C5" sqref="C5"/>
    </sheetView>
  </sheetViews>
  <sheetFormatPr defaultRowHeight="13.8"/>
  <cols>
    <col min="1" max="1" width="26" customWidth="1"/>
    <col min="2" max="2" width="22" customWidth="1"/>
    <col min="3" max="4" width="55" customWidth="1"/>
    <col min="5" max="5" width="34" customWidth="1"/>
  </cols>
  <sheetData>
    <row r="1" spans="1:5">
      <c r="A1" s="9" t="s">
        <v>2994</v>
      </c>
      <c r="B1" s="9" t="s">
        <v>2995</v>
      </c>
      <c r="C1" s="9" t="s">
        <v>2996</v>
      </c>
      <c r="D1" s="9" t="s">
        <v>2997</v>
      </c>
      <c r="E1" s="9" t="s">
        <v>2998</v>
      </c>
    </row>
    <row r="2" spans="1:5" ht="27.6">
      <c r="A2" s="8" t="s">
        <v>2999</v>
      </c>
      <c r="B2" s="8" t="s">
        <v>3000</v>
      </c>
      <c r="C2" s="8" t="s">
        <v>3001</v>
      </c>
      <c r="D2" s="8" t="s">
        <v>3002</v>
      </c>
      <c r="E2" s="8" t="s">
        <v>3003</v>
      </c>
    </row>
    <row r="3" spans="1:5" ht="18.600000000000001" customHeight="1">
      <c r="A3" s="8" t="s">
        <v>37</v>
      </c>
      <c r="B3" s="8" t="s">
        <v>3004</v>
      </c>
      <c r="C3" s="8" t="s">
        <v>3005</v>
      </c>
      <c r="D3" s="8" t="s">
        <v>3006</v>
      </c>
      <c r="E3" s="8" t="s">
        <v>10</v>
      </c>
    </row>
    <row r="4" spans="1:5">
      <c r="A4" s="8" t="s">
        <v>3007</v>
      </c>
      <c r="B4" s="8" t="s">
        <v>3008</v>
      </c>
      <c r="C4" s="8" t="s">
        <v>3009</v>
      </c>
      <c r="D4" s="8" t="s">
        <v>3010</v>
      </c>
      <c r="E4" s="8" t="s">
        <v>10</v>
      </c>
    </row>
    <row r="5" spans="1:5" ht="27.6">
      <c r="A5" s="1" t="s">
        <v>49</v>
      </c>
      <c r="B5" s="1" t="s">
        <v>3011</v>
      </c>
      <c r="C5" s="1" t="s">
        <v>3012</v>
      </c>
      <c r="D5" s="1" t="s">
        <v>3013</v>
      </c>
      <c r="E5" s="1" t="s">
        <v>3014</v>
      </c>
    </row>
    <row r="6" spans="1:5" ht="41.4">
      <c r="A6" s="1" t="s">
        <v>3015</v>
      </c>
      <c r="B6" s="1" t="s">
        <v>3008</v>
      </c>
      <c r="C6" s="1" t="s">
        <v>3016</v>
      </c>
      <c r="D6" s="1" t="s">
        <v>3017</v>
      </c>
      <c r="E6" s="1" t="s">
        <v>3018</v>
      </c>
    </row>
    <row r="7" spans="1:5" ht="41.4">
      <c r="A7" s="18" t="s">
        <v>3085</v>
      </c>
      <c r="C7" s="19" t="s">
        <v>3084</v>
      </c>
    </row>
  </sheetData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15"/>
  <sheetViews>
    <sheetView workbookViewId="0">
      <selection activeCell="A15" sqref="A15"/>
    </sheetView>
  </sheetViews>
  <sheetFormatPr defaultRowHeight="13.8"/>
  <cols>
    <col min="1" max="1" width="44" customWidth="1"/>
    <col min="2" max="2" width="24" customWidth="1"/>
    <col min="3" max="3" width="16.19921875" customWidth="1"/>
    <col min="4" max="4" width="18" customWidth="1"/>
    <col min="5" max="5" width="16" customWidth="1"/>
    <col min="6" max="6" width="14" customWidth="1"/>
    <col min="7" max="7" width="18" customWidth="1"/>
  </cols>
  <sheetData>
    <row r="1" spans="1:7" ht="41.4">
      <c r="A1" s="9" t="s">
        <v>3019</v>
      </c>
      <c r="B1" s="9" t="s">
        <v>3020</v>
      </c>
      <c r="C1" s="9" t="s">
        <v>3021</v>
      </c>
      <c r="D1" s="9" t="s">
        <v>3022</v>
      </c>
      <c r="E1" s="9" t="s">
        <v>3023</v>
      </c>
      <c r="F1" s="13" t="s">
        <v>3078</v>
      </c>
      <c r="G1" s="9" t="s">
        <v>2985</v>
      </c>
    </row>
    <row r="2" spans="1:7">
      <c r="A2" s="8" t="s">
        <v>88</v>
      </c>
      <c r="B2" s="8" t="s">
        <v>83</v>
      </c>
      <c r="C2" s="8" t="s">
        <v>2004</v>
      </c>
      <c r="D2" s="8" t="s">
        <v>3024</v>
      </c>
      <c r="E2" s="8">
        <v>18</v>
      </c>
      <c r="F2" s="8">
        <v>6</v>
      </c>
      <c r="G2" s="8">
        <v>0</v>
      </c>
    </row>
    <row r="3" spans="1:7">
      <c r="A3" s="8" t="s">
        <v>123</v>
      </c>
      <c r="B3" s="8" t="s">
        <v>120</v>
      </c>
      <c r="C3" s="8" t="s">
        <v>2004</v>
      </c>
      <c r="D3" s="8" t="s">
        <v>3025</v>
      </c>
      <c r="E3" s="8">
        <v>413</v>
      </c>
      <c r="F3" s="8">
        <v>174</v>
      </c>
      <c r="G3" s="8">
        <v>0</v>
      </c>
    </row>
    <row r="4" spans="1:7">
      <c r="A4" s="8" t="s">
        <v>3073</v>
      </c>
      <c r="B4" s="8" t="s">
        <v>644</v>
      </c>
      <c r="C4" s="8" t="s">
        <v>2004</v>
      </c>
      <c r="D4" s="8" t="s">
        <v>3026</v>
      </c>
      <c r="E4" s="8">
        <v>315</v>
      </c>
      <c r="F4" s="8">
        <v>120</v>
      </c>
      <c r="G4" s="8">
        <v>0</v>
      </c>
    </row>
    <row r="5" spans="1:7">
      <c r="A5" s="8" t="s">
        <v>3074</v>
      </c>
      <c r="B5" s="8" t="s">
        <v>1063</v>
      </c>
      <c r="C5" s="8" t="s">
        <v>2004</v>
      </c>
      <c r="D5" s="8" t="s">
        <v>3027</v>
      </c>
      <c r="E5" s="8">
        <v>231</v>
      </c>
      <c r="F5" s="8">
        <v>93</v>
      </c>
      <c r="G5" s="8">
        <v>0</v>
      </c>
    </row>
    <row r="6" spans="1:7">
      <c r="A6" s="8" t="s">
        <v>1413</v>
      </c>
      <c r="B6" s="8" t="s">
        <v>1410</v>
      </c>
      <c r="C6" s="8" t="s">
        <v>2004</v>
      </c>
      <c r="D6" s="8" t="s">
        <v>3028</v>
      </c>
      <c r="E6" s="8">
        <v>117</v>
      </c>
      <c r="F6" s="8">
        <v>0</v>
      </c>
      <c r="G6" s="8">
        <v>0</v>
      </c>
    </row>
    <row r="7" spans="1:7">
      <c r="A7" s="8" t="s">
        <v>1582</v>
      </c>
      <c r="B7" s="8" t="s">
        <v>1579</v>
      </c>
      <c r="C7" s="8" t="s">
        <v>2004</v>
      </c>
      <c r="D7" s="8" t="s">
        <v>3029</v>
      </c>
      <c r="E7" s="8">
        <v>182</v>
      </c>
      <c r="F7" s="8">
        <v>52</v>
      </c>
      <c r="G7" s="8">
        <v>0</v>
      </c>
    </row>
    <row r="8" spans="1:7">
      <c r="A8" s="8" t="s">
        <v>1803</v>
      </c>
      <c r="B8" s="8" t="s">
        <v>1800</v>
      </c>
      <c r="C8" s="8" t="s">
        <v>2004</v>
      </c>
      <c r="D8" s="8" t="s">
        <v>3030</v>
      </c>
      <c r="E8" s="8">
        <v>144</v>
      </c>
      <c r="F8" s="8">
        <v>46</v>
      </c>
      <c r="G8" s="8">
        <v>0</v>
      </c>
    </row>
    <row r="9" spans="1:7">
      <c r="A9" s="8" t="s">
        <v>2003</v>
      </c>
      <c r="B9" s="8" t="s">
        <v>2000</v>
      </c>
      <c r="C9" s="8" t="s">
        <v>2004</v>
      </c>
      <c r="D9" s="8" t="s">
        <v>3031</v>
      </c>
      <c r="E9" s="8">
        <v>56</v>
      </c>
      <c r="F9" s="8">
        <v>24</v>
      </c>
      <c r="G9" s="8">
        <v>0</v>
      </c>
    </row>
    <row r="10" spans="1:7">
      <c r="A10" s="8" t="s">
        <v>2080</v>
      </c>
      <c r="B10" s="8" t="s">
        <v>2078</v>
      </c>
      <c r="C10" s="8" t="s">
        <v>2004</v>
      </c>
      <c r="D10" s="8" t="s">
        <v>3032</v>
      </c>
      <c r="E10" s="8">
        <v>32</v>
      </c>
      <c r="F10" s="8">
        <v>16</v>
      </c>
      <c r="G10" s="8">
        <v>0</v>
      </c>
    </row>
    <row r="11" spans="1:7">
      <c r="A11" s="8" t="s">
        <v>2134</v>
      </c>
      <c r="B11" s="8" t="s">
        <v>2131</v>
      </c>
      <c r="C11" s="8" t="s">
        <v>2004</v>
      </c>
      <c r="D11" s="8" t="s">
        <v>3033</v>
      </c>
      <c r="E11" s="8">
        <v>170</v>
      </c>
      <c r="F11" s="8">
        <v>102</v>
      </c>
      <c r="G11" s="8">
        <v>0</v>
      </c>
    </row>
    <row r="12" spans="1:7">
      <c r="A12" s="8" t="s">
        <v>2385</v>
      </c>
      <c r="B12" s="8" t="s">
        <v>2382</v>
      </c>
      <c r="C12" s="8" t="s">
        <v>2004</v>
      </c>
      <c r="D12" s="8" t="s">
        <v>3034</v>
      </c>
      <c r="E12" s="8">
        <v>294</v>
      </c>
      <c r="F12" s="8">
        <v>126</v>
      </c>
      <c r="G12" s="8">
        <v>0</v>
      </c>
    </row>
    <row r="13" spans="1:7">
      <c r="A13" s="8" t="s">
        <v>2730</v>
      </c>
      <c r="B13" s="8" t="s">
        <v>2727</v>
      </c>
      <c r="C13" s="8" t="s">
        <v>2004</v>
      </c>
      <c r="D13" s="8" t="s">
        <v>3035</v>
      </c>
      <c r="E13" s="8">
        <v>99</v>
      </c>
      <c r="F13" s="8">
        <v>27</v>
      </c>
      <c r="G13" s="8">
        <v>5</v>
      </c>
    </row>
    <row r="14" spans="1:7">
      <c r="A14" s="8" t="s">
        <v>2864</v>
      </c>
      <c r="B14" s="8" t="s">
        <v>2862</v>
      </c>
      <c r="C14" s="8" t="s">
        <v>2004</v>
      </c>
      <c r="D14" s="8" t="s">
        <v>3036</v>
      </c>
      <c r="E14" s="8">
        <v>84</v>
      </c>
      <c r="F14" s="8">
        <v>0</v>
      </c>
      <c r="G14" s="8">
        <v>0</v>
      </c>
    </row>
    <row r="15" spans="1:7">
      <c r="A15" s="8" t="s">
        <v>3037</v>
      </c>
      <c r="B15" s="8" t="s">
        <v>7</v>
      </c>
      <c r="C15" s="8" t="s">
        <v>3038</v>
      </c>
      <c r="D15" s="8" t="s">
        <v>3039</v>
      </c>
      <c r="E15" s="8"/>
      <c r="F15" s="8"/>
      <c r="G15" s="8"/>
    </row>
  </sheetData>
  <pageMargins left="0.7" right="0.7" top="0.75" bottom="0.75" header="0.3" footer="0.3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23"/>
  <sheetViews>
    <sheetView workbookViewId="0">
      <selection activeCell="B23" sqref="B23"/>
    </sheetView>
  </sheetViews>
  <sheetFormatPr defaultRowHeight="13.8"/>
  <cols>
    <col min="1" max="1" width="24" customWidth="1"/>
    <col min="2" max="2" width="27.3984375" customWidth="1"/>
    <col min="3" max="6" width="19" customWidth="1"/>
    <col min="7" max="7" width="20" customWidth="1"/>
    <col min="8" max="8" width="24" customWidth="1"/>
  </cols>
  <sheetData>
    <row r="1" spans="1:8">
      <c r="A1" s="26" t="s">
        <v>3040</v>
      </c>
      <c r="B1" s="26"/>
      <c r="C1" s="26"/>
      <c r="D1" s="26"/>
      <c r="E1" s="26"/>
      <c r="F1" s="26"/>
      <c r="G1" s="26"/>
      <c r="H1" s="26"/>
    </row>
    <row r="2" spans="1:8">
      <c r="A2" s="26"/>
      <c r="B2" s="26"/>
      <c r="C2" s="26"/>
      <c r="D2" s="26"/>
      <c r="E2" s="26"/>
      <c r="F2" s="26"/>
      <c r="G2" s="26"/>
      <c r="H2" s="26"/>
    </row>
    <row r="4" spans="1:8">
      <c r="A4" s="10" t="s">
        <v>3041</v>
      </c>
      <c r="B4" s="10" t="s">
        <v>3042</v>
      </c>
    </row>
    <row r="5" spans="1:8">
      <c r="A5" s="11" t="s">
        <v>3043</v>
      </c>
      <c r="B5" t="s">
        <v>3044</v>
      </c>
    </row>
    <row r="6" spans="1:8">
      <c r="A6" s="11" t="s">
        <v>3045</v>
      </c>
      <c r="B6" t="s">
        <v>3046</v>
      </c>
    </row>
    <row r="7" spans="1:8">
      <c r="A7" s="11" t="s">
        <v>3047</v>
      </c>
      <c r="B7" t="s">
        <v>3048</v>
      </c>
    </row>
    <row r="8" spans="1:8">
      <c r="A8" s="11" t="s">
        <v>3049</v>
      </c>
      <c r="B8" t="s">
        <v>3050</v>
      </c>
    </row>
    <row r="10" spans="1:8" ht="27.6">
      <c r="A10" s="10" t="s">
        <v>3051</v>
      </c>
      <c r="B10" s="10" t="s">
        <v>3052</v>
      </c>
      <c r="C10" s="10" t="s">
        <v>3053</v>
      </c>
      <c r="D10" s="10" t="s">
        <v>3054</v>
      </c>
      <c r="E10" s="10" t="s">
        <v>3055</v>
      </c>
      <c r="F10" s="10" t="s">
        <v>3056</v>
      </c>
      <c r="G10" s="10" t="s">
        <v>3057</v>
      </c>
      <c r="H10" s="10" t="s">
        <v>3058</v>
      </c>
    </row>
    <row r="11" spans="1:8">
      <c r="A11" t="s">
        <v>83</v>
      </c>
      <c r="B11">
        <v>2</v>
      </c>
      <c r="C11">
        <v>1</v>
      </c>
      <c r="D11">
        <v>0</v>
      </c>
      <c r="E11">
        <v>1</v>
      </c>
      <c r="F11">
        <v>0</v>
      </c>
      <c r="G11" s="3">
        <v>46226.486111111109</v>
      </c>
      <c r="H11" t="s">
        <v>83</v>
      </c>
    </row>
    <row r="12" spans="1:8">
      <c r="A12" t="s">
        <v>120</v>
      </c>
      <c r="B12">
        <v>58</v>
      </c>
      <c r="C12">
        <v>13</v>
      </c>
      <c r="D12">
        <v>2</v>
      </c>
      <c r="E12">
        <v>43</v>
      </c>
      <c r="F12">
        <v>1</v>
      </c>
      <c r="G12" s="3">
        <v>46225.623611111107</v>
      </c>
      <c r="H12" t="s">
        <v>120</v>
      </c>
    </row>
    <row r="13" spans="1:8">
      <c r="A13" t="s">
        <v>644</v>
      </c>
      <c r="B13">
        <v>63</v>
      </c>
      <c r="C13">
        <v>18</v>
      </c>
      <c r="D13">
        <v>0</v>
      </c>
      <c r="E13">
        <v>45</v>
      </c>
      <c r="F13">
        <v>0</v>
      </c>
      <c r="G13" s="3">
        <v>46228.634722222225</v>
      </c>
      <c r="H13" t="s">
        <v>644</v>
      </c>
    </row>
    <row r="14" spans="1:8">
      <c r="A14" t="s">
        <v>1063</v>
      </c>
      <c r="B14">
        <v>33</v>
      </c>
      <c r="C14">
        <v>25</v>
      </c>
      <c r="D14">
        <v>2</v>
      </c>
      <c r="E14">
        <v>4</v>
      </c>
      <c r="F14">
        <v>2</v>
      </c>
      <c r="G14" s="3">
        <v>46223.663888888892</v>
      </c>
      <c r="H14" t="s">
        <v>1063</v>
      </c>
    </row>
    <row r="15" spans="1:8">
      <c r="A15" t="s">
        <v>1410</v>
      </c>
      <c r="B15">
        <v>13</v>
      </c>
      <c r="C15">
        <v>0</v>
      </c>
      <c r="D15">
        <v>1</v>
      </c>
      <c r="E15">
        <v>12</v>
      </c>
      <c r="F15">
        <v>0</v>
      </c>
      <c r="G15" s="3">
        <v>46226.522916666669</v>
      </c>
      <c r="H15" t="s">
        <v>1410</v>
      </c>
    </row>
    <row r="16" spans="1:8">
      <c r="A16" t="s">
        <v>1579</v>
      </c>
      <c r="B16">
        <v>26</v>
      </c>
      <c r="C16">
        <v>25</v>
      </c>
      <c r="D16">
        <v>0</v>
      </c>
      <c r="E16">
        <v>2</v>
      </c>
      <c r="F16">
        <v>0</v>
      </c>
      <c r="G16" s="3">
        <v>46232.520833333343</v>
      </c>
      <c r="H16" t="s">
        <v>1579</v>
      </c>
    </row>
    <row r="17" spans="1:8">
      <c r="A17" t="s">
        <v>1800</v>
      </c>
      <c r="B17">
        <v>32</v>
      </c>
      <c r="C17">
        <v>11</v>
      </c>
      <c r="D17">
        <v>0</v>
      </c>
      <c r="E17">
        <v>20</v>
      </c>
      <c r="F17">
        <v>1</v>
      </c>
      <c r="G17" s="3">
        <v>46211.590277777781</v>
      </c>
      <c r="H17" t="s">
        <v>1800</v>
      </c>
    </row>
    <row r="18" spans="1:8">
      <c r="A18" t="s">
        <v>2000</v>
      </c>
      <c r="B18">
        <v>8</v>
      </c>
      <c r="C18">
        <v>6</v>
      </c>
      <c r="D18">
        <v>0</v>
      </c>
      <c r="E18">
        <v>2</v>
      </c>
      <c r="F18">
        <v>0</v>
      </c>
      <c r="G18" s="3">
        <v>46212.488888888889</v>
      </c>
      <c r="H18" t="s">
        <v>2000</v>
      </c>
    </row>
    <row r="19" spans="1:8">
      <c r="A19" t="s">
        <v>2078</v>
      </c>
      <c r="B19">
        <v>8</v>
      </c>
      <c r="C19">
        <v>7</v>
      </c>
      <c r="D19">
        <v>0</v>
      </c>
      <c r="E19">
        <v>1</v>
      </c>
      <c r="F19">
        <v>0</v>
      </c>
      <c r="G19" s="3">
        <v>46219.45208333333</v>
      </c>
      <c r="H19" t="s">
        <v>2078</v>
      </c>
    </row>
    <row r="20" spans="1:8">
      <c r="A20" t="s">
        <v>2131</v>
      </c>
      <c r="B20">
        <v>34</v>
      </c>
      <c r="C20">
        <v>21</v>
      </c>
      <c r="D20">
        <v>3</v>
      </c>
      <c r="E20">
        <v>10</v>
      </c>
      <c r="F20">
        <v>0</v>
      </c>
      <c r="G20" s="3">
        <v>46233.654861111107</v>
      </c>
      <c r="H20" t="s">
        <v>2131</v>
      </c>
    </row>
    <row r="21" spans="1:8">
      <c r="A21" t="s">
        <v>2382</v>
      </c>
      <c r="B21">
        <v>42</v>
      </c>
      <c r="C21">
        <v>17</v>
      </c>
      <c r="D21">
        <v>11</v>
      </c>
      <c r="E21">
        <v>14</v>
      </c>
      <c r="F21">
        <v>0</v>
      </c>
      <c r="G21" s="3">
        <v>46234.52847222222</v>
      </c>
      <c r="H21" t="s">
        <v>2382</v>
      </c>
    </row>
    <row r="22" spans="1:8">
      <c r="A22" t="s">
        <v>2727</v>
      </c>
      <c r="B22">
        <v>11</v>
      </c>
      <c r="C22">
        <v>0</v>
      </c>
      <c r="D22">
        <v>0</v>
      </c>
      <c r="E22">
        <v>9</v>
      </c>
      <c r="F22">
        <v>2</v>
      </c>
      <c r="G22" s="3">
        <v>46232.570833333331</v>
      </c>
      <c r="H22" t="s">
        <v>2727</v>
      </c>
    </row>
    <row r="23" spans="1:8">
      <c r="A23" t="s">
        <v>2862</v>
      </c>
      <c r="B23">
        <v>21</v>
      </c>
      <c r="C23">
        <v>10</v>
      </c>
      <c r="D23">
        <v>3</v>
      </c>
      <c r="E23">
        <v>8</v>
      </c>
      <c r="F23">
        <v>0</v>
      </c>
      <c r="G23" s="3">
        <v>46228.555555555547</v>
      </c>
      <c r="H23" t="s">
        <v>2862</v>
      </c>
    </row>
  </sheetData>
  <mergeCells count="1">
    <mergeCell ref="A1:H2"/>
  </mergeCells>
  <conditionalFormatting sqref="C11:C23">
    <cfRule type="dataBar" priority="1">
      <dataBar>
        <cfvo type="min"/>
        <cfvo type="max"/>
        <color rgb="FF70AD47"/>
      </dataBar>
    </cfRule>
    <cfRule type="dataBar" priority="4">
      <dataBar>
        <cfvo type="min"/>
        <cfvo type="max"/>
        <color rgb="FF70AD47"/>
      </dataBar>
      <extLst>
        <ext xmlns:x14="http://schemas.microsoft.com/office/spreadsheetml/2009/9/main" uri="{B025F937-C7B1-47D3-B67F-A62EFF666E3E}">
          <x14:id>{D0438634-EB61-4103-3EE5-3FCFF4CFF912}</x14:id>
        </ext>
      </extLst>
    </cfRule>
  </conditionalFormatting>
  <conditionalFormatting sqref="D11:D23">
    <cfRule type="dataBar" priority="2">
      <dataBar>
        <cfvo type="min"/>
        <cfvo type="max"/>
        <color rgb="FFFFC000"/>
      </dataBar>
    </cfRule>
    <cfRule type="dataBar" priority="5">
      <dataBar>
        <cfvo type="min"/>
        <cfvo type="max"/>
        <color rgb="FFFFC000"/>
      </dataBar>
      <extLst>
        <ext xmlns:x14="http://schemas.microsoft.com/office/spreadsheetml/2009/9/main" uri="{B025F937-C7B1-47D3-B67F-A62EFF666E3E}">
          <x14:id>{1B5318FC-E846-A547-B450-3DCFC99EDA40}</x14:id>
        </ext>
      </extLst>
    </cfRule>
  </conditionalFormatting>
  <conditionalFormatting sqref="E11:E23">
    <cfRule type="dataBar" priority="3">
      <dataBar>
        <cfvo type="min"/>
        <cfvo type="max"/>
        <color rgb="FFC00000"/>
      </dataBar>
    </cfRule>
    <cfRule type="dataBar" priority="6">
      <dataBar>
        <cfvo type="min"/>
        <cfvo type="max"/>
        <color rgb="FFC00000"/>
      </dataBar>
      <extLst>
        <ext xmlns:x14="http://schemas.microsoft.com/office/spreadsheetml/2009/9/main" uri="{B025F937-C7B1-47D3-B67F-A62EFF666E3E}">
          <x14:id>{0D618CEA-A405-CCA2-68EA-50CED0E6E342}</x14:id>
        </ext>
      </extLst>
    </cfRule>
  </conditionalFormatting>
  <pageMargins left="0.7" right="0.7" top="0.75" bottom="0.75" header="0.3" footer="0.3"/>
  <tableParts count="1">
    <tablePart r:id="rId1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D0438634-EB61-4103-3EE5-3FCFF4CFF912}">
            <x14:dataBar>
              <x14:cfvo type="min"/>
              <x14:cfvo type="max"/>
              <x14:negativeFillColor auto="1"/>
              <x14:axisColor auto="1"/>
            </x14:dataBar>
          </x14:cfRule>
          <xm:sqref>C11:C23</xm:sqref>
        </x14:conditionalFormatting>
        <x14:conditionalFormatting xmlns:xm="http://schemas.microsoft.com/office/excel/2006/main">
          <x14:cfRule type="dataBar" id="{1B5318FC-E846-A547-B450-3DCFC99EDA40}">
            <x14:dataBar>
              <x14:cfvo type="min"/>
              <x14:cfvo type="max"/>
              <x14:negativeFillColor auto="1"/>
              <x14:axisColor auto="1"/>
            </x14:dataBar>
          </x14:cfRule>
          <xm:sqref>D11:D23</xm:sqref>
        </x14:conditionalFormatting>
        <x14:conditionalFormatting xmlns:xm="http://schemas.microsoft.com/office/excel/2006/main">
          <x14:cfRule type="dataBar" id="{0D618CEA-A405-CCA2-68EA-50CED0E6E342}">
            <x14:dataBar>
              <x14:cfvo type="min"/>
              <x14:cfvo type="max"/>
              <x14:negativeFillColor auto="1"/>
              <x14:axisColor auto="1"/>
            </x14:dataBar>
          </x14:cfRule>
          <xm:sqref>E11:E23</xm:sqref>
        </x14:conditionalFormatting>
      </x14:conditionalFormatting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Y22"/>
  <sheetViews>
    <sheetView topLeftCell="U7" workbookViewId="0">
      <selection activeCell="V27" sqref="V27"/>
    </sheetView>
  </sheetViews>
  <sheetFormatPr defaultRowHeight="13.8"/>
  <cols>
    <col min="1" max="1" width="14" customWidth="1"/>
    <col min="2" max="2" width="18" customWidth="1"/>
    <col min="3" max="3" width="20" customWidth="1"/>
    <col min="4" max="4" width="15" customWidth="1"/>
    <col min="5" max="9" width="12" customWidth="1"/>
    <col min="10" max="10" width="13" customWidth="1"/>
    <col min="11" max="13" width="15" customWidth="1"/>
    <col min="14" max="16" width="17" customWidth="1"/>
    <col min="17" max="17" width="13" customWidth="1"/>
    <col min="18" max="18" width="28" customWidth="1"/>
    <col min="19" max="19" width="20" customWidth="1"/>
    <col min="20" max="20" width="15" customWidth="1"/>
    <col min="21" max="21" width="42" customWidth="1"/>
    <col min="22" max="22" width="38" customWidth="1"/>
    <col min="23" max="23" width="18" customWidth="1"/>
    <col min="24" max="24" width="13" customWidth="1"/>
    <col min="25" max="25" width="18" customWidth="1"/>
  </cols>
  <sheetData>
    <row r="1" spans="1:25" ht="21">
      <c r="A1" s="26" t="s">
        <v>3059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</row>
    <row r="2" spans="1:25" ht="14.4">
      <c r="A2" s="27" t="s">
        <v>3060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</row>
    <row r="4" spans="1:25" ht="33.6" customHeight="1">
      <c r="A4" s="10" t="s">
        <v>57</v>
      </c>
      <c r="B4" s="10" t="s">
        <v>58</v>
      </c>
      <c r="C4" s="10" t="s">
        <v>59</v>
      </c>
      <c r="D4" s="10" t="s">
        <v>60</v>
      </c>
      <c r="E4" s="10" t="s">
        <v>61</v>
      </c>
      <c r="F4" s="10" t="s">
        <v>62</v>
      </c>
      <c r="G4" s="10" t="s">
        <v>63</v>
      </c>
      <c r="H4" s="10" t="s">
        <v>64</v>
      </c>
      <c r="I4" s="10" t="s">
        <v>65</v>
      </c>
      <c r="J4" s="10" t="s">
        <v>66</v>
      </c>
      <c r="K4" s="10" t="s">
        <v>67</v>
      </c>
      <c r="L4" s="10" t="s">
        <v>68</v>
      </c>
      <c r="M4" s="10" t="s">
        <v>69</v>
      </c>
      <c r="N4" s="10" t="s">
        <v>70</v>
      </c>
      <c r="O4" s="10" t="s">
        <v>71</v>
      </c>
      <c r="P4" s="10" t="s">
        <v>72</v>
      </c>
      <c r="Q4" s="10" t="s">
        <v>73</v>
      </c>
      <c r="R4" s="10" t="s">
        <v>74</v>
      </c>
      <c r="S4" s="10" t="s">
        <v>75</v>
      </c>
      <c r="T4" s="10" t="s">
        <v>76</v>
      </c>
      <c r="U4" s="10" t="s">
        <v>77</v>
      </c>
      <c r="V4" s="10" t="s">
        <v>78</v>
      </c>
      <c r="W4" s="10" t="s">
        <v>79</v>
      </c>
      <c r="X4" s="10" t="s">
        <v>80</v>
      </c>
      <c r="Y4" s="10" t="s">
        <v>81</v>
      </c>
    </row>
    <row r="5" spans="1:25" ht="27.6">
      <c r="A5" t="s">
        <v>82</v>
      </c>
      <c r="B5" t="s">
        <v>83</v>
      </c>
      <c r="C5" s="2">
        <v>45952</v>
      </c>
      <c r="D5" t="s">
        <v>84</v>
      </c>
      <c r="E5">
        <v>1</v>
      </c>
      <c r="F5" s="4">
        <v>10.5</v>
      </c>
      <c r="G5" s="4">
        <v>2.8</v>
      </c>
      <c r="H5" s="4">
        <v>20.2</v>
      </c>
      <c r="I5" s="4">
        <v>66.5</v>
      </c>
      <c r="J5" s="4">
        <v>65.8</v>
      </c>
      <c r="K5" s="4">
        <v>29.05</v>
      </c>
      <c r="L5" s="4" t="s">
        <v>85</v>
      </c>
      <c r="M5" s="4" t="s">
        <v>85</v>
      </c>
      <c r="N5" s="4" t="s">
        <v>85</v>
      </c>
      <c r="O5" s="4" t="str">
        <f t="shared" ref="O5:O22" si="0">IF(NOT(ISNUMBER(M5)),"Not measured",IF(ABS(M5)=0,0,IF(OR(ABS(M5)&lt;0.01,ABS(M5)&gt;24),"Not calculated",ROUND(3.8*SQRT(ABS(M5)),2))))</f>
        <v>Not measured</v>
      </c>
      <c r="P5" s="4" t="str">
        <f t="shared" ref="P5:P22" si="1">IF(AND(ISNUMBER(O5),ISNUMBER(F5)),ROUND(O5*F5/100,3),IF(O5="Not calculated","Not calculated","Not measured"))</f>
        <v>Not measured</v>
      </c>
      <c r="Q5" t="str">
        <f t="shared" ref="Q5:Q22" si="2">IF(NOT(ISNUMBER(M5)),"Not measured",IF(M5&gt;0,"Positive ΔP",IF(M5&lt;0,"Negative ΔP","Zero ΔP")))</f>
        <v>Not measured</v>
      </c>
      <c r="R5" t="str">
        <f t="shared" ref="R5:R22" si="3">IF(NOT(ISNUMBER(M5)),"Not measured",IF(ABS(M5)=0,"Zero / below detection",IF(ABS(M5)&lt;0.01,"Below table minimum",IF(ABS(M5)&gt;24,"Above table maximum",IF(3.8*SQRT(ABS(M5))&gt;10,"Above recommended range","Within Model #180 range")))))</f>
        <v>Not measured</v>
      </c>
      <c r="S5" t="str">
        <f t="shared" ref="S5:S22" si="4">IF(AND(ISNUMBER(N5),ISNUMBER(O5)),ROUND(N5-O5,2),IF(O5="Not calculated","Not calculated","Not measured"))</f>
        <v>Not measured</v>
      </c>
      <c r="T5" t="s">
        <v>86</v>
      </c>
      <c r="U5" s="1" t="s">
        <v>87</v>
      </c>
      <c r="V5" s="1" t="s">
        <v>88</v>
      </c>
      <c r="W5" s="1" t="s">
        <v>2004</v>
      </c>
      <c r="X5" s="1">
        <v>5</v>
      </c>
      <c r="Y5" s="1" t="str">
        <f t="shared" ref="Y5:Y22" si="5">IF(NOT(ISNUMBER(F5)),"Not Classified",IF(F5&lt;=1.25,"Tier 1",IF(F5&lt;2.5,"Tier 2","Tier 3")))</f>
        <v>Tier 3</v>
      </c>
    </row>
    <row r="6" spans="1:25" ht="27.6">
      <c r="A6" t="s">
        <v>89</v>
      </c>
      <c r="B6" t="s">
        <v>83</v>
      </c>
      <c r="C6" s="2">
        <v>45952</v>
      </c>
      <c r="D6" t="s">
        <v>90</v>
      </c>
      <c r="E6">
        <v>1</v>
      </c>
      <c r="F6" s="4">
        <v>0</v>
      </c>
      <c r="G6" s="4">
        <v>0.1</v>
      </c>
      <c r="H6" s="4">
        <v>21.4</v>
      </c>
      <c r="I6" s="4">
        <v>78.5</v>
      </c>
      <c r="J6" s="4">
        <v>62.2</v>
      </c>
      <c r="K6" s="4">
        <v>29.05</v>
      </c>
      <c r="L6" s="4" t="s">
        <v>85</v>
      </c>
      <c r="M6" s="4" t="s">
        <v>85</v>
      </c>
      <c r="N6" s="4" t="s">
        <v>85</v>
      </c>
      <c r="O6" s="4" t="str">
        <f t="shared" si="0"/>
        <v>Not measured</v>
      </c>
      <c r="P6" s="4" t="str">
        <f t="shared" si="1"/>
        <v>Not measured</v>
      </c>
      <c r="Q6" t="str">
        <f t="shared" si="2"/>
        <v>Not measured</v>
      </c>
      <c r="R6" t="str">
        <f t="shared" si="3"/>
        <v>Not measured</v>
      </c>
      <c r="S6" t="str">
        <f t="shared" si="4"/>
        <v>Not measured</v>
      </c>
      <c r="T6" t="s">
        <v>86</v>
      </c>
      <c r="U6" s="1" t="s">
        <v>87</v>
      </c>
      <c r="V6" s="1" t="s">
        <v>88</v>
      </c>
      <c r="W6" s="1" t="s">
        <v>2004</v>
      </c>
      <c r="X6" s="1">
        <v>6</v>
      </c>
      <c r="Y6" s="1" t="str">
        <f t="shared" si="5"/>
        <v>Tier 1</v>
      </c>
    </row>
    <row r="7" spans="1:25" ht="27.6">
      <c r="A7" t="s">
        <v>91</v>
      </c>
      <c r="B7" t="s">
        <v>83</v>
      </c>
      <c r="C7" s="2">
        <v>45985</v>
      </c>
      <c r="D7" t="s">
        <v>84</v>
      </c>
      <c r="E7">
        <v>2</v>
      </c>
      <c r="F7" s="4">
        <v>1.7</v>
      </c>
      <c r="G7" s="4">
        <v>0.1</v>
      </c>
      <c r="H7" s="4">
        <v>22.8</v>
      </c>
      <c r="I7" s="4">
        <v>77.099999999999994</v>
      </c>
      <c r="J7" s="4">
        <v>46.7</v>
      </c>
      <c r="K7" s="4">
        <v>29.59</v>
      </c>
      <c r="L7" s="4" t="s">
        <v>85</v>
      </c>
      <c r="M7" s="4" t="s">
        <v>85</v>
      </c>
      <c r="N7" s="4" t="s">
        <v>85</v>
      </c>
      <c r="O7" s="4" t="str">
        <f t="shared" si="0"/>
        <v>Not measured</v>
      </c>
      <c r="P7" s="4" t="str">
        <f t="shared" si="1"/>
        <v>Not measured</v>
      </c>
      <c r="Q7" t="str">
        <f t="shared" si="2"/>
        <v>Not measured</v>
      </c>
      <c r="R7" t="str">
        <f t="shared" si="3"/>
        <v>Not measured</v>
      </c>
      <c r="S7" t="str">
        <f t="shared" si="4"/>
        <v>Not measured</v>
      </c>
      <c r="T7" t="s">
        <v>86</v>
      </c>
      <c r="U7" s="1" t="s">
        <v>92</v>
      </c>
      <c r="V7" s="1" t="s">
        <v>88</v>
      </c>
      <c r="W7" s="1" t="s">
        <v>2004</v>
      </c>
      <c r="X7" s="1">
        <v>5</v>
      </c>
      <c r="Y7" s="1" t="str">
        <f t="shared" si="5"/>
        <v>Tier 2</v>
      </c>
    </row>
    <row r="8" spans="1:25" ht="27.6">
      <c r="A8" t="s">
        <v>93</v>
      </c>
      <c r="B8" t="s">
        <v>83</v>
      </c>
      <c r="C8" s="2">
        <v>45985</v>
      </c>
      <c r="D8" t="s">
        <v>90</v>
      </c>
      <c r="E8">
        <v>2</v>
      </c>
      <c r="F8" s="4">
        <v>0</v>
      </c>
      <c r="G8" s="4">
        <v>0.1</v>
      </c>
      <c r="H8" s="4">
        <v>22.4</v>
      </c>
      <c r="I8" s="4">
        <v>78.099999999999994</v>
      </c>
      <c r="J8" s="4">
        <v>44.7</v>
      </c>
      <c r="K8" s="4">
        <v>29.59</v>
      </c>
      <c r="L8" s="4" t="s">
        <v>85</v>
      </c>
      <c r="M8" s="4" t="s">
        <v>85</v>
      </c>
      <c r="N8" s="4" t="s">
        <v>85</v>
      </c>
      <c r="O8" s="4" t="str">
        <f t="shared" si="0"/>
        <v>Not measured</v>
      </c>
      <c r="P8" s="4" t="str">
        <f t="shared" si="1"/>
        <v>Not measured</v>
      </c>
      <c r="Q8" t="str">
        <f t="shared" si="2"/>
        <v>Not measured</v>
      </c>
      <c r="R8" t="str">
        <f t="shared" si="3"/>
        <v>Not measured</v>
      </c>
      <c r="S8" t="str">
        <f t="shared" si="4"/>
        <v>Not measured</v>
      </c>
      <c r="T8" t="s">
        <v>86</v>
      </c>
      <c r="U8" s="1" t="s">
        <v>92</v>
      </c>
      <c r="V8" s="1" t="s">
        <v>88</v>
      </c>
      <c r="W8" s="1" t="s">
        <v>2004</v>
      </c>
      <c r="X8" s="1">
        <v>6</v>
      </c>
      <c r="Y8" s="1" t="str">
        <f t="shared" si="5"/>
        <v>Tier 1</v>
      </c>
    </row>
    <row r="9" spans="1:25">
      <c r="A9" t="s">
        <v>94</v>
      </c>
      <c r="B9" t="s">
        <v>83</v>
      </c>
      <c r="C9" s="2">
        <v>46013</v>
      </c>
      <c r="D9" t="s">
        <v>84</v>
      </c>
      <c r="E9">
        <v>3</v>
      </c>
      <c r="F9" s="4">
        <v>10.199999999999999</v>
      </c>
      <c r="G9" s="4">
        <v>0.1</v>
      </c>
      <c r="H9" s="4">
        <v>21.6</v>
      </c>
      <c r="I9" s="4">
        <v>78.099999999999994</v>
      </c>
      <c r="J9" s="4">
        <v>31.3</v>
      </c>
      <c r="K9" s="4">
        <v>29.74</v>
      </c>
      <c r="L9" s="4" t="s">
        <v>85</v>
      </c>
      <c r="M9" s="4" t="s">
        <v>85</v>
      </c>
      <c r="N9" s="4" t="s">
        <v>85</v>
      </c>
      <c r="O9" s="4" t="str">
        <f t="shared" si="0"/>
        <v>Not measured</v>
      </c>
      <c r="P9" s="4" t="str">
        <f t="shared" si="1"/>
        <v>Not measured</v>
      </c>
      <c r="Q9" t="str">
        <f t="shared" si="2"/>
        <v>Not measured</v>
      </c>
      <c r="R9" t="str">
        <f t="shared" si="3"/>
        <v>Not measured</v>
      </c>
      <c r="S9" t="str">
        <f t="shared" si="4"/>
        <v>Not measured</v>
      </c>
      <c r="T9" t="s">
        <v>86</v>
      </c>
      <c r="U9" s="1" t="s">
        <v>95</v>
      </c>
      <c r="V9" s="1" t="s">
        <v>88</v>
      </c>
      <c r="W9" s="1" t="s">
        <v>2004</v>
      </c>
      <c r="X9" s="1">
        <v>5</v>
      </c>
      <c r="Y9" s="1" t="str">
        <f t="shared" si="5"/>
        <v>Tier 3</v>
      </c>
    </row>
    <row r="10" spans="1:25">
      <c r="A10" t="s">
        <v>96</v>
      </c>
      <c r="B10" t="s">
        <v>83</v>
      </c>
      <c r="C10" s="2">
        <v>46013</v>
      </c>
      <c r="D10" t="s">
        <v>90</v>
      </c>
      <c r="E10">
        <v>3</v>
      </c>
      <c r="F10" s="4">
        <v>0.2</v>
      </c>
      <c r="G10" s="4">
        <v>0.1</v>
      </c>
      <c r="H10" s="4">
        <v>21.4</v>
      </c>
      <c r="I10" s="4">
        <v>78.3</v>
      </c>
      <c r="J10" s="4">
        <v>28.7</v>
      </c>
      <c r="K10" s="4">
        <v>29.74</v>
      </c>
      <c r="L10" s="4" t="s">
        <v>85</v>
      </c>
      <c r="M10" s="4" t="s">
        <v>85</v>
      </c>
      <c r="N10" s="4" t="s">
        <v>85</v>
      </c>
      <c r="O10" s="4" t="str">
        <f t="shared" si="0"/>
        <v>Not measured</v>
      </c>
      <c r="P10" s="4" t="str">
        <f t="shared" si="1"/>
        <v>Not measured</v>
      </c>
      <c r="Q10" t="str">
        <f t="shared" si="2"/>
        <v>Not measured</v>
      </c>
      <c r="R10" t="str">
        <f t="shared" si="3"/>
        <v>Not measured</v>
      </c>
      <c r="S10" t="str">
        <f t="shared" si="4"/>
        <v>Not measured</v>
      </c>
      <c r="T10" t="s">
        <v>86</v>
      </c>
      <c r="U10" s="1" t="s">
        <v>95</v>
      </c>
      <c r="V10" s="1" t="s">
        <v>88</v>
      </c>
      <c r="W10" s="1" t="s">
        <v>2004</v>
      </c>
      <c r="X10" s="1">
        <v>6</v>
      </c>
      <c r="Y10" s="1" t="str">
        <f t="shared" si="5"/>
        <v>Tier 1</v>
      </c>
    </row>
    <row r="11" spans="1:25" ht="27.6">
      <c r="A11" t="s">
        <v>97</v>
      </c>
      <c r="B11" t="s">
        <v>83</v>
      </c>
      <c r="C11" s="2">
        <v>46066</v>
      </c>
      <c r="D11" t="s">
        <v>84</v>
      </c>
      <c r="E11">
        <v>4</v>
      </c>
      <c r="F11" s="4">
        <v>11.1</v>
      </c>
      <c r="G11" s="4">
        <v>0.1</v>
      </c>
      <c r="H11" s="4">
        <v>21.5</v>
      </c>
      <c r="I11" s="4">
        <v>78.3</v>
      </c>
      <c r="J11" s="4">
        <v>29</v>
      </c>
      <c r="K11" s="4">
        <v>29.5</v>
      </c>
      <c r="L11" s="4" t="s">
        <v>85</v>
      </c>
      <c r="M11" s="4" t="s">
        <v>85</v>
      </c>
      <c r="N11" s="4" t="s">
        <v>85</v>
      </c>
      <c r="O11" s="4" t="str">
        <f t="shared" si="0"/>
        <v>Not measured</v>
      </c>
      <c r="P11" s="4" t="str">
        <f t="shared" si="1"/>
        <v>Not measured</v>
      </c>
      <c r="Q11" t="str">
        <f t="shared" si="2"/>
        <v>Not measured</v>
      </c>
      <c r="R11" t="str">
        <f t="shared" si="3"/>
        <v>Not measured</v>
      </c>
      <c r="S11" t="str">
        <f t="shared" si="4"/>
        <v>Not measured</v>
      </c>
      <c r="T11" t="s">
        <v>86</v>
      </c>
      <c r="U11" s="1" t="s">
        <v>98</v>
      </c>
      <c r="V11" s="1" t="s">
        <v>88</v>
      </c>
      <c r="W11" s="1" t="s">
        <v>2004</v>
      </c>
      <c r="X11" s="1">
        <v>5</v>
      </c>
      <c r="Y11" s="1" t="str">
        <f t="shared" si="5"/>
        <v>Tier 3</v>
      </c>
    </row>
    <row r="12" spans="1:25" ht="27.6">
      <c r="A12" t="s">
        <v>99</v>
      </c>
      <c r="B12" t="s">
        <v>83</v>
      </c>
      <c r="C12" s="2">
        <v>46066</v>
      </c>
      <c r="D12" t="s">
        <v>90</v>
      </c>
      <c r="E12">
        <v>4</v>
      </c>
      <c r="F12" s="4">
        <v>0.3</v>
      </c>
      <c r="G12" s="4">
        <v>0.4</v>
      </c>
      <c r="H12" s="4">
        <v>21.2</v>
      </c>
      <c r="I12" s="4">
        <v>78</v>
      </c>
      <c r="J12" s="4">
        <v>29</v>
      </c>
      <c r="K12" s="4">
        <v>29.5</v>
      </c>
      <c r="L12" s="4" t="s">
        <v>85</v>
      </c>
      <c r="M12" s="4" t="s">
        <v>85</v>
      </c>
      <c r="N12" s="4" t="s">
        <v>85</v>
      </c>
      <c r="O12" s="4" t="str">
        <f t="shared" si="0"/>
        <v>Not measured</v>
      </c>
      <c r="P12" s="4" t="str">
        <f t="shared" si="1"/>
        <v>Not measured</v>
      </c>
      <c r="Q12" t="str">
        <f t="shared" si="2"/>
        <v>Not measured</v>
      </c>
      <c r="R12" t="str">
        <f t="shared" si="3"/>
        <v>Not measured</v>
      </c>
      <c r="S12" t="str">
        <f t="shared" si="4"/>
        <v>Not measured</v>
      </c>
      <c r="T12" t="s">
        <v>86</v>
      </c>
      <c r="U12" s="1" t="s">
        <v>98</v>
      </c>
      <c r="V12" s="1" t="s">
        <v>88</v>
      </c>
      <c r="W12" s="1" t="s">
        <v>2004</v>
      </c>
      <c r="X12" s="1">
        <v>6</v>
      </c>
      <c r="Y12" s="1" t="str">
        <f t="shared" si="5"/>
        <v>Tier 1</v>
      </c>
    </row>
    <row r="13" spans="1:25" ht="41.4">
      <c r="A13" t="s">
        <v>100</v>
      </c>
      <c r="B13" t="s">
        <v>83</v>
      </c>
      <c r="C13" s="3">
        <v>46097.40347222222</v>
      </c>
      <c r="D13" t="s">
        <v>84</v>
      </c>
      <c r="E13">
        <v>5</v>
      </c>
      <c r="F13" s="4">
        <v>21.5</v>
      </c>
      <c r="G13" s="4">
        <v>6.6</v>
      </c>
      <c r="H13" s="4">
        <v>0.4</v>
      </c>
      <c r="I13" s="4">
        <v>71.5</v>
      </c>
      <c r="J13" s="4">
        <v>52.8</v>
      </c>
      <c r="K13" s="4">
        <v>29.25</v>
      </c>
      <c r="L13" s="4" t="s">
        <v>85</v>
      </c>
      <c r="M13" s="4" t="s">
        <v>85</v>
      </c>
      <c r="N13" s="4" t="s">
        <v>85</v>
      </c>
      <c r="O13" s="4" t="str">
        <f t="shared" si="0"/>
        <v>Not measured</v>
      </c>
      <c r="P13" s="4" t="str">
        <f t="shared" si="1"/>
        <v>Not measured</v>
      </c>
      <c r="Q13" t="str">
        <f t="shared" si="2"/>
        <v>Not measured</v>
      </c>
      <c r="R13" t="str">
        <f t="shared" si="3"/>
        <v>Not measured</v>
      </c>
      <c r="S13" t="str">
        <f t="shared" si="4"/>
        <v>Not measured</v>
      </c>
      <c r="T13" t="s">
        <v>86</v>
      </c>
      <c r="U13" s="1" t="s">
        <v>101</v>
      </c>
      <c r="V13" s="1" t="s">
        <v>88</v>
      </c>
      <c r="W13" s="1" t="s">
        <v>2004</v>
      </c>
      <c r="X13" s="1">
        <v>5</v>
      </c>
      <c r="Y13" s="1" t="str">
        <f t="shared" si="5"/>
        <v>Tier 3</v>
      </c>
    </row>
    <row r="14" spans="1:25">
      <c r="A14" t="s">
        <v>102</v>
      </c>
      <c r="B14" t="s">
        <v>83</v>
      </c>
      <c r="C14" s="3">
        <v>46097.405555555553</v>
      </c>
      <c r="D14" t="s">
        <v>90</v>
      </c>
      <c r="E14">
        <v>5</v>
      </c>
      <c r="F14" s="4">
        <v>11.7</v>
      </c>
      <c r="G14" s="4">
        <v>9.5</v>
      </c>
      <c r="H14" s="4">
        <v>0.3</v>
      </c>
      <c r="I14" s="4">
        <v>78.5</v>
      </c>
      <c r="J14" s="4">
        <v>51.5</v>
      </c>
      <c r="K14" s="4">
        <v>29.23</v>
      </c>
      <c r="L14" s="4" t="s">
        <v>85</v>
      </c>
      <c r="M14" s="4" t="s">
        <v>85</v>
      </c>
      <c r="N14" s="4" t="s">
        <v>85</v>
      </c>
      <c r="O14" s="4" t="str">
        <f t="shared" si="0"/>
        <v>Not measured</v>
      </c>
      <c r="P14" s="4" t="str">
        <f t="shared" si="1"/>
        <v>Not measured</v>
      </c>
      <c r="Q14" t="str">
        <f t="shared" si="2"/>
        <v>Not measured</v>
      </c>
      <c r="R14" t="str">
        <f t="shared" si="3"/>
        <v>Not measured</v>
      </c>
      <c r="S14" t="str">
        <f t="shared" si="4"/>
        <v>Not measured</v>
      </c>
      <c r="T14" t="s">
        <v>86</v>
      </c>
      <c r="U14" s="1" t="s">
        <v>103</v>
      </c>
      <c r="V14" s="1" t="s">
        <v>88</v>
      </c>
      <c r="W14" s="1" t="s">
        <v>2004</v>
      </c>
      <c r="X14" s="1">
        <v>6</v>
      </c>
      <c r="Y14" s="1" t="str">
        <f t="shared" si="5"/>
        <v>Tier 3</v>
      </c>
    </row>
    <row r="15" spans="1:25">
      <c r="A15" t="s">
        <v>104</v>
      </c>
      <c r="B15" t="s">
        <v>83</v>
      </c>
      <c r="C15" s="3">
        <v>46127.423611111109</v>
      </c>
      <c r="D15" t="s">
        <v>84</v>
      </c>
      <c r="E15">
        <v>6</v>
      </c>
      <c r="F15" s="4">
        <v>26.5</v>
      </c>
      <c r="G15" s="4">
        <v>5.6</v>
      </c>
      <c r="H15" s="4">
        <v>0.7</v>
      </c>
      <c r="I15" s="4">
        <v>68.5</v>
      </c>
      <c r="J15" s="4">
        <v>68.900000000000006</v>
      </c>
      <c r="K15" s="4">
        <v>29.5</v>
      </c>
      <c r="L15" s="4" t="s">
        <v>85</v>
      </c>
      <c r="M15" s="4" t="s">
        <v>85</v>
      </c>
      <c r="N15" s="4" t="s">
        <v>85</v>
      </c>
      <c r="O15" s="4" t="str">
        <f t="shared" si="0"/>
        <v>Not measured</v>
      </c>
      <c r="P15" s="4" t="str">
        <f t="shared" si="1"/>
        <v>Not measured</v>
      </c>
      <c r="Q15" t="str">
        <f t="shared" si="2"/>
        <v>Not measured</v>
      </c>
      <c r="R15" t="str">
        <f t="shared" si="3"/>
        <v>Not measured</v>
      </c>
      <c r="S15" t="str">
        <f t="shared" si="4"/>
        <v>Not measured</v>
      </c>
      <c r="T15" t="s">
        <v>86</v>
      </c>
      <c r="U15" s="1" t="s">
        <v>105</v>
      </c>
      <c r="V15" s="1" t="s">
        <v>88</v>
      </c>
      <c r="W15" s="1" t="s">
        <v>2004</v>
      </c>
      <c r="X15" s="1">
        <v>5</v>
      </c>
      <c r="Y15" s="1" t="str">
        <f t="shared" si="5"/>
        <v>Tier 3</v>
      </c>
    </row>
    <row r="16" spans="1:25">
      <c r="A16" t="s">
        <v>106</v>
      </c>
      <c r="B16" t="s">
        <v>83</v>
      </c>
      <c r="C16" s="3">
        <v>46128.426388888889</v>
      </c>
      <c r="D16" t="s">
        <v>90</v>
      </c>
      <c r="E16">
        <v>6</v>
      </c>
      <c r="F16" s="4">
        <v>12.7</v>
      </c>
      <c r="G16" s="4">
        <v>2.5</v>
      </c>
      <c r="H16" s="4">
        <v>1.3</v>
      </c>
      <c r="I16" s="4">
        <v>74.5</v>
      </c>
      <c r="J16" s="4">
        <v>68.900000000000006</v>
      </c>
      <c r="K16" s="4">
        <v>29.4</v>
      </c>
      <c r="L16" s="4" t="s">
        <v>85</v>
      </c>
      <c r="M16" s="4" t="s">
        <v>85</v>
      </c>
      <c r="N16" s="4" t="s">
        <v>85</v>
      </c>
      <c r="O16" s="4" t="str">
        <f t="shared" si="0"/>
        <v>Not measured</v>
      </c>
      <c r="P16" s="4" t="str">
        <f t="shared" si="1"/>
        <v>Not measured</v>
      </c>
      <c r="Q16" t="str">
        <f t="shared" si="2"/>
        <v>Not measured</v>
      </c>
      <c r="R16" t="str">
        <f t="shared" si="3"/>
        <v>Not measured</v>
      </c>
      <c r="S16" t="str">
        <f t="shared" si="4"/>
        <v>Not measured</v>
      </c>
      <c r="T16" t="s">
        <v>86</v>
      </c>
      <c r="U16" s="1" t="s">
        <v>107</v>
      </c>
      <c r="V16" s="1" t="s">
        <v>88</v>
      </c>
      <c r="W16" s="1" t="s">
        <v>2004</v>
      </c>
      <c r="X16" s="1">
        <v>6</v>
      </c>
      <c r="Y16" s="1" t="str">
        <f t="shared" si="5"/>
        <v>Tier 3</v>
      </c>
    </row>
    <row r="17" spans="1:25">
      <c r="A17" t="s">
        <v>108</v>
      </c>
      <c r="B17" t="s">
        <v>83</v>
      </c>
      <c r="C17" s="3">
        <v>46169.467361111107</v>
      </c>
      <c r="D17" t="s">
        <v>84</v>
      </c>
      <c r="E17">
        <v>7</v>
      </c>
      <c r="F17" s="4">
        <v>18.2</v>
      </c>
      <c r="G17" s="4">
        <v>3.6</v>
      </c>
      <c r="H17" s="4">
        <v>10.5</v>
      </c>
      <c r="I17" s="4">
        <v>67.7</v>
      </c>
      <c r="J17" s="4">
        <v>72.099999999999994</v>
      </c>
      <c r="K17" s="4">
        <v>29.8</v>
      </c>
      <c r="L17" s="4">
        <v>0.06</v>
      </c>
      <c r="M17" s="4">
        <v>0.01</v>
      </c>
      <c r="N17" s="4" t="s">
        <v>85</v>
      </c>
      <c r="O17" s="4">
        <f t="shared" si="0"/>
        <v>0.38</v>
      </c>
      <c r="P17" s="4">
        <f t="shared" si="1"/>
        <v>6.9000000000000006E-2</v>
      </c>
      <c r="Q17" t="str">
        <f t="shared" si="2"/>
        <v>Positive ΔP</v>
      </c>
      <c r="R17" t="str">
        <f t="shared" si="3"/>
        <v>Within Model #180 range</v>
      </c>
      <c r="S17" t="str">
        <f t="shared" si="4"/>
        <v>Not measured</v>
      </c>
      <c r="T17" t="s">
        <v>86</v>
      </c>
      <c r="U17" s="1" t="s">
        <v>109</v>
      </c>
      <c r="V17" s="1" t="s">
        <v>88</v>
      </c>
      <c r="W17" s="1" t="s">
        <v>2004</v>
      </c>
      <c r="X17" s="1">
        <v>5</v>
      </c>
      <c r="Y17" s="1" t="str">
        <f t="shared" si="5"/>
        <v>Tier 3</v>
      </c>
    </row>
    <row r="18" spans="1:25">
      <c r="A18" t="s">
        <v>110</v>
      </c>
      <c r="B18" t="s">
        <v>83</v>
      </c>
      <c r="C18" s="3">
        <v>46169.470833333333</v>
      </c>
      <c r="D18" t="s">
        <v>90</v>
      </c>
      <c r="E18">
        <v>7</v>
      </c>
      <c r="F18" s="4">
        <v>8.9</v>
      </c>
      <c r="G18" s="4">
        <v>1.4</v>
      </c>
      <c r="H18" s="4">
        <v>12.6</v>
      </c>
      <c r="I18" s="4">
        <v>77.099999999999994</v>
      </c>
      <c r="J18" s="4">
        <v>72.099999999999994</v>
      </c>
      <c r="K18" s="4">
        <v>29.8</v>
      </c>
      <c r="L18" s="4">
        <v>0.01</v>
      </c>
      <c r="M18" s="4">
        <v>0.01</v>
      </c>
      <c r="N18" s="4" t="s">
        <v>85</v>
      </c>
      <c r="O18" s="4">
        <f t="shared" si="0"/>
        <v>0.38</v>
      </c>
      <c r="P18" s="4">
        <f t="shared" si="1"/>
        <v>3.4000000000000002E-2</v>
      </c>
      <c r="Q18" t="str">
        <f t="shared" si="2"/>
        <v>Positive ΔP</v>
      </c>
      <c r="R18" t="str">
        <f t="shared" si="3"/>
        <v>Within Model #180 range</v>
      </c>
      <c r="S18" t="str">
        <f t="shared" si="4"/>
        <v>Not measured</v>
      </c>
      <c r="T18" t="s">
        <v>86</v>
      </c>
      <c r="U18" s="1" t="s">
        <v>109</v>
      </c>
      <c r="V18" s="1" t="s">
        <v>88</v>
      </c>
      <c r="W18" s="1" t="s">
        <v>2004</v>
      </c>
      <c r="X18" s="1">
        <v>6</v>
      </c>
      <c r="Y18" s="1" t="str">
        <f t="shared" si="5"/>
        <v>Tier 3</v>
      </c>
    </row>
    <row r="19" spans="1:25">
      <c r="A19" t="s">
        <v>111</v>
      </c>
      <c r="B19" t="s">
        <v>83</v>
      </c>
      <c r="C19" s="3">
        <v>46195.4375</v>
      </c>
      <c r="D19" t="s">
        <v>84</v>
      </c>
      <c r="E19">
        <v>8</v>
      </c>
      <c r="F19" s="4">
        <v>8.4</v>
      </c>
      <c r="G19" s="4">
        <v>1.2</v>
      </c>
      <c r="H19" s="4">
        <v>18.600000000000001</v>
      </c>
      <c r="I19" s="4">
        <v>71.8</v>
      </c>
      <c r="J19" s="4">
        <v>78.7</v>
      </c>
      <c r="K19" s="4">
        <v>29.7</v>
      </c>
      <c r="L19" s="4">
        <v>-0.01</v>
      </c>
      <c r="M19" s="4">
        <v>-0.01</v>
      </c>
      <c r="N19" s="4" t="s">
        <v>85</v>
      </c>
      <c r="O19" s="4">
        <f t="shared" si="0"/>
        <v>0.38</v>
      </c>
      <c r="P19" s="4">
        <f t="shared" si="1"/>
        <v>3.2000000000000001E-2</v>
      </c>
      <c r="Q19" t="str">
        <f t="shared" si="2"/>
        <v>Negative ΔP</v>
      </c>
      <c r="R19" t="str">
        <f t="shared" si="3"/>
        <v>Within Model #180 range</v>
      </c>
      <c r="S19" t="str">
        <f t="shared" si="4"/>
        <v>Not measured</v>
      </c>
      <c r="T19" t="s">
        <v>86</v>
      </c>
      <c r="U19" s="1" t="s">
        <v>112</v>
      </c>
      <c r="V19" s="1" t="s">
        <v>88</v>
      </c>
      <c r="W19" s="1" t="s">
        <v>2004</v>
      </c>
      <c r="X19" s="1">
        <v>5</v>
      </c>
      <c r="Y19" s="1" t="str">
        <f t="shared" si="5"/>
        <v>Tier 3</v>
      </c>
    </row>
    <row r="20" spans="1:25">
      <c r="A20" t="s">
        <v>113</v>
      </c>
      <c r="B20" t="s">
        <v>83</v>
      </c>
      <c r="C20" s="3">
        <v>46195.438888888893</v>
      </c>
      <c r="D20" t="s">
        <v>90</v>
      </c>
      <c r="E20">
        <v>8</v>
      </c>
      <c r="F20" s="4">
        <v>1.1000000000000001</v>
      </c>
      <c r="G20" s="4">
        <v>0.3</v>
      </c>
      <c r="H20" s="4">
        <v>19.600000000000001</v>
      </c>
      <c r="I20" s="4">
        <v>78</v>
      </c>
      <c r="J20" s="4">
        <v>78.7</v>
      </c>
      <c r="K20" s="4">
        <v>29.6</v>
      </c>
      <c r="L20" s="4">
        <v>-0.05</v>
      </c>
      <c r="M20" s="4">
        <v>-0.01</v>
      </c>
      <c r="N20" s="4" t="s">
        <v>85</v>
      </c>
      <c r="O20" s="4">
        <f t="shared" si="0"/>
        <v>0.38</v>
      </c>
      <c r="P20" s="4">
        <f t="shared" si="1"/>
        <v>4.0000000000000001E-3</v>
      </c>
      <c r="Q20" t="str">
        <f t="shared" si="2"/>
        <v>Negative ΔP</v>
      </c>
      <c r="R20" t="str">
        <f t="shared" si="3"/>
        <v>Within Model #180 range</v>
      </c>
      <c r="S20" t="str">
        <f t="shared" si="4"/>
        <v>Not measured</v>
      </c>
      <c r="T20" t="s">
        <v>86</v>
      </c>
      <c r="U20" s="1" t="s">
        <v>114</v>
      </c>
      <c r="V20" s="1" t="s">
        <v>88</v>
      </c>
      <c r="W20" s="1" t="s">
        <v>2004</v>
      </c>
      <c r="X20" s="1">
        <v>6</v>
      </c>
      <c r="Y20" s="1" t="str">
        <f t="shared" si="5"/>
        <v>Tier 1</v>
      </c>
    </row>
    <row r="21" spans="1:25">
      <c r="A21" t="s">
        <v>115</v>
      </c>
      <c r="B21" t="s">
        <v>83</v>
      </c>
      <c r="C21" s="3">
        <v>46226.484027777777</v>
      </c>
      <c r="D21" t="s">
        <v>84</v>
      </c>
      <c r="E21">
        <v>9</v>
      </c>
      <c r="F21" s="4">
        <v>4.5999999999999996</v>
      </c>
      <c r="G21" s="4">
        <v>0.1</v>
      </c>
      <c r="H21" s="4">
        <v>20.2</v>
      </c>
      <c r="I21" s="4">
        <v>79.7</v>
      </c>
      <c r="J21" s="4">
        <v>71.099999999999994</v>
      </c>
      <c r="K21" s="4">
        <v>29.62</v>
      </c>
      <c r="L21" s="4">
        <v>-0.04</v>
      </c>
      <c r="M21" s="4">
        <v>-0.01</v>
      </c>
      <c r="N21" s="4" t="s">
        <v>85</v>
      </c>
      <c r="O21" s="4">
        <f t="shared" si="0"/>
        <v>0.38</v>
      </c>
      <c r="P21" s="4">
        <f t="shared" si="1"/>
        <v>1.7000000000000001E-2</v>
      </c>
      <c r="Q21" t="str">
        <f t="shared" si="2"/>
        <v>Negative ΔP</v>
      </c>
      <c r="R21" t="str">
        <f t="shared" si="3"/>
        <v>Within Model #180 range</v>
      </c>
      <c r="S21" t="str">
        <f t="shared" si="4"/>
        <v>Not measured</v>
      </c>
      <c r="T21" t="s">
        <v>86</v>
      </c>
      <c r="U21" s="1" t="s">
        <v>116</v>
      </c>
      <c r="V21" s="1" t="s">
        <v>88</v>
      </c>
      <c r="W21" s="1" t="s">
        <v>2004</v>
      </c>
      <c r="X21" s="1">
        <v>5</v>
      </c>
      <c r="Y21" s="1" t="str">
        <f t="shared" si="5"/>
        <v>Tier 3</v>
      </c>
    </row>
    <row r="22" spans="1:25">
      <c r="A22" t="s">
        <v>117</v>
      </c>
      <c r="B22" t="s">
        <v>83</v>
      </c>
      <c r="C22" s="3">
        <v>46226.486111111109</v>
      </c>
      <c r="D22" t="s">
        <v>90</v>
      </c>
      <c r="E22">
        <v>9</v>
      </c>
      <c r="F22" s="4">
        <v>0.2</v>
      </c>
      <c r="G22" s="4">
        <v>0.1</v>
      </c>
      <c r="H22" s="4">
        <v>20.100000000000001</v>
      </c>
      <c r="I22" s="4">
        <v>79.8</v>
      </c>
      <c r="J22" s="4">
        <v>74</v>
      </c>
      <c r="K22" s="4">
        <v>29.61</v>
      </c>
      <c r="L22" s="4">
        <v>-0.05</v>
      </c>
      <c r="M22" s="4">
        <v>-0.01</v>
      </c>
      <c r="N22" s="4" t="s">
        <v>85</v>
      </c>
      <c r="O22" s="4">
        <f t="shared" si="0"/>
        <v>0.38</v>
      </c>
      <c r="P22" s="4">
        <f t="shared" si="1"/>
        <v>1E-3</v>
      </c>
      <c r="Q22" t="str">
        <f t="shared" si="2"/>
        <v>Negative ΔP</v>
      </c>
      <c r="R22" t="str">
        <f t="shared" si="3"/>
        <v>Within Model #180 range</v>
      </c>
      <c r="S22" t="str">
        <f t="shared" si="4"/>
        <v>Not measured</v>
      </c>
      <c r="T22" t="s">
        <v>86</v>
      </c>
      <c r="U22" s="1" t="s">
        <v>118</v>
      </c>
      <c r="V22" s="1" t="s">
        <v>88</v>
      </c>
      <c r="W22" s="1" t="s">
        <v>2004</v>
      </c>
      <c r="X22" s="1">
        <v>6</v>
      </c>
      <c r="Y22" s="1" t="str">
        <f t="shared" si="5"/>
        <v>Tier 1</v>
      </c>
    </row>
  </sheetData>
  <mergeCells count="2">
    <mergeCell ref="A1:Y1"/>
    <mergeCell ref="A2:Y2"/>
  </mergeCells>
  <conditionalFormatting sqref="Y5:Y22">
    <cfRule type="expression" dxfId="51" priority="1">
      <formula>Y5="Tier 1"</formula>
    </cfRule>
    <cfRule type="expression" dxfId="50" priority="2">
      <formula>Y5="Tier 2"</formula>
    </cfRule>
    <cfRule type="expression" dxfId="49" priority="3">
      <formula>Y5="Tier 3"</formula>
    </cfRule>
    <cfRule type="expression" dxfId="48" priority="4">
      <formula>Y5="Not Classified"</formula>
    </cfRule>
  </conditionalFormatting>
  <pageMargins left="0.7" right="0.7" top="0.75" bottom="0.75" header="0.3" footer="0.3"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Y417"/>
  <sheetViews>
    <sheetView topLeftCell="U405" workbookViewId="0">
      <selection activeCell="W415" sqref="W415"/>
    </sheetView>
  </sheetViews>
  <sheetFormatPr defaultRowHeight="13.8"/>
  <cols>
    <col min="1" max="1" width="14" customWidth="1"/>
    <col min="2" max="2" width="18" customWidth="1"/>
    <col min="3" max="3" width="20" customWidth="1"/>
    <col min="4" max="4" width="15" customWidth="1"/>
    <col min="5" max="9" width="12" customWidth="1"/>
    <col min="10" max="10" width="13" customWidth="1"/>
    <col min="11" max="13" width="15" customWidth="1"/>
    <col min="14" max="16" width="17" customWidth="1"/>
    <col min="17" max="17" width="13" customWidth="1"/>
    <col min="18" max="18" width="28" customWidth="1"/>
    <col min="19" max="19" width="20" customWidth="1"/>
    <col min="20" max="20" width="15" customWidth="1"/>
    <col min="21" max="21" width="42" customWidth="1"/>
    <col min="22" max="22" width="38" customWidth="1"/>
    <col min="23" max="23" width="18" customWidth="1"/>
    <col min="24" max="24" width="13" customWidth="1"/>
    <col min="25" max="25" width="18" customWidth="1"/>
  </cols>
  <sheetData>
    <row r="1" spans="1:25" ht="21">
      <c r="A1" s="26" t="s">
        <v>3061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</row>
    <row r="2" spans="1:25" ht="14.4">
      <c r="A2" s="27" t="s">
        <v>3060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</row>
    <row r="4" spans="1:25" ht="33.6" customHeight="1">
      <c r="A4" s="10" t="s">
        <v>57</v>
      </c>
      <c r="B4" s="10" t="s">
        <v>58</v>
      </c>
      <c r="C4" s="10" t="s">
        <v>59</v>
      </c>
      <c r="D4" s="10" t="s">
        <v>60</v>
      </c>
      <c r="E4" s="10" t="s">
        <v>61</v>
      </c>
      <c r="F4" s="10" t="s">
        <v>62</v>
      </c>
      <c r="G4" s="10" t="s">
        <v>63</v>
      </c>
      <c r="H4" s="10" t="s">
        <v>64</v>
      </c>
      <c r="I4" s="10" t="s">
        <v>65</v>
      </c>
      <c r="J4" s="10" t="s">
        <v>66</v>
      </c>
      <c r="K4" s="10" t="s">
        <v>67</v>
      </c>
      <c r="L4" s="10" t="s">
        <v>68</v>
      </c>
      <c r="M4" s="10" t="s">
        <v>69</v>
      </c>
      <c r="N4" s="10" t="s">
        <v>70</v>
      </c>
      <c r="O4" s="10" t="s">
        <v>71</v>
      </c>
      <c r="P4" s="10" t="s">
        <v>72</v>
      </c>
      <c r="Q4" s="10" t="s">
        <v>73</v>
      </c>
      <c r="R4" s="10" t="s">
        <v>74</v>
      </c>
      <c r="S4" s="10" t="s">
        <v>75</v>
      </c>
      <c r="T4" s="10" t="s">
        <v>76</v>
      </c>
      <c r="U4" s="10" t="s">
        <v>77</v>
      </c>
      <c r="V4" s="10" t="s">
        <v>78</v>
      </c>
      <c r="W4" s="10" t="s">
        <v>79</v>
      </c>
      <c r="X4" s="10" t="s">
        <v>80</v>
      </c>
      <c r="Y4" s="10" t="s">
        <v>81</v>
      </c>
    </row>
    <row r="5" spans="1:25" ht="27.6">
      <c r="A5" t="s">
        <v>119</v>
      </c>
      <c r="B5" t="s">
        <v>120</v>
      </c>
      <c r="C5" s="2">
        <v>45946</v>
      </c>
      <c r="D5" t="s">
        <v>121</v>
      </c>
      <c r="E5">
        <v>1</v>
      </c>
      <c r="F5" s="4">
        <v>18.899999999999999</v>
      </c>
      <c r="G5" s="4">
        <v>8.3000000000000007</v>
      </c>
      <c r="H5" s="4">
        <v>19.399999999999999</v>
      </c>
      <c r="I5" s="4">
        <v>48.4</v>
      </c>
      <c r="J5" s="4">
        <v>63.2</v>
      </c>
      <c r="K5" s="4">
        <v>29.74</v>
      </c>
      <c r="L5" s="4" t="s">
        <v>85</v>
      </c>
      <c r="M5" s="4" t="s">
        <v>85</v>
      </c>
      <c r="N5" s="4" t="s">
        <v>85</v>
      </c>
      <c r="O5" s="4" t="str">
        <f t="shared" ref="O5:O68" si="0">IF(NOT(ISNUMBER(M5)),"Not measured",IF(ABS(M5)=0,0,IF(OR(ABS(M5)&lt;0.01,ABS(M5)&gt;24),"Not calculated",ROUND(3.8*SQRT(ABS(M5)),2))))</f>
        <v>Not measured</v>
      </c>
      <c r="P5" s="4" t="str">
        <f t="shared" ref="P5:P68" si="1">IF(AND(ISNUMBER(O5),ISNUMBER(F5)),ROUND(O5*F5/100,3),IF(O5="Not calculated","Not calculated","Not measured"))</f>
        <v>Not measured</v>
      </c>
      <c r="Q5" t="str">
        <f t="shared" ref="Q5:Q68" si="2">IF(NOT(ISNUMBER(M5)),"Not measured",IF(M5&gt;0,"Positive ΔP",IF(M5&lt;0,"Negative ΔP","Zero ΔP")))</f>
        <v>Not measured</v>
      </c>
      <c r="R5" t="str">
        <f t="shared" ref="R5:R68" si="3">IF(NOT(ISNUMBER(M5)),"Not measured",IF(ABS(M5)=0,"Zero / below detection",IF(ABS(M5)&lt;0.01,"Below table minimum",IF(ABS(M5)&gt;24,"Above table maximum",IF(3.8*SQRT(ABS(M5))&gt;10,"Above recommended range","Within Model #180 range")))))</f>
        <v>Not measured</v>
      </c>
      <c r="S5" t="str">
        <f t="shared" ref="S5:S68" si="4">IF(AND(ISNUMBER(N5),ISNUMBER(O5)),ROUND(N5-O5,2),IF(O5="Not calculated","Not calculated","Not measured"))</f>
        <v>Not measured</v>
      </c>
      <c r="T5" t="s">
        <v>86</v>
      </c>
      <c r="U5" s="1" t="s">
        <v>122</v>
      </c>
      <c r="V5" s="1" t="s">
        <v>123</v>
      </c>
      <c r="W5" s="1" t="s">
        <v>2004</v>
      </c>
      <c r="X5" s="1">
        <v>4</v>
      </c>
      <c r="Y5" s="1" t="str">
        <f t="shared" ref="Y5:Y68" si="5">IF(NOT(ISNUMBER(F5)),"Not Classified",IF(F5&lt;=1.25,"Tier 1",IF(F5&lt;2.5,"Tier 2","Tier 3")))</f>
        <v>Tier 3</v>
      </c>
    </row>
    <row r="6" spans="1:25" ht="27.6">
      <c r="A6" t="s">
        <v>124</v>
      </c>
      <c r="B6" t="s">
        <v>120</v>
      </c>
      <c r="C6" s="2">
        <v>45946</v>
      </c>
      <c r="D6" t="s">
        <v>125</v>
      </c>
      <c r="E6">
        <v>1</v>
      </c>
      <c r="F6" s="4">
        <v>0.1</v>
      </c>
      <c r="G6" s="4">
        <v>0.2</v>
      </c>
      <c r="H6" s="4">
        <v>21</v>
      </c>
      <c r="I6" s="4">
        <v>78.8</v>
      </c>
      <c r="J6" s="4">
        <v>62.6</v>
      </c>
      <c r="K6" s="4">
        <v>29.74</v>
      </c>
      <c r="L6" s="4" t="s">
        <v>85</v>
      </c>
      <c r="M6" s="4" t="s">
        <v>85</v>
      </c>
      <c r="N6" s="4" t="s">
        <v>85</v>
      </c>
      <c r="O6" s="4" t="str">
        <f t="shared" si="0"/>
        <v>Not measured</v>
      </c>
      <c r="P6" s="4" t="str">
        <f t="shared" si="1"/>
        <v>Not measured</v>
      </c>
      <c r="Q6" t="str">
        <f t="shared" si="2"/>
        <v>Not measured</v>
      </c>
      <c r="R6" t="str">
        <f t="shared" si="3"/>
        <v>Not measured</v>
      </c>
      <c r="S6" t="str">
        <f t="shared" si="4"/>
        <v>Not measured</v>
      </c>
      <c r="T6" t="s">
        <v>86</v>
      </c>
      <c r="U6" s="1" t="s">
        <v>122</v>
      </c>
      <c r="V6" s="1" t="s">
        <v>123</v>
      </c>
      <c r="W6" s="1" t="s">
        <v>2004</v>
      </c>
      <c r="X6" s="1">
        <v>5</v>
      </c>
      <c r="Y6" s="1" t="str">
        <f t="shared" si="5"/>
        <v>Tier 1</v>
      </c>
    </row>
    <row r="7" spans="1:25" ht="27.6">
      <c r="A7" t="s">
        <v>126</v>
      </c>
      <c r="B7" t="s">
        <v>120</v>
      </c>
      <c r="C7" s="2">
        <v>45946</v>
      </c>
      <c r="D7" t="s">
        <v>127</v>
      </c>
      <c r="E7">
        <v>1</v>
      </c>
      <c r="F7" s="4">
        <v>59.6</v>
      </c>
      <c r="G7" s="4">
        <v>29.8</v>
      </c>
      <c r="H7" s="4">
        <v>5</v>
      </c>
      <c r="I7" s="4">
        <v>15.6</v>
      </c>
      <c r="J7" s="4">
        <v>54.3</v>
      </c>
      <c r="K7" s="4">
        <v>29.74</v>
      </c>
      <c r="L7" s="4" t="s">
        <v>85</v>
      </c>
      <c r="M7" s="4" t="s">
        <v>85</v>
      </c>
      <c r="N7" s="4" t="s">
        <v>85</v>
      </c>
      <c r="O7" s="4" t="str">
        <f t="shared" si="0"/>
        <v>Not measured</v>
      </c>
      <c r="P7" s="4" t="str">
        <f t="shared" si="1"/>
        <v>Not measured</v>
      </c>
      <c r="Q7" t="str">
        <f t="shared" si="2"/>
        <v>Not measured</v>
      </c>
      <c r="R7" t="str">
        <f t="shared" si="3"/>
        <v>Not measured</v>
      </c>
      <c r="S7" t="str">
        <f t="shared" si="4"/>
        <v>Not measured</v>
      </c>
      <c r="T7" t="s">
        <v>86</v>
      </c>
      <c r="U7" s="1" t="s">
        <v>122</v>
      </c>
      <c r="V7" s="1" t="s">
        <v>123</v>
      </c>
      <c r="W7" s="1" t="s">
        <v>2004</v>
      </c>
      <c r="X7" s="1">
        <v>6</v>
      </c>
      <c r="Y7" s="1" t="str">
        <f t="shared" si="5"/>
        <v>Tier 3</v>
      </c>
    </row>
    <row r="8" spans="1:25" ht="27.6">
      <c r="A8" t="s">
        <v>128</v>
      </c>
      <c r="B8" t="s">
        <v>120</v>
      </c>
      <c r="C8" s="2">
        <v>45946</v>
      </c>
      <c r="D8" t="s">
        <v>129</v>
      </c>
      <c r="E8">
        <v>1</v>
      </c>
      <c r="F8" s="4">
        <v>11.3</v>
      </c>
      <c r="G8" s="4">
        <v>5.5</v>
      </c>
      <c r="H8" s="4">
        <v>15.7</v>
      </c>
      <c r="I8" s="4">
        <v>39.9</v>
      </c>
      <c r="J8" s="4">
        <v>57</v>
      </c>
      <c r="K8" s="4">
        <v>29.74</v>
      </c>
      <c r="L8" s="4" t="s">
        <v>85</v>
      </c>
      <c r="M8" s="4" t="s">
        <v>85</v>
      </c>
      <c r="N8" s="4" t="s">
        <v>85</v>
      </c>
      <c r="O8" s="4" t="str">
        <f t="shared" si="0"/>
        <v>Not measured</v>
      </c>
      <c r="P8" s="4" t="str">
        <f t="shared" si="1"/>
        <v>Not measured</v>
      </c>
      <c r="Q8" t="str">
        <f t="shared" si="2"/>
        <v>Not measured</v>
      </c>
      <c r="R8" t="str">
        <f t="shared" si="3"/>
        <v>Not measured</v>
      </c>
      <c r="S8" t="str">
        <f t="shared" si="4"/>
        <v>Not measured</v>
      </c>
      <c r="T8" t="s">
        <v>86</v>
      </c>
      <c r="U8" s="1" t="s">
        <v>122</v>
      </c>
      <c r="V8" s="1" t="s">
        <v>123</v>
      </c>
      <c r="W8" s="1" t="s">
        <v>2004</v>
      </c>
      <c r="X8" s="1">
        <v>7</v>
      </c>
      <c r="Y8" s="1" t="str">
        <f t="shared" si="5"/>
        <v>Tier 3</v>
      </c>
    </row>
    <row r="9" spans="1:25" ht="27.6">
      <c r="A9" t="s">
        <v>130</v>
      </c>
      <c r="B9" t="s">
        <v>120</v>
      </c>
      <c r="C9" s="2">
        <v>45946</v>
      </c>
      <c r="D9" t="s">
        <v>131</v>
      </c>
      <c r="E9">
        <v>1</v>
      </c>
      <c r="F9" s="4">
        <v>41.4</v>
      </c>
      <c r="G9" s="4">
        <v>20.399999999999999</v>
      </c>
      <c r="H9" s="4">
        <v>0.1</v>
      </c>
      <c r="I9" s="4">
        <v>7.2</v>
      </c>
      <c r="J9" s="4">
        <v>59.1</v>
      </c>
      <c r="K9" s="4">
        <v>29.74</v>
      </c>
      <c r="L9" s="4" t="s">
        <v>85</v>
      </c>
      <c r="M9" s="4" t="s">
        <v>85</v>
      </c>
      <c r="N9" s="4" t="s">
        <v>85</v>
      </c>
      <c r="O9" s="4" t="str">
        <f t="shared" si="0"/>
        <v>Not measured</v>
      </c>
      <c r="P9" s="4" t="str">
        <f t="shared" si="1"/>
        <v>Not measured</v>
      </c>
      <c r="Q9" t="str">
        <f t="shared" si="2"/>
        <v>Not measured</v>
      </c>
      <c r="R9" t="str">
        <f t="shared" si="3"/>
        <v>Not measured</v>
      </c>
      <c r="S9" t="str">
        <f t="shared" si="4"/>
        <v>Not measured</v>
      </c>
      <c r="T9" t="s">
        <v>86</v>
      </c>
      <c r="U9" s="1" t="s">
        <v>122</v>
      </c>
      <c r="V9" s="1" t="s">
        <v>123</v>
      </c>
      <c r="W9" s="1" t="s">
        <v>2004</v>
      </c>
      <c r="X9" s="1">
        <v>8</v>
      </c>
      <c r="Y9" s="1" t="str">
        <f t="shared" si="5"/>
        <v>Tier 3</v>
      </c>
    </row>
    <row r="10" spans="1:25" ht="27.6">
      <c r="A10" t="s">
        <v>132</v>
      </c>
      <c r="B10" t="s">
        <v>120</v>
      </c>
      <c r="C10" s="2">
        <v>45946</v>
      </c>
      <c r="D10" t="s">
        <v>133</v>
      </c>
      <c r="E10">
        <v>1</v>
      </c>
      <c r="F10" s="4">
        <v>1.8</v>
      </c>
      <c r="G10" s="4">
        <v>0.5</v>
      </c>
      <c r="H10" s="4">
        <v>20.8</v>
      </c>
      <c r="I10" s="4">
        <v>76.900000000000006</v>
      </c>
      <c r="J10" s="4">
        <v>61.3</v>
      </c>
      <c r="K10" s="4">
        <v>29.74</v>
      </c>
      <c r="L10" s="4" t="s">
        <v>85</v>
      </c>
      <c r="M10" s="4" t="s">
        <v>85</v>
      </c>
      <c r="N10" s="4" t="s">
        <v>85</v>
      </c>
      <c r="O10" s="4" t="str">
        <f t="shared" si="0"/>
        <v>Not measured</v>
      </c>
      <c r="P10" s="4" t="str">
        <f t="shared" si="1"/>
        <v>Not measured</v>
      </c>
      <c r="Q10" t="str">
        <f t="shared" si="2"/>
        <v>Not measured</v>
      </c>
      <c r="R10" t="str">
        <f t="shared" si="3"/>
        <v>Not measured</v>
      </c>
      <c r="S10" t="str">
        <f t="shared" si="4"/>
        <v>Not measured</v>
      </c>
      <c r="T10" t="s">
        <v>86</v>
      </c>
      <c r="U10" s="1" t="s">
        <v>122</v>
      </c>
      <c r="V10" s="1" t="s">
        <v>123</v>
      </c>
      <c r="W10" s="1" t="s">
        <v>2004</v>
      </c>
      <c r="X10" s="1">
        <v>9</v>
      </c>
      <c r="Y10" s="1" t="str">
        <f t="shared" si="5"/>
        <v>Tier 2</v>
      </c>
    </row>
    <row r="11" spans="1:25" ht="27.6">
      <c r="A11" t="s">
        <v>134</v>
      </c>
      <c r="B11" t="s">
        <v>120</v>
      </c>
      <c r="C11" s="2">
        <v>45946</v>
      </c>
      <c r="D11" t="s">
        <v>135</v>
      </c>
      <c r="E11">
        <v>1</v>
      </c>
      <c r="F11" s="4">
        <v>33.200000000000003</v>
      </c>
      <c r="G11" s="4">
        <v>18</v>
      </c>
      <c r="H11" s="4">
        <v>9</v>
      </c>
      <c r="I11" s="4">
        <v>39.799999999999997</v>
      </c>
      <c r="J11" s="4">
        <v>60.8</v>
      </c>
      <c r="K11" s="4">
        <v>29.74</v>
      </c>
      <c r="L11" s="4" t="s">
        <v>85</v>
      </c>
      <c r="M11" s="4" t="s">
        <v>85</v>
      </c>
      <c r="N11" s="4" t="s">
        <v>85</v>
      </c>
      <c r="O11" s="4" t="str">
        <f t="shared" si="0"/>
        <v>Not measured</v>
      </c>
      <c r="P11" s="4" t="str">
        <f t="shared" si="1"/>
        <v>Not measured</v>
      </c>
      <c r="Q11" t="str">
        <f t="shared" si="2"/>
        <v>Not measured</v>
      </c>
      <c r="R11" t="str">
        <f t="shared" si="3"/>
        <v>Not measured</v>
      </c>
      <c r="S11" t="str">
        <f t="shared" si="4"/>
        <v>Not measured</v>
      </c>
      <c r="T11" t="s">
        <v>86</v>
      </c>
      <c r="U11" s="1" t="s">
        <v>122</v>
      </c>
      <c r="V11" s="1" t="s">
        <v>123</v>
      </c>
      <c r="W11" s="1" t="s">
        <v>2004</v>
      </c>
      <c r="X11" s="1">
        <v>10</v>
      </c>
      <c r="Y11" s="1" t="str">
        <f t="shared" si="5"/>
        <v>Tier 3</v>
      </c>
    </row>
    <row r="12" spans="1:25" ht="27.6">
      <c r="A12" t="s">
        <v>136</v>
      </c>
      <c r="B12" t="s">
        <v>120</v>
      </c>
      <c r="C12" s="2">
        <v>45946</v>
      </c>
      <c r="D12" t="s">
        <v>137</v>
      </c>
      <c r="E12">
        <v>1</v>
      </c>
      <c r="F12" s="4">
        <v>0.6</v>
      </c>
      <c r="G12" s="4">
        <v>0.2</v>
      </c>
      <c r="H12" s="4">
        <v>21.3</v>
      </c>
      <c r="I12" s="4">
        <v>77.900000000000006</v>
      </c>
      <c r="J12" s="4">
        <v>61.5</v>
      </c>
      <c r="K12" s="4">
        <v>29.74</v>
      </c>
      <c r="L12" s="4" t="s">
        <v>85</v>
      </c>
      <c r="M12" s="4" t="s">
        <v>85</v>
      </c>
      <c r="N12" s="4" t="s">
        <v>85</v>
      </c>
      <c r="O12" s="4" t="str">
        <f t="shared" si="0"/>
        <v>Not measured</v>
      </c>
      <c r="P12" s="4" t="str">
        <f t="shared" si="1"/>
        <v>Not measured</v>
      </c>
      <c r="Q12" t="str">
        <f t="shared" si="2"/>
        <v>Not measured</v>
      </c>
      <c r="R12" t="str">
        <f t="shared" si="3"/>
        <v>Not measured</v>
      </c>
      <c r="S12" t="str">
        <f t="shared" si="4"/>
        <v>Not measured</v>
      </c>
      <c r="T12" t="s">
        <v>86</v>
      </c>
      <c r="U12" s="1" t="s">
        <v>122</v>
      </c>
      <c r="V12" s="1" t="s">
        <v>123</v>
      </c>
      <c r="W12" s="1" t="s">
        <v>2004</v>
      </c>
      <c r="X12" s="1">
        <v>11</v>
      </c>
      <c r="Y12" s="1" t="str">
        <f t="shared" si="5"/>
        <v>Tier 1</v>
      </c>
    </row>
    <row r="13" spans="1:25" ht="27.6">
      <c r="A13" t="s">
        <v>138</v>
      </c>
      <c r="B13" t="s">
        <v>120</v>
      </c>
      <c r="C13" s="2">
        <v>45946</v>
      </c>
      <c r="D13" t="s">
        <v>139</v>
      </c>
      <c r="E13">
        <v>1</v>
      </c>
      <c r="F13" s="4">
        <v>0</v>
      </c>
      <c r="G13" s="4">
        <v>0</v>
      </c>
      <c r="H13" s="4">
        <v>21.5</v>
      </c>
      <c r="I13" s="4">
        <v>78.5</v>
      </c>
      <c r="J13" s="4">
        <v>59</v>
      </c>
      <c r="K13" s="4">
        <v>29.74</v>
      </c>
      <c r="L13" s="4" t="s">
        <v>85</v>
      </c>
      <c r="M13" s="4" t="s">
        <v>85</v>
      </c>
      <c r="N13" s="4" t="s">
        <v>85</v>
      </c>
      <c r="O13" s="4" t="str">
        <f t="shared" si="0"/>
        <v>Not measured</v>
      </c>
      <c r="P13" s="4" t="str">
        <f t="shared" si="1"/>
        <v>Not measured</v>
      </c>
      <c r="Q13" t="str">
        <f t="shared" si="2"/>
        <v>Not measured</v>
      </c>
      <c r="R13" t="str">
        <f t="shared" si="3"/>
        <v>Not measured</v>
      </c>
      <c r="S13" t="str">
        <f t="shared" si="4"/>
        <v>Not measured</v>
      </c>
      <c r="T13" t="s">
        <v>86</v>
      </c>
      <c r="U13" s="1" t="s">
        <v>122</v>
      </c>
      <c r="V13" s="1" t="s">
        <v>123</v>
      </c>
      <c r="W13" s="1" t="s">
        <v>2004</v>
      </c>
      <c r="X13" s="1">
        <v>12</v>
      </c>
      <c r="Y13" s="1" t="str">
        <f t="shared" si="5"/>
        <v>Tier 1</v>
      </c>
    </row>
    <row r="14" spans="1:25" ht="27.6">
      <c r="A14" t="s">
        <v>140</v>
      </c>
      <c r="B14" t="s">
        <v>120</v>
      </c>
      <c r="C14" s="2">
        <v>45946</v>
      </c>
      <c r="D14" t="s">
        <v>141</v>
      </c>
      <c r="E14">
        <v>1</v>
      </c>
      <c r="F14" s="4">
        <v>0</v>
      </c>
      <c r="G14" s="4">
        <v>0</v>
      </c>
      <c r="H14" s="4">
        <v>21.6</v>
      </c>
      <c r="I14" s="4">
        <v>78.400000000000006</v>
      </c>
      <c r="J14" s="4">
        <v>58.4</v>
      </c>
      <c r="K14" s="4">
        <v>29.74</v>
      </c>
      <c r="L14" s="4" t="s">
        <v>85</v>
      </c>
      <c r="M14" s="4" t="s">
        <v>85</v>
      </c>
      <c r="N14" s="4" t="s">
        <v>85</v>
      </c>
      <c r="O14" s="4" t="str">
        <f t="shared" si="0"/>
        <v>Not measured</v>
      </c>
      <c r="P14" s="4" t="str">
        <f t="shared" si="1"/>
        <v>Not measured</v>
      </c>
      <c r="Q14" t="str">
        <f t="shared" si="2"/>
        <v>Not measured</v>
      </c>
      <c r="R14" t="str">
        <f t="shared" si="3"/>
        <v>Not measured</v>
      </c>
      <c r="S14" t="str">
        <f t="shared" si="4"/>
        <v>Not measured</v>
      </c>
      <c r="T14" t="s">
        <v>86</v>
      </c>
      <c r="U14" s="1" t="s">
        <v>122</v>
      </c>
      <c r="V14" s="1" t="s">
        <v>123</v>
      </c>
      <c r="W14" s="1" t="s">
        <v>2004</v>
      </c>
      <c r="X14" s="1">
        <v>13</v>
      </c>
      <c r="Y14" s="1" t="str">
        <f t="shared" si="5"/>
        <v>Tier 1</v>
      </c>
    </row>
    <row r="15" spans="1:25" ht="27.6">
      <c r="A15" t="s">
        <v>142</v>
      </c>
      <c r="B15" t="s">
        <v>120</v>
      </c>
      <c r="C15" s="2">
        <v>45946</v>
      </c>
      <c r="D15" t="s">
        <v>143</v>
      </c>
      <c r="E15">
        <v>1</v>
      </c>
      <c r="F15" s="4">
        <v>0</v>
      </c>
      <c r="G15" s="4">
        <v>0</v>
      </c>
      <c r="H15" s="4">
        <v>21.4</v>
      </c>
      <c r="I15" s="4">
        <v>78.599999999999994</v>
      </c>
      <c r="J15" s="4">
        <v>61.8</v>
      </c>
      <c r="K15" s="4">
        <v>29.74</v>
      </c>
      <c r="L15" s="4" t="s">
        <v>85</v>
      </c>
      <c r="M15" s="4" t="s">
        <v>85</v>
      </c>
      <c r="N15" s="4" t="s">
        <v>85</v>
      </c>
      <c r="O15" s="4" t="str">
        <f t="shared" si="0"/>
        <v>Not measured</v>
      </c>
      <c r="P15" s="4" t="str">
        <f t="shared" si="1"/>
        <v>Not measured</v>
      </c>
      <c r="Q15" t="str">
        <f t="shared" si="2"/>
        <v>Not measured</v>
      </c>
      <c r="R15" t="str">
        <f t="shared" si="3"/>
        <v>Not measured</v>
      </c>
      <c r="S15" t="str">
        <f t="shared" si="4"/>
        <v>Not measured</v>
      </c>
      <c r="T15" t="s">
        <v>86</v>
      </c>
      <c r="U15" s="1" t="s">
        <v>122</v>
      </c>
      <c r="V15" s="1" t="s">
        <v>123</v>
      </c>
      <c r="W15" s="1" t="s">
        <v>2004</v>
      </c>
      <c r="X15" s="1">
        <v>14</v>
      </c>
      <c r="Y15" s="1" t="str">
        <f t="shared" si="5"/>
        <v>Tier 1</v>
      </c>
    </row>
    <row r="16" spans="1:25" ht="27.6">
      <c r="A16" t="s">
        <v>144</v>
      </c>
      <c r="B16" t="s">
        <v>120</v>
      </c>
      <c r="C16" s="2">
        <v>45946</v>
      </c>
      <c r="D16" t="s">
        <v>145</v>
      </c>
      <c r="E16">
        <v>1</v>
      </c>
      <c r="F16" s="4">
        <v>63.5</v>
      </c>
      <c r="G16" s="4">
        <v>8.1</v>
      </c>
      <c r="H16" s="4">
        <v>1.6</v>
      </c>
      <c r="I16" s="4">
        <v>12.5</v>
      </c>
      <c r="J16" s="4">
        <v>58.3</v>
      </c>
      <c r="K16" s="4">
        <v>29.74</v>
      </c>
      <c r="L16" s="4" t="s">
        <v>85</v>
      </c>
      <c r="M16" s="4" t="s">
        <v>85</v>
      </c>
      <c r="N16" s="4" t="s">
        <v>85</v>
      </c>
      <c r="O16" s="4" t="str">
        <f t="shared" si="0"/>
        <v>Not measured</v>
      </c>
      <c r="P16" s="4" t="str">
        <f t="shared" si="1"/>
        <v>Not measured</v>
      </c>
      <c r="Q16" t="str">
        <f t="shared" si="2"/>
        <v>Not measured</v>
      </c>
      <c r="R16" t="str">
        <f t="shared" si="3"/>
        <v>Not measured</v>
      </c>
      <c r="S16" t="str">
        <f t="shared" si="4"/>
        <v>Not measured</v>
      </c>
      <c r="T16" t="s">
        <v>86</v>
      </c>
      <c r="U16" s="1" t="s">
        <v>122</v>
      </c>
      <c r="V16" s="1" t="s">
        <v>123</v>
      </c>
      <c r="W16" s="1" t="s">
        <v>2004</v>
      </c>
      <c r="X16" s="1">
        <v>15</v>
      </c>
      <c r="Y16" s="1" t="str">
        <f t="shared" si="5"/>
        <v>Tier 3</v>
      </c>
    </row>
    <row r="17" spans="1:25" ht="27.6">
      <c r="A17" t="s">
        <v>146</v>
      </c>
      <c r="B17" t="s">
        <v>120</v>
      </c>
      <c r="C17" s="2">
        <v>45946</v>
      </c>
      <c r="D17" t="s">
        <v>147</v>
      </c>
      <c r="E17">
        <v>1</v>
      </c>
      <c r="F17" s="4">
        <v>45.3</v>
      </c>
      <c r="G17" s="4">
        <v>25</v>
      </c>
      <c r="H17" s="4">
        <v>7</v>
      </c>
      <c r="I17" s="4">
        <v>22.7</v>
      </c>
      <c r="J17" s="4">
        <v>62.5</v>
      </c>
      <c r="K17" s="4">
        <v>29.74</v>
      </c>
      <c r="L17" s="4" t="s">
        <v>85</v>
      </c>
      <c r="M17" s="4" t="s">
        <v>85</v>
      </c>
      <c r="N17" s="4" t="s">
        <v>85</v>
      </c>
      <c r="O17" s="4" t="str">
        <f t="shared" si="0"/>
        <v>Not measured</v>
      </c>
      <c r="P17" s="4" t="str">
        <f t="shared" si="1"/>
        <v>Not measured</v>
      </c>
      <c r="Q17" t="str">
        <f t="shared" si="2"/>
        <v>Not measured</v>
      </c>
      <c r="R17" t="str">
        <f t="shared" si="3"/>
        <v>Not measured</v>
      </c>
      <c r="S17" t="str">
        <f t="shared" si="4"/>
        <v>Not measured</v>
      </c>
      <c r="T17" t="s">
        <v>86</v>
      </c>
      <c r="U17" s="1" t="s">
        <v>122</v>
      </c>
      <c r="V17" s="1" t="s">
        <v>123</v>
      </c>
      <c r="W17" s="1" t="s">
        <v>2004</v>
      </c>
      <c r="X17" s="1">
        <v>16</v>
      </c>
      <c r="Y17" s="1" t="str">
        <f t="shared" si="5"/>
        <v>Tier 3</v>
      </c>
    </row>
    <row r="18" spans="1:25" ht="27.6">
      <c r="A18" t="s">
        <v>148</v>
      </c>
      <c r="B18" t="s">
        <v>120</v>
      </c>
      <c r="C18" s="2">
        <v>45946</v>
      </c>
      <c r="D18" t="s">
        <v>149</v>
      </c>
      <c r="E18">
        <v>1</v>
      </c>
      <c r="F18" s="4">
        <v>4.3</v>
      </c>
      <c r="G18" s="4">
        <v>2</v>
      </c>
      <c r="H18" s="4">
        <v>20</v>
      </c>
      <c r="I18" s="4">
        <v>73.7</v>
      </c>
      <c r="J18" s="4">
        <v>60.8</v>
      </c>
      <c r="K18" s="4">
        <v>29.74</v>
      </c>
      <c r="L18" s="4" t="s">
        <v>85</v>
      </c>
      <c r="M18" s="4" t="s">
        <v>85</v>
      </c>
      <c r="N18" s="4" t="s">
        <v>85</v>
      </c>
      <c r="O18" s="4" t="str">
        <f t="shared" si="0"/>
        <v>Not measured</v>
      </c>
      <c r="P18" s="4" t="str">
        <f t="shared" si="1"/>
        <v>Not measured</v>
      </c>
      <c r="Q18" t="str">
        <f t="shared" si="2"/>
        <v>Not measured</v>
      </c>
      <c r="R18" t="str">
        <f t="shared" si="3"/>
        <v>Not measured</v>
      </c>
      <c r="S18" t="str">
        <f t="shared" si="4"/>
        <v>Not measured</v>
      </c>
      <c r="T18" t="s">
        <v>86</v>
      </c>
      <c r="U18" s="1" t="s">
        <v>122</v>
      </c>
      <c r="V18" s="1" t="s">
        <v>123</v>
      </c>
      <c r="W18" s="1" t="s">
        <v>2004</v>
      </c>
      <c r="X18" s="1">
        <v>17</v>
      </c>
      <c r="Y18" s="1" t="str">
        <f t="shared" si="5"/>
        <v>Tier 3</v>
      </c>
    </row>
    <row r="19" spans="1:25" ht="27.6">
      <c r="A19" t="s">
        <v>150</v>
      </c>
      <c r="B19" t="s">
        <v>120</v>
      </c>
      <c r="C19" s="2">
        <v>45946</v>
      </c>
      <c r="D19" t="s">
        <v>151</v>
      </c>
      <c r="E19">
        <v>1</v>
      </c>
      <c r="F19" s="4">
        <v>5.3</v>
      </c>
      <c r="G19" s="4">
        <v>2.5</v>
      </c>
      <c r="H19" s="4">
        <v>19.8</v>
      </c>
      <c r="I19" s="4">
        <v>72.400000000000006</v>
      </c>
      <c r="J19" s="4">
        <v>54.5</v>
      </c>
      <c r="K19" s="4">
        <v>29.74</v>
      </c>
      <c r="L19" s="4" t="s">
        <v>85</v>
      </c>
      <c r="M19" s="4" t="s">
        <v>85</v>
      </c>
      <c r="N19" s="4" t="s">
        <v>85</v>
      </c>
      <c r="O19" s="4" t="str">
        <f t="shared" si="0"/>
        <v>Not measured</v>
      </c>
      <c r="P19" s="4" t="str">
        <f t="shared" si="1"/>
        <v>Not measured</v>
      </c>
      <c r="Q19" t="str">
        <f t="shared" si="2"/>
        <v>Not measured</v>
      </c>
      <c r="R19" t="str">
        <f t="shared" si="3"/>
        <v>Not measured</v>
      </c>
      <c r="S19" t="str">
        <f t="shared" si="4"/>
        <v>Not measured</v>
      </c>
      <c r="T19" t="s">
        <v>86</v>
      </c>
      <c r="U19" s="1" t="s">
        <v>122</v>
      </c>
      <c r="V19" s="1" t="s">
        <v>123</v>
      </c>
      <c r="W19" s="1" t="s">
        <v>2004</v>
      </c>
      <c r="X19" s="1">
        <v>18</v>
      </c>
      <c r="Y19" s="1" t="str">
        <f t="shared" si="5"/>
        <v>Tier 3</v>
      </c>
    </row>
    <row r="20" spans="1:25" ht="27.6">
      <c r="A20" t="s">
        <v>152</v>
      </c>
      <c r="B20" t="s">
        <v>120</v>
      </c>
      <c r="C20" s="2">
        <v>45946</v>
      </c>
      <c r="D20" t="s">
        <v>153</v>
      </c>
      <c r="E20">
        <v>1</v>
      </c>
      <c r="F20" s="4">
        <v>0.1</v>
      </c>
      <c r="G20" s="4">
        <v>0.1</v>
      </c>
      <c r="H20" s="4">
        <v>21.5</v>
      </c>
      <c r="I20" s="4">
        <v>78.3</v>
      </c>
      <c r="J20" s="4">
        <v>62.3</v>
      </c>
      <c r="K20" s="4">
        <v>29.74</v>
      </c>
      <c r="L20" s="4" t="s">
        <v>85</v>
      </c>
      <c r="M20" s="4" t="s">
        <v>85</v>
      </c>
      <c r="N20" s="4" t="s">
        <v>85</v>
      </c>
      <c r="O20" s="4" t="str">
        <f t="shared" si="0"/>
        <v>Not measured</v>
      </c>
      <c r="P20" s="4" t="str">
        <f t="shared" si="1"/>
        <v>Not measured</v>
      </c>
      <c r="Q20" t="str">
        <f t="shared" si="2"/>
        <v>Not measured</v>
      </c>
      <c r="R20" t="str">
        <f t="shared" si="3"/>
        <v>Not measured</v>
      </c>
      <c r="S20" t="str">
        <f t="shared" si="4"/>
        <v>Not measured</v>
      </c>
      <c r="T20" t="s">
        <v>86</v>
      </c>
      <c r="U20" s="1" t="s">
        <v>122</v>
      </c>
      <c r="V20" s="1" t="s">
        <v>123</v>
      </c>
      <c r="W20" s="1" t="s">
        <v>2004</v>
      </c>
      <c r="X20" s="1">
        <v>19</v>
      </c>
      <c r="Y20" s="1" t="str">
        <f t="shared" si="5"/>
        <v>Tier 1</v>
      </c>
    </row>
    <row r="21" spans="1:25" ht="27.6">
      <c r="A21" t="s">
        <v>154</v>
      </c>
      <c r="B21" t="s">
        <v>120</v>
      </c>
      <c r="C21" s="2">
        <v>45946</v>
      </c>
      <c r="D21" t="s">
        <v>155</v>
      </c>
      <c r="E21">
        <v>1</v>
      </c>
      <c r="F21" s="4">
        <v>9.1</v>
      </c>
      <c r="G21" s="4">
        <v>5</v>
      </c>
      <c r="H21" s="4">
        <v>18</v>
      </c>
      <c r="I21" s="4">
        <v>67.900000000000006</v>
      </c>
      <c r="J21" s="4">
        <v>58.9</v>
      </c>
      <c r="K21" s="4">
        <v>29.74</v>
      </c>
      <c r="L21" s="4" t="s">
        <v>85</v>
      </c>
      <c r="M21" s="4" t="s">
        <v>85</v>
      </c>
      <c r="N21" s="4" t="s">
        <v>85</v>
      </c>
      <c r="O21" s="4" t="str">
        <f t="shared" si="0"/>
        <v>Not measured</v>
      </c>
      <c r="P21" s="4" t="str">
        <f t="shared" si="1"/>
        <v>Not measured</v>
      </c>
      <c r="Q21" t="str">
        <f t="shared" si="2"/>
        <v>Not measured</v>
      </c>
      <c r="R21" t="str">
        <f t="shared" si="3"/>
        <v>Not measured</v>
      </c>
      <c r="S21" t="str">
        <f t="shared" si="4"/>
        <v>Not measured</v>
      </c>
      <c r="T21" t="s">
        <v>86</v>
      </c>
      <c r="U21" s="1" t="s">
        <v>122</v>
      </c>
      <c r="V21" s="1" t="s">
        <v>123</v>
      </c>
      <c r="W21" s="1" t="s">
        <v>2004</v>
      </c>
      <c r="X21" s="1">
        <v>20</v>
      </c>
      <c r="Y21" s="1" t="str">
        <f t="shared" si="5"/>
        <v>Tier 3</v>
      </c>
    </row>
    <row r="22" spans="1:25" ht="27.6">
      <c r="A22" t="s">
        <v>156</v>
      </c>
      <c r="B22" t="s">
        <v>120</v>
      </c>
      <c r="C22" s="2">
        <v>45946</v>
      </c>
      <c r="D22" t="s">
        <v>157</v>
      </c>
      <c r="E22">
        <v>1</v>
      </c>
      <c r="F22" s="4">
        <v>1</v>
      </c>
      <c r="G22" s="4">
        <v>0.3</v>
      </c>
      <c r="H22" s="4">
        <v>21</v>
      </c>
      <c r="I22" s="4">
        <v>77.7</v>
      </c>
      <c r="J22" s="4">
        <v>64.2</v>
      </c>
      <c r="K22" s="4">
        <v>29.74</v>
      </c>
      <c r="L22" s="4" t="s">
        <v>85</v>
      </c>
      <c r="M22" s="4" t="s">
        <v>85</v>
      </c>
      <c r="N22" s="4" t="s">
        <v>85</v>
      </c>
      <c r="O22" s="4" t="str">
        <f t="shared" si="0"/>
        <v>Not measured</v>
      </c>
      <c r="P22" s="4" t="str">
        <f t="shared" si="1"/>
        <v>Not measured</v>
      </c>
      <c r="Q22" t="str">
        <f t="shared" si="2"/>
        <v>Not measured</v>
      </c>
      <c r="R22" t="str">
        <f t="shared" si="3"/>
        <v>Not measured</v>
      </c>
      <c r="S22" t="str">
        <f t="shared" si="4"/>
        <v>Not measured</v>
      </c>
      <c r="T22" t="s">
        <v>86</v>
      </c>
      <c r="U22" s="1" t="s">
        <v>122</v>
      </c>
      <c r="V22" s="1" t="s">
        <v>123</v>
      </c>
      <c r="W22" s="1" t="s">
        <v>2004</v>
      </c>
      <c r="X22" s="1">
        <v>21</v>
      </c>
      <c r="Y22" s="1" t="str">
        <f t="shared" si="5"/>
        <v>Tier 1</v>
      </c>
    </row>
    <row r="23" spans="1:25" ht="27.6">
      <c r="A23" t="s">
        <v>158</v>
      </c>
      <c r="B23" t="s">
        <v>120</v>
      </c>
      <c r="C23" s="2">
        <v>45946</v>
      </c>
      <c r="D23" t="s">
        <v>159</v>
      </c>
      <c r="E23">
        <v>1</v>
      </c>
      <c r="F23" s="4">
        <v>5.8</v>
      </c>
      <c r="G23" s="4">
        <v>8.9</v>
      </c>
      <c r="H23" s="4">
        <v>19.600000000000001</v>
      </c>
      <c r="I23" s="4">
        <v>68.900000000000006</v>
      </c>
      <c r="J23" s="4">
        <v>61.9</v>
      </c>
      <c r="K23" s="4">
        <v>29.74</v>
      </c>
      <c r="L23" s="4" t="s">
        <v>85</v>
      </c>
      <c r="M23" s="4" t="s">
        <v>85</v>
      </c>
      <c r="N23" s="4" t="s">
        <v>85</v>
      </c>
      <c r="O23" s="4" t="str">
        <f t="shared" si="0"/>
        <v>Not measured</v>
      </c>
      <c r="P23" s="4" t="str">
        <f t="shared" si="1"/>
        <v>Not measured</v>
      </c>
      <c r="Q23" t="str">
        <f t="shared" si="2"/>
        <v>Not measured</v>
      </c>
      <c r="R23" t="str">
        <f t="shared" si="3"/>
        <v>Not measured</v>
      </c>
      <c r="S23" t="str">
        <f t="shared" si="4"/>
        <v>Not measured</v>
      </c>
      <c r="T23" t="s">
        <v>86</v>
      </c>
      <c r="U23" s="1" t="s">
        <v>122</v>
      </c>
      <c r="V23" s="1" t="s">
        <v>123</v>
      </c>
      <c r="W23" s="1" t="s">
        <v>2004</v>
      </c>
      <c r="X23" s="1">
        <v>22</v>
      </c>
      <c r="Y23" s="1" t="str">
        <f t="shared" si="5"/>
        <v>Tier 3</v>
      </c>
    </row>
    <row r="24" spans="1:25" ht="27.6">
      <c r="A24" t="s">
        <v>160</v>
      </c>
      <c r="B24" t="s">
        <v>120</v>
      </c>
      <c r="C24" s="2">
        <v>45946</v>
      </c>
      <c r="D24" t="s">
        <v>161</v>
      </c>
      <c r="E24">
        <v>1</v>
      </c>
      <c r="F24" s="4">
        <v>0</v>
      </c>
      <c r="G24" s="4">
        <v>0</v>
      </c>
      <c r="H24" s="4">
        <v>20.9</v>
      </c>
      <c r="I24" s="4">
        <v>78.2</v>
      </c>
      <c r="J24" s="4">
        <v>55.7</v>
      </c>
      <c r="K24" s="4">
        <v>29.74</v>
      </c>
      <c r="L24" s="4" t="s">
        <v>85</v>
      </c>
      <c r="M24" s="4" t="s">
        <v>85</v>
      </c>
      <c r="N24" s="4" t="s">
        <v>85</v>
      </c>
      <c r="O24" s="4" t="str">
        <f t="shared" si="0"/>
        <v>Not measured</v>
      </c>
      <c r="P24" s="4" t="str">
        <f t="shared" si="1"/>
        <v>Not measured</v>
      </c>
      <c r="Q24" t="str">
        <f t="shared" si="2"/>
        <v>Not measured</v>
      </c>
      <c r="R24" t="str">
        <f t="shared" si="3"/>
        <v>Not measured</v>
      </c>
      <c r="S24" t="str">
        <f t="shared" si="4"/>
        <v>Not measured</v>
      </c>
      <c r="T24" t="s">
        <v>86</v>
      </c>
      <c r="U24" s="1" t="s">
        <v>122</v>
      </c>
      <c r="V24" s="1" t="s">
        <v>123</v>
      </c>
      <c r="W24" s="1" t="s">
        <v>2004</v>
      </c>
      <c r="X24" s="1">
        <v>23</v>
      </c>
      <c r="Y24" s="1" t="str">
        <f t="shared" si="5"/>
        <v>Tier 1</v>
      </c>
    </row>
    <row r="25" spans="1:25" ht="27.6">
      <c r="A25" t="s">
        <v>162</v>
      </c>
      <c r="B25" t="s">
        <v>120</v>
      </c>
      <c r="C25" s="2">
        <v>45946</v>
      </c>
      <c r="D25" t="s">
        <v>163</v>
      </c>
      <c r="E25">
        <v>1</v>
      </c>
      <c r="F25" s="4">
        <v>0</v>
      </c>
      <c r="G25" s="4">
        <v>0</v>
      </c>
      <c r="H25" s="4">
        <v>21.1</v>
      </c>
      <c r="I25" s="4">
        <v>78.599999999999994</v>
      </c>
      <c r="J25" s="4">
        <v>57.1</v>
      </c>
      <c r="K25" s="4">
        <v>29.74</v>
      </c>
      <c r="L25" s="4" t="s">
        <v>85</v>
      </c>
      <c r="M25" s="4" t="s">
        <v>85</v>
      </c>
      <c r="N25" s="4" t="s">
        <v>85</v>
      </c>
      <c r="O25" s="4" t="str">
        <f t="shared" si="0"/>
        <v>Not measured</v>
      </c>
      <c r="P25" s="4" t="str">
        <f t="shared" si="1"/>
        <v>Not measured</v>
      </c>
      <c r="Q25" t="str">
        <f t="shared" si="2"/>
        <v>Not measured</v>
      </c>
      <c r="R25" t="str">
        <f t="shared" si="3"/>
        <v>Not measured</v>
      </c>
      <c r="S25" t="str">
        <f t="shared" si="4"/>
        <v>Not measured</v>
      </c>
      <c r="T25" t="s">
        <v>86</v>
      </c>
      <c r="U25" s="1" t="s">
        <v>122</v>
      </c>
      <c r="V25" s="1" t="s">
        <v>123</v>
      </c>
      <c r="W25" s="1" t="s">
        <v>2004</v>
      </c>
      <c r="X25" s="1">
        <v>24</v>
      </c>
      <c r="Y25" s="1" t="str">
        <f t="shared" si="5"/>
        <v>Tier 1</v>
      </c>
    </row>
    <row r="26" spans="1:25" ht="27.6">
      <c r="A26" t="s">
        <v>164</v>
      </c>
      <c r="B26" t="s">
        <v>120</v>
      </c>
      <c r="C26" s="2">
        <v>45946</v>
      </c>
      <c r="D26" t="s">
        <v>165</v>
      </c>
      <c r="E26">
        <v>1</v>
      </c>
      <c r="F26" s="4">
        <v>0</v>
      </c>
      <c r="G26" s="4">
        <v>0.1</v>
      </c>
      <c r="H26" s="4">
        <v>21.2</v>
      </c>
      <c r="I26" s="4">
        <v>78.7</v>
      </c>
      <c r="J26" s="4">
        <v>57.8</v>
      </c>
      <c r="K26" s="4">
        <v>29.74</v>
      </c>
      <c r="L26" s="4" t="s">
        <v>85</v>
      </c>
      <c r="M26" s="4" t="s">
        <v>85</v>
      </c>
      <c r="N26" s="4" t="s">
        <v>85</v>
      </c>
      <c r="O26" s="4" t="str">
        <f t="shared" si="0"/>
        <v>Not measured</v>
      </c>
      <c r="P26" s="4" t="str">
        <f t="shared" si="1"/>
        <v>Not measured</v>
      </c>
      <c r="Q26" t="str">
        <f t="shared" si="2"/>
        <v>Not measured</v>
      </c>
      <c r="R26" t="str">
        <f t="shared" si="3"/>
        <v>Not measured</v>
      </c>
      <c r="S26" t="str">
        <f t="shared" si="4"/>
        <v>Not measured</v>
      </c>
      <c r="T26" t="s">
        <v>86</v>
      </c>
      <c r="U26" s="1" t="s">
        <v>122</v>
      </c>
      <c r="V26" s="1" t="s">
        <v>123</v>
      </c>
      <c r="W26" s="1" t="s">
        <v>2004</v>
      </c>
      <c r="X26" s="1">
        <v>25</v>
      </c>
      <c r="Y26" s="1" t="str">
        <f t="shared" si="5"/>
        <v>Tier 1</v>
      </c>
    </row>
    <row r="27" spans="1:25" ht="27.6">
      <c r="A27" t="s">
        <v>166</v>
      </c>
      <c r="B27" t="s">
        <v>120</v>
      </c>
      <c r="C27" s="2">
        <v>45946</v>
      </c>
      <c r="D27" t="s">
        <v>167</v>
      </c>
      <c r="E27">
        <v>1</v>
      </c>
      <c r="F27" s="4">
        <v>1.2</v>
      </c>
      <c r="G27" s="4">
        <v>0.3</v>
      </c>
      <c r="H27" s="4">
        <v>21</v>
      </c>
      <c r="I27" s="4">
        <v>77.5</v>
      </c>
      <c r="J27" s="4">
        <v>58.7</v>
      </c>
      <c r="K27" s="4">
        <v>29.74</v>
      </c>
      <c r="L27" s="4" t="s">
        <v>85</v>
      </c>
      <c r="M27" s="4" t="s">
        <v>85</v>
      </c>
      <c r="N27" s="4" t="s">
        <v>85</v>
      </c>
      <c r="O27" s="4" t="str">
        <f t="shared" si="0"/>
        <v>Not measured</v>
      </c>
      <c r="P27" s="4" t="str">
        <f t="shared" si="1"/>
        <v>Not measured</v>
      </c>
      <c r="Q27" t="str">
        <f t="shared" si="2"/>
        <v>Not measured</v>
      </c>
      <c r="R27" t="str">
        <f t="shared" si="3"/>
        <v>Not measured</v>
      </c>
      <c r="S27" t="str">
        <f t="shared" si="4"/>
        <v>Not measured</v>
      </c>
      <c r="T27" t="s">
        <v>86</v>
      </c>
      <c r="U27" s="1" t="s">
        <v>122</v>
      </c>
      <c r="V27" s="1" t="s">
        <v>123</v>
      </c>
      <c r="W27" s="1" t="s">
        <v>2004</v>
      </c>
      <c r="X27" s="1">
        <v>26</v>
      </c>
      <c r="Y27" s="1" t="str">
        <f t="shared" si="5"/>
        <v>Tier 1</v>
      </c>
    </row>
    <row r="28" spans="1:25" ht="27.6">
      <c r="A28" t="s">
        <v>168</v>
      </c>
      <c r="B28" t="s">
        <v>120</v>
      </c>
      <c r="C28" s="2">
        <v>45946</v>
      </c>
      <c r="D28" t="s">
        <v>169</v>
      </c>
      <c r="E28">
        <v>1</v>
      </c>
      <c r="F28" s="4">
        <v>60.4</v>
      </c>
      <c r="G28" s="4">
        <v>2.4</v>
      </c>
      <c r="H28" s="4">
        <v>0</v>
      </c>
      <c r="I28" s="4">
        <v>8.1</v>
      </c>
      <c r="J28" s="4">
        <v>59.5</v>
      </c>
      <c r="K28" s="4">
        <v>29.74</v>
      </c>
      <c r="L28" s="4" t="s">
        <v>85</v>
      </c>
      <c r="M28" s="4" t="s">
        <v>85</v>
      </c>
      <c r="N28" s="4" t="s">
        <v>85</v>
      </c>
      <c r="O28" s="4" t="str">
        <f t="shared" si="0"/>
        <v>Not measured</v>
      </c>
      <c r="P28" s="4" t="str">
        <f t="shared" si="1"/>
        <v>Not measured</v>
      </c>
      <c r="Q28" t="str">
        <f t="shared" si="2"/>
        <v>Not measured</v>
      </c>
      <c r="R28" t="str">
        <f t="shared" si="3"/>
        <v>Not measured</v>
      </c>
      <c r="S28" t="str">
        <f t="shared" si="4"/>
        <v>Not measured</v>
      </c>
      <c r="T28" t="s">
        <v>86</v>
      </c>
      <c r="U28" s="1" t="s">
        <v>122</v>
      </c>
      <c r="V28" s="1" t="s">
        <v>123</v>
      </c>
      <c r="W28" s="1" t="s">
        <v>2004</v>
      </c>
      <c r="X28" s="1">
        <v>27</v>
      </c>
      <c r="Y28" s="1" t="str">
        <f t="shared" si="5"/>
        <v>Tier 3</v>
      </c>
    </row>
    <row r="29" spans="1:25" ht="27.6">
      <c r="A29" t="s">
        <v>170</v>
      </c>
      <c r="B29" t="s">
        <v>120</v>
      </c>
      <c r="C29" s="2">
        <v>45946</v>
      </c>
      <c r="D29" t="s">
        <v>171</v>
      </c>
      <c r="E29">
        <v>1</v>
      </c>
      <c r="F29" s="4">
        <v>17.899999999999999</v>
      </c>
      <c r="G29" s="4">
        <v>10</v>
      </c>
      <c r="H29" s="4">
        <v>14</v>
      </c>
      <c r="I29" s="4">
        <v>58.1</v>
      </c>
      <c r="J29" s="4">
        <v>60.4</v>
      </c>
      <c r="K29" s="4">
        <v>29.74</v>
      </c>
      <c r="L29" s="4" t="s">
        <v>85</v>
      </c>
      <c r="M29" s="4" t="s">
        <v>85</v>
      </c>
      <c r="N29" s="4" t="s">
        <v>85</v>
      </c>
      <c r="O29" s="4" t="str">
        <f t="shared" si="0"/>
        <v>Not measured</v>
      </c>
      <c r="P29" s="4" t="str">
        <f t="shared" si="1"/>
        <v>Not measured</v>
      </c>
      <c r="Q29" t="str">
        <f t="shared" si="2"/>
        <v>Not measured</v>
      </c>
      <c r="R29" t="str">
        <f t="shared" si="3"/>
        <v>Not measured</v>
      </c>
      <c r="S29" t="str">
        <f t="shared" si="4"/>
        <v>Not measured</v>
      </c>
      <c r="T29" t="s">
        <v>86</v>
      </c>
      <c r="U29" s="1" t="s">
        <v>122</v>
      </c>
      <c r="V29" s="1" t="s">
        <v>123</v>
      </c>
      <c r="W29" s="1" t="s">
        <v>2004</v>
      </c>
      <c r="X29" s="1">
        <v>28</v>
      </c>
      <c r="Y29" s="1" t="str">
        <f t="shared" si="5"/>
        <v>Tier 3</v>
      </c>
    </row>
    <row r="30" spans="1:25" ht="27.6">
      <c r="A30" t="s">
        <v>172</v>
      </c>
      <c r="B30" t="s">
        <v>120</v>
      </c>
      <c r="C30" s="2">
        <v>45946</v>
      </c>
      <c r="D30" t="s">
        <v>173</v>
      </c>
      <c r="E30">
        <v>1</v>
      </c>
      <c r="F30" s="4">
        <v>14.3</v>
      </c>
      <c r="G30" s="4">
        <v>8</v>
      </c>
      <c r="H30" s="4">
        <v>16</v>
      </c>
      <c r="I30" s="4">
        <v>61.7</v>
      </c>
      <c r="J30" s="4">
        <v>62.7</v>
      </c>
      <c r="K30" s="4">
        <v>29.74</v>
      </c>
      <c r="L30" s="4" t="s">
        <v>85</v>
      </c>
      <c r="M30" s="4" t="s">
        <v>85</v>
      </c>
      <c r="N30" s="4" t="s">
        <v>85</v>
      </c>
      <c r="O30" s="4" t="str">
        <f t="shared" si="0"/>
        <v>Not measured</v>
      </c>
      <c r="P30" s="4" t="str">
        <f t="shared" si="1"/>
        <v>Not measured</v>
      </c>
      <c r="Q30" t="str">
        <f t="shared" si="2"/>
        <v>Not measured</v>
      </c>
      <c r="R30" t="str">
        <f t="shared" si="3"/>
        <v>Not measured</v>
      </c>
      <c r="S30" t="str">
        <f t="shared" si="4"/>
        <v>Not measured</v>
      </c>
      <c r="T30" t="s">
        <v>86</v>
      </c>
      <c r="U30" s="1" t="s">
        <v>122</v>
      </c>
      <c r="V30" s="1" t="s">
        <v>123</v>
      </c>
      <c r="W30" s="1" t="s">
        <v>2004</v>
      </c>
      <c r="X30" s="1">
        <v>29</v>
      </c>
      <c r="Y30" s="1" t="str">
        <f t="shared" si="5"/>
        <v>Tier 3</v>
      </c>
    </row>
    <row r="31" spans="1:25" ht="27.6">
      <c r="A31" t="s">
        <v>174</v>
      </c>
      <c r="B31" t="s">
        <v>120</v>
      </c>
      <c r="C31" s="2">
        <v>45946</v>
      </c>
      <c r="D31" t="s">
        <v>175</v>
      </c>
      <c r="E31">
        <v>1</v>
      </c>
      <c r="F31" s="4">
        <v>52.1</v>
      </c>
      <c r="G31" s="4">
        <v>18.3</v>
      </c>
      <c r="H31" s="4">
        <v>21</v>
      </c>
      <c r="I31" s="4">
        <v>27.7</v>
      </c>
      <c r="J31" s="4">
        <v>60.6</v>
      </c>
      <c r="K31" s="4">
        <v>29.74</v>
      </c>
      <c r="L31" s="4" t="s">
        <v>85</v>
      </c>
      <c r="M31" s="4" t="s">
        <v>85</v>
      </c>
      <c r="N31" s="4" t="s">
        <v>85</v>
      </c>
      <c r="O31" s="4" t="str">
        <f t="shared" si="0"/>
        <v>Not measured</v>
      </c>
      <c r="P31" s="4" t="str">
        <f t="shared" si="1"/>
        <v>Not measured</v>
      </c>
      <c r="Q31" t="str">
        <f t="shared" si="2"/>
        <v>Not measured</v>
      </c>
      <c r="R31" t="str">
        <f t="shared" si="3"/>
        <v>Not measured</v>
      </c>
      <c r="S31" t="str">
        <f t="shared" si="4"/>
        <v>Not measured</v>
      </c>
      <c r="T31" t="s">
        <v>86</v>
      </c>
      <c r="U31" s="1" t="s">
        <v>122</v>
      </c>
      <c r="V31" s="1" t="s">
        <v>123</v>
      </c>
      <c r="W31" s="1" t="s">
        <v>2004</v>
      </c>
      <c r="X31" s="1">
        <v>30</v>
      </c>
      <c r="Y31" s="1" t="str">
        <f t="shared" si="5"/>
        <v>Tier 3</v>
      </c>
    </row>
    <row r="32" spans="1:25" ht="27.6">
      <c r="A32" t="s">
        <v>176</v>
      </c>
      <c r="B32" t="s">
        <v>120</v>
      </c>
      <c r="C32" s="2">
        <v>45946</v>
      </c>
      <c r="D32" t="s">
        <v>177</v>
      </c>
      <c r="E32">
        <v>1</v>
      </c>
      <c r="F32" s="4">
        <v>36.299999999999997</v>
      </c>
      <c r="G32" s="4">
        <v>20.6</v>
      </c>
      <c r="H32" s="4">
        <v>9.1999999999999993</v>
      </c>
      <c r="I32" s="4">
        <v>33.9</v>
      </c>
      <c r="J32" s="4">
        <v>60.8</v>
      </c>
      <c r="K32" s="4">
        <v>29.74</v>
      </c>
      <c r="L32" s="4" t="s">
        <v>85</v>
      </c>
      <c r="M32" s="4" t="s">
        <v>85</v>
      </c>
      <c r="N32" s="4" t="s">
        <v>85</v>
      </c>
      <c r="O32" s="4" t="str">
        <f t="shared" si="0"/>
        <v>Not measured</v>
      </c>
      <c r="P32" s="4" t="str">
        <f t="shared" si="1"/>
        <v>Not measured</v>
      </c>
      <c r="Q32" t="str">
        <f t="shared" si="2"/>
        <v>Not measured</v>
      </c>
      <c r="R32" t="str">
        <f t="shared" si="3"/>
        <v>Not measured</v>
      </c>
      <c r="S32" t="str">
        <f t="shared" si="4"/>
        <v>Not measured</v>
      </c>
      <c r="T32" t="s">
        <v>86</v>
      </c>
      <c r="U32" s="1" t="s">
        <v>122</v>
      </c>
      <c r="V32" s="1" t="s">
        <v>123</v>
      </c>
      <c r="W32" s="1" t="s">
        <v>2004</v>
      </c>
      <c r="X32" s="1">
        <v>31</v>
      </c>
      <c r="Y32" s="1" t="str">
        <f t="shared" si="5"/>
        <v>Tier 3</v>
      </c>
    </row>
    <row r="33" spans="1:25" ht="27.6">
      <c r="A33" t="s">
        <v>178</v>
      </c>
      <c r="B33" t="s">
        <v>120</v>
      </c>
      <c r="C33" s="2">
        <v>45946</v>
      </c>
      <c r="D33" t="s">
        <v>179</v>
      </c>
      <c r="E33">
        <v>1</v>
      </c>
      <c r="F33" s="4">
        <v>15.4</v>
      </c>
      <c r="G33" s="4">
        <v>8</v>
      </c>
      <c r="H33" s="4">
        <v>16.5</v>
      </c>
      <c r="I33" s="4">
        <v>60.5</v>
      </c>
      <c r="J33" s="4">
        <v>59.4</v>
      </c>
      <c r="K33" s="4">
        <v>29.74</v>
      </c>
      <c r="L33" s="4" t="s">
        <v>85</v>
      </c>
      <c r="M33" s="4" t="s">
        <v>85</v>
      </c>
      <c r="N33" s="4" t="s">
        <v>85</v>
      </c>
      <c r="O33" s="4" t="str">
        <f t="shared" si="0"/>
        <v>Not measured</v>
      </c>
      <c r="P33" s="4" t="str">
        <f t="shared" si="1"/>
        <v>Not measured</v>
      </c>
      <c r="Q33" t="str">
        <f t="shared" si="2"/>
        <v>Not measured</v>
      </c>
      <c r="R33" t="str">
        <f t="shared" si="3"/>
        <v>Not measured</v>
      </c>
      <c r="S33" t="str">
        <f t="shared" si="4"/>
        <v>Not measured</v>
      </c>
      <c r="T33" t="s">
        <v>86</v>
      </c>
      <c r="U33" s="1" t="s">
        <v>122</v>
      </c>
      <c r="V33" s="1" t="s">
        <v>123</v>
      </c>
      <c r="W33" s="1" t="s">
        <v>2004</v>
      </c>
      <c r="X33" s="1">
        <v>32</v>
      </c>
      <c r="Y33" s="1" t="str">
        <f t="shared" si="5"/>
        <v>Tier 3</v>
      </c>
    </row>
    <row r="34" spans="1:25" ht="27.6">
      <c r="A34" t="s">
        <v>180</v>
      </c>
      <c r="B34" t="s">
        <v>120</v>
      </c>
      <c r="C34" s="2">
        <v>45946</v>
      </c>
      <c r="D34" t="s">
        <v>181</v>
      </c>
      <c r="E34">
        <v>1</v>
      </c>
      <c r="F34" s="4">
        <v>23.3</v>
      </c>
      <c r="G34" s="4">
        <v>12</v>
      </c>
      <c r="H34" s="4">
        <v>14.4</v>
      </c>
      <c r="I34" s="4">
        <v>50.3</v>
      </c>
      <c r="J34" s="4">
        <v>60.8</v>
      </c>
      <c r="K34" s="4">
        <v>29.74</v>
      </c>
      <c r="L34" s="4" t="s">
        <v>85</v>
      </c>
      <c r="M34" s="4" t="s">
        <v>85</v>
      </c>
      <c r="N34" s="4" t="s">
        <v>85</v>
      </c>
      <c r="O34" s="4" t="str">
        <f t="shared" si="0"/>
        <v>Not measured</v>
      </c>
      <c r="P34" s="4" t="str">
        <f t="shared" si="1"/>
        <v>Not measured</v>
      </c>
      <c r="Q34" t="str">
        <f t="shared" si="2"/>
        <v>Not measured</v>
      </c>
      <c r="R34" t="str">
        <f t="shared" si="3"/>
        <v>Not measured</v>
      </c>
      <c r="S34" t="str">
        <f t="shared" si="4"/>
        <v>Not measured</v>
      </c>
      <c r="T34" t="s">
        <v>86</v>
      </c>
      <c r="U34" s="1" t="s">
        <v>122</v>
      </c>
      <c r="V34" s="1" t="s">
        <v>123</v>
      </c>
      <c r="W34" s="1" t="s">
        <v>2004</v>
      </c>
      <c r="X34" s="1">
        <v>33</v>
      </c>
      <c r="Y34" s="1" t="str">
        <f t="shared" si="5"/>
        <v>Tier 3</v>
      </c>
    </row>
    <row r="35" spans="1:25" ht="27.6">
      <c r="A35" t="s">
        <v>182</v>
      </c>
      <c r="B35" t="s">
        <v>120</v>
      </c>
      <c r="C35" s="2">
        <v>45946</v>
      </c>
      <c r="D35" t="s">
        <v>183</v>
      </c>
      <c r="E35">
        <v>1</v>
      </c>
      <c r="F35" s="4">
        <v>17.600000000000001</v>
      </c>
      <c r="G35" s="4">
        <v>9.6</v>
      </c>
      <c r="H35" s="4">
        <v>16.100000000000001</v>
      </c>
      <c r="I35" s="4">
        <v>56.6</v>
      </c>
      <c r="J35" s="4">
        <v>62.9</v>
      </c>
      <c r="K35" s="4">
        <v>29.74</v>
      </c>
      <c r="L35" s="4" t="s">
        <v>85</v>
      </c>
      <c r="M35" s="4" t="s">
        <v>85</v>
      </c>
      <c r="N35" s="4" t="s">
        <v>85</v>
      </c>
      <c r="O35" s="4" t="str">
        <f t="shared" si="0"/>
        <v>Not measured</v>
      </c>
      <c r="P35" s="4" t="str">
        <f t="shared" si="1"/>
        <v>Not measured</v>
      </c>
      <c r="Q35" t="str">
        <f t="shared" si="2"/>
        <v>Not measured</v>
      </c>
      <c r="R35" t="str">
        <f t="shared" si="3"/>
        <v>Not measured</v>
      </c>
      <c r="S35" t="str">
        <f t="shared" si="4"/>
        <v>Not measured</v>
      </c>
      <c r="T35" t="s">
        <v>86</v>
      </c>
      <c r="U35" s="1" t="s">
        <v>122</v>
      </c>
      <c r="V35" s="1" t="s">
        <v>123</v>
      </c>
      <c r="W35" s="1" t="s">
        <v>2004</v>
      </c>
      <c r="X35" s="1">
        <v>34</v>
      </c>
      <c r="Y35" s="1" t="str">
        <f t="shared" si="5"/>
        <v>Tier 3</v>
      </c>
    </row>
    <row r="36" spans="1:25" ht="27.6">
      <c r="A36" t="s">
        <v>184</v>
      </c>
      <c r="B36" t="s">
        <v>120</v>
      </c>
      <c r="C36" s="2">
        <v>45946</v>
      </c>
      <c r="D36" t="s">
        <v>185</v>
      </c>
      <c r="E36">
        <v>1</v>
      </c>
      <c r="F36" s="4">
        <v>33.4</v>
      </c>
      <c r="G36" s="4">
        <v>18</v>
      </c>
      <c r="H36" s="4">
        <v>7.9</v>
      </c>
      <c r="I36" s="4">
        <v>40.700000000000003</v>
      </c>
      <c r="J36" s="4">
        <v>60.8</v>
      </c>
      <c r="K36" s="4">
        <v>29.74</v>
      </c>
      <c r="L36" s="4" t="s">
        <v>85</v>
      </c>
      <c r="M36" s="4" t="s">
        <v>85</v>
      </c>
      <c r="N36" s="4" t="s">
        <v>85</v>
      </c>
      <c r="O36" s="4" t="str">
        <f t="shared" si="0"/>
        <v>Not measured</v>
      </c>
      <c r="P36" s="4" t="str">
        <f t="shared" si="1"/>
        <v>Not measured</v>
      </c>
      <c r="Q36" t="str">
        <f t="shared" si="2"/>
        <v>Not measured</v>
      </c>
      <c r="R36" t="str">
        <f t="shared" si="3"/>
        <v>Not measured</v>
      </c>
      <c r="S36" t="str">
        <f t="shared" si="4"/>
        <v>Not measured</v>
      </c>
      <c r="T36" t="s">
        <v>86</v>
      </c>
      <c r="U36" s="1" t="s">
        <v>122</v>
      </c>
      <c r="V36" s="1" t="s">
        <v>123</v>
      </c>
      <c r="W36" s="1" t="s">
        <v>2004</v>
      </c>
      <c r="X36" s="1">
        <v>35</v>
      </c>
      <c r="Y36" s="1" t="str">
        <f t="shared" si="5"/>
        <v>Tier 3</v>
      </c>
    </row>
    <row r="37" spans="1:25" ht="27.6">
      <c r="A37" t="s">
        <v>186</v>
      </c>
      <c r="B37" t="s">
        <v>120</v>
      </c>
      <c r="C37" s="2">
        <v>45946</v>
      </c>
      <c r="D37" t="s">
        <v>187</v>
      </c>
      <c r="E37">
        <v>1</v>
      </c>
      <c r="F37" s="4">
        <v>64</v>
      </c>
      <c r="G37" s="4">
        <v>35.9</v>
      </c>
      <c r="H37" s="4">
        <v>0</v>
      </c>
      <c r="I37" s="4">
        <v>0.1</v>
      </c>
      <c r="J37" s="4">
        <v>63.2</v>
      </c>
      <c r="K37" s="4">
        <v>29.74</v>
      </c>
      <c r="L37" s="4" t="s">
        <v>85</v>
      </c>
      <c r="M37" s="4" t="s">
        <v>85</v>
      </c>
      <c r="N37" s="4" t="s">
        <v>85</v>
      </c>
      <c r="O37" s="4" t="str">
        <f t="shared" si="0"/>
        <v>Not measured</v>
      </c>
      <c r="P37" s="4" t="str">
        <f t="shared" si="1"/>
        <v>Not measured</v>
      </c>
      <c r="Q37" t="str">
        <f t="shared" si="2"/>
        <v>Not measured</v>
      </c>
      <c r="R37" t="str">
        <f t="shared" si="3"/>
        <v>Not measured</v>
      </c>
      <c r="S37" t="str">
        <f t="shared" si="4"/>
        <v>Not measured</v>
      </c>
      <c r="T37" t="s">
        <v>86</v>
      </c>
      <c r="U37" s="1" t="s">
        <v>122</v>
      </c>
      <c r="V37" s="1" t="s">
        <v>123</v>
      </c>
      <c r="W37" s="1" t="s">
        <v>2004</v>
      </c>
      <c r="X37" s="1">
        <v>36</v>
      </c>
      <c r="Y37" s="1" t="str">
        <f t="shared" si="5"/>
        <v>Tier 3</v>
      </c>
    </row>
    <row r="38" spans="1:25" ht="27.6">
      <c r="A38" t="s">
        <v>188</v>
      </c>
      <c r="B38" t="s">
        <v>120</v>
      </c>
      <c r="C38" s="2">
        <v>45946</v>
      </c>
      <c r="D38" t="s">
        <v>189</v>
      </c>
      <c r="E38">
        <v>1</v>
      </c>
      <c r="F38" s="4">
        <v>68</v>
      </c>
      <c r="G38" s="4">
        <v>31.9</v>
      </c>
      <c r="H38" s="4">
        <v>0</v>
      </c>
      <c r="I38" s="4">
        <v>0</v>
      </c>
      <c r="J38" s="4">
        <v>65</v>
      </c>
      <c r="K38" s="4">
        <v>29.74</v>
      </c>
      <c r="L38" s="4" t="s">
        <v>85</v>
      </c>
      <c r="M38" s="4" t="s">
        <v>85</v>
      </c>
      <c r="N38" s="4" t="s">
        <v>85</v>
      </c>
      <c r="O38" s="4" t="str">
        <f t="shared" si="0"/>
        <v>Not measured</v>
      </c>
      <c r="P38" s="4" t="str">
        <f t="shared" si="1"/>
        <v>Not measured</v>
      </c>
      <c r="Q38" t="str">
        <f t="shared" si="2"/>
        <v>Not measured</v>
      </c>
      <c r="R38" t="str">
        <f t="shared" si="3"/>
        <v>Not measured</v>
      </c>
      <c r="S38" t="str">
        <f t="shared" si="4"/>
        <v>Not measured</v>
      </c>
      <c r="T38" t="s">
        <v>86</v>
      </c>
      <c r="U38" s="1" t="s">
        <v>122</v>
      </c>
      <c r="V38" s="1" t="s">
        <v>123</v>
      </c>
      <c r="W38" s="1" t="s">
        <v>2004</v>
      </c>
      <c r="X38" s="1">
        <v>37</v>
      </c>
      <c r="Y38" s="1" t="str">
        <f t="shared" si="5"/>
        <v>Tier 3</v>
      </c>
    </row>
    <row r="39" spans="1:25" ht="27.6">
      <c r="A39" t="s">
        <v>190</v>
      </c>
      <c r="B39" t="s">
        <v>120</v>
      </c>
      <c r="C39" s="2">
        <v>45946</v>
      </c>
      <c r="D39" t="s">
        <v>191</v>
      </c>
      <c r="E39">
        <v>1</v>
      </c>
      <c r="F39" s="4" t="s">
        <v>85</v>
      </c>
      <c r="G39" s="4" t="s">
        <v>85</v>
      </c>
      <c r="H39" s="4" t="s">
        <v>85</v>
      </c>
      <c r="I39" s="4" t="s">
        <v>85</v>
      </c>
      <c r="J39" s="4" t="s">
        <v>85</v>
      </c>
      <c r="K39" s="4">
        <v>29.74</v>
      </c>
      <c r="L39" s="4" t="s">
        <v>85</v>
      </c>
      <c r="M39" s="4" t="s">
        <v>85</v>
      </c>
      <c r="N39" s="4" t="s">
        <v>85</v>
      </c>
      <c r="O39" s="4" t="str">
        <f t="shared" si="0"/>
        <v>Not measured</v>
      </c>
      <c r="P39" s="4" t="str">
        <f t="shared" si="1"/>
        <v>Not measured</v>
      </c>
      <c r="Q39" t="str">
        <f t="shared" si="2"/>
        <v>Not measured</v>
      </c>
      <c r="R39" t="str">
        <f t="shared" si="3"/>
        <v>Not measured</v>
      </c>
      <c r="S39" t="str">
        <f t="shared" si="4"/>
        <v>Not measured</v>
      </c>
      <c r="T39" t="s">
        <v>85</v>
      </c>
      <c r="U39" s="1" t="s">
        <v>122</v>
      </c>
      <c r="V39" s="1" t="s">
        <v>123</v>
      </c>
      <c r="W39" s="1" t="s">
        <v>2004</v>
      </c>
      <c r="X39" s="1">
        <v>38</v>
      </c>
      <c r="Y39" s="1" t="str">
        <f t="shared" si="5"/>
        <v>Not Classified</v>
      </c>
    </row>
    <row r="40" spans="1:25" ht="27.6">
      <c r="A40" t="s">
        <v>192</v>
      </c>
      <c r="B40" t="s">
        <v>120</v>
      </c>
      <c r="C40" s="2">
        <v>45946</v>
      </c>
      <c r="D40" t="s">
        <v>193</v>
      </c>
      <c r="E40">
        <v>1</v>
      </c>
      <c r="F40" s="4" t="s">
        <v>85</v>
      </c>
      <c r="G40" s="4" t="s">
        <v>85</v>
      </c>
      <c r="H40" s="4" t="s">
        <v>85</v>
      </c>
      <c r="I40" s="4" t="s">
        <v>85</v>
      </c>
      <c r="J40" s="4" t="s">
        <v>85</v>
      </c>
      <c r="K40" s="4">
        <v>29.74</v>
      </c>
      <c r="L40" s="4" t="s">
        <v>85</v>
      </c>
      <c r="M40" s="4" t="s">
        <v>85</v>
      </c>
      <c r="N40" s="4" t="s">
        <v>85</v>
      </c>
      <c r="O40" s="4" t="str">
        <f t="shared" si="0"/>
        <v>Not measured</v>
      </c>
      <c r="P40" s="4" t="str">
        <f t="shared" si="1"/>
        <v>Not measured</v>
      </c>
      <c r="Q40" t="str">
        <f t="shared" si="2"/>
        <v>Not measured</v>
      </c>
      <c r="R40" t="str">
        <f t="shared" si="3"/>
        <v>Not measured</v>
      </c>
      <c r="S40" t="str">
        <f t="shared" si="4"/>
        <v>Not measured</v>
      </c>
      <c r="T40" t="s">
        <v>85</v>
      </c>
      <c r="U40" s="1" t="s">
        <v>122</v>
      </c>
      <c r="V40" s="1" t="s">
        <v>123</v>
      </c>
      <c r="W40" s="1" t="s">
        <v>2004</v>
      </c>
      <c r="X40" s="1">
        <v>39</v>
      </c>
      <c r="Y40" s="1" t="str">
        <f t="shared" si="5"/>
        <v>Not Classified</v>
      </c>
    </row>
    <row r="41" spans="1:25" ht="27.6">
      <c r="A41" t="s">
        <v>194</v>
      </c>
      <c r="B41" t="s">
        <v>120</v>
      </c>
      <c r="C41" s="2">
        <v>45946</v>
      </c>
      <c r="D41" t="s">
        <v>195</v>
      </c>
      <c r="E41">
        <v>1</v>
      </c>
      <c r="F41" s="4" t="s">
        <v>85</v>
      </c>
      <c r="G41" s="4" t="s">
        <v>85</v>
      </c>
      <c r="H41" s="4" t="s">
        <v>85</v>
      </c>
      <c r="I41" s="4" t="s">
        <v>85</v>
      </c>
      <c r="J41" s="4" t="s">
        <v>85</v>
      </c>
      <c r="K41" s="4">
        <v>29.74</v>
      </c>
      <c r="L41" s="4" t="s">
        <v>85</v>
      </c>
      <c r="M41" s="4" t="s">
        <v>85</v>
      </c>
      <c r="N41" s="4" t="s">
        <v>85</v>
      </c>
      <c r="O41" s="4" t="str">
        <f t="shared" si="0"/>
        <v>Not measured</v>
      </c>
      <c r="P41" s="4" t="str">
        <f t="shared" si="1"/>
        <v>Not measured</v>
      </c>
      <c r="Q41" t="str">
        <f t="shared" si="2"/>
        <v>Not measured</v>
      </c>
      <c r="R41" t="str">
        <f t="shared" si="3"/>
        <v>Not measured</v>
      </c>
      <c r="S41" t="str">
        <f t="shared" si="4"/>
        <v>Not measured</v>
      </c>
      <c r="T41" t="s">
        <v>85</v>
      </c>
      <c r="U41" s="1" t="s">
        <v>122</v>
      </c>
      <c r="V41" s="1" t="s">
        <v>123</v>
      </c>
      <c r="W41" s="1" t="s">
        <v>2004</v>
      </c>
      <c r="X41" s="1">
        <v>40</v>
      </c>
      <c r="Y41" s="1" t="str">
        <f t="shared" si="5"/>
        <v>Not Classified</v>
      </c>
    </row>
    <row r="42" spans="1:25" ht="27.6">
      <c r="A42" t="s">
        <v>196</v>
      </c>
      <c r="B42" t="s">
        <v>120</v>
      </c>
      <c r="C42" s="2">
        <v>45946</v>
      </c>
      <c r="D42" t="s">
        <v>197</v>
      </c>
      <c r="E42">
        <v>1</v>
      </c>
      <c r="F42" s="4">
        <v>55.7</v>
      </c>
      <c r="G42" s="4">
        <v>18.100000000000001</v>
      </c>
      <c r="H42" s="4">
        <v>1.4</v>
      </c>
      <c r="I42" s="4">
        <v>18.8</v>
      </c>
      <c r="J42" s="4">
        <v>49.7</v>
      </c>
      <c r="K42" s="4">
        <v>29.74</v>
      </c>
      <c r="L42" s="4" t="s">
        <v>85</v>
      </c>
      <c r="M42" s="4" t="s">
        <v>85</v>
      </c>
      <c r="N42" s="4" t="s">
        <v>85</v>
      </c>
      <c r="O42" s="4" t="str">
        <f t="shared" si="0"/>
        <v>Not measured</v>
      </c>
      <c r="P42" s="4" t="str">
        <f t="shared" si="1"/>
        <v>Not measured</v>
      </c>
      <c r="Q42" t="str">
        <f t="shared" si="2"/>
        <v>Not measured</v>
      </c>
      <c r="R42" t="str">
        <f t="shared" si="3"/>
        <v>Not measured</v>
      </c>
      <c r="S42" t="str">
        <f t="shared" si="4"/>
        <v>Not measured</v>
      </c>
      <c r="T42" t="s">
        <v>86</v>
      </c>
      <c r="U42" s="1" t="s">
        <v>122</v>
      </c>
      <c r="V42" s="1" t="s">
        <v>123</v>
      </c>
      <c r="W42" s="1" t="s">
        <v>2004</v>
      </c>
      <c r="X42" s="1">
        <v>41</v>
      </c>
      <c r="Y42" s="1" t="str">
        <f t="shared" si="5"/>
        <v>Tier 3</v>
      </c>
    </row>
    <row r="43" spans="1:25" ht="27.6">
      <c r="A43" t="s">
        <v>198</v>
      </c>
      <c r="B43" t="s">
        <v>120</v>
      </c>
      <c r="C43" s="2">
        <v>45946</v>
      </c>
      <c r="D43" t="s">
        <v>199</v>
      </c>
      <c r="E43">
        <v>1</v>
      </c>
      <c r="F43" s="4">
        <v>30.1</v>
      </c>
      <c r="G43" s="4">
        <v>16.899999999999999</v>
      </c>
      <c r="H43" s="4">
        <v>10.5</v>
      </c>
      <c r="I43" s="4">
        <v>42.5</v>
      </c>
      <c r="J43" s="4">
        <v>55.4</v>
      </c>
      <c r="K43" s="4">
        <v>29.74</v>
      </c>
      <c r="L43" s="4" t="s">
        <v>85</v>
      </c>
      <c r="M43" s="4" t="s">
        <v>85</v>
      </c>
      <c r="N43" s="4" t="s">
        <v>85</v>
      </c>
      <c r="O43" s="4" t="str">
        <f t="shared" si="0"/>
        <v>Not measured</v>
      </c>
      <c r="P43" s="4" t="str">
        <f t="shared" si="1"/>
        <v>Not measured</v>
      </c>
      <c r="Q43" t="str">
        <f t="shared" si="2"/>
        <v>Not measured</v>
      </c>
      <c r="R43" t="str">
        <f t="shared" si="3"/>
        <v>Not measured</v>
      </c>
      <c r="S43" t="str">
        <f t="shared" si="4"/>
        <v>Not measured</v>
      </c>
      <c r="T43" t="s">
        <v>86</v>
      </c>
      <c r="U43" s="1" t="s">
        <v>122</v>
      </c>
      <c r="V43" s="1" t="s">
        <v>123</v>
      </c>
      <c r="W43" s="1" t="s">
        <v>2004</v>
      </c>
      <c r="X43" s="1">
        <v>42</v>
      </c>
      <c r="Y43" s="1" t="str">
        <f t="shared" si="5"/>
        <v>Tier 3</v>
      </c>
    </row>
    <row r="44" spans="1:25" ht="27.6">
      <c r="A44" t="s">
        <v>200</v>
      </c>
      <c r="B44" t="s">
        <v>120</v>
      </c>
      <c r="C44" s="2">
        <v>45946</v>
      </c>
      <c r="D44" t="s">
        <v>201</v>
      </c>
      <c r="E44">
        <v>1</v>
      </c>
      <c r="F44" s="4">
        <v>4.8</v>
      </c>
      <c r="G44" s="4">
        <v>2.5</v>
      </c>
      <c r="H44" s="4">
        <v>16.899999999999999</v>
      </c>
      <c r="I44" s="4">
        <v>75.900000000000006</v>
      </c>
      <c r="J44" s="4">
        <v>50</v>
      </c>
      <c r="K44" s="4">
        <v>29.74</v>
      </c>
      <c r="L44" s="4" t="s">
        <v>85</v>
      </c>
      <c r="M44" s="4" t="s">
        <v>85</v>
      </c>
      <c r="N44" s="4" t="s">
        <v>85</v>
      </c>
      <c r="O44" s="4" t="str">
        <f t="shared" si="0"/>
        <v>Not measured</v>
      </c>
      <c r="P44" s="4" t="str">
        <f t="shared" si="1"/>
        <v>Not measured</v>
      </c>
      <c r="Q44" t="str">
        <f t="shared" si="2"/>
        <v>Not measured</v>
      </c>
      <c r="R44" t="str">
        <f t="shared" si="3"/>
        <v>Not measured</v>
      </c>
      <c r="S44" t="str">
        <f t="shared" si="4"/>
        <v>Not measured</v>
      </c>
      <c r="T44" t="s">
        <v>86</v>
      </c>
      <c r="U44" s="1" t="s">
        <v>122</v>
      </c>
      <c r="V44" s="1" t="s">
        <v>123</v>
      </c>
      <c r="W44" s="1" t="s">
        <v>2004</v>
      </c>
      <c r="X44" s="1">
        <v>43</v>
      </c>
      <c r="Y44" s="1" t="str">
        <f t="shared" si="5"/>
        <v>Tier 3</v>
      </c>
    </row>
    <row r="45" spans="1:25" ht="27.6">
      <c r="A45" t="s">
        <v>202</v>
      </c>
      <c r="B45" t="s">
        <v>120</v>
      </c>
      <c r="C45" s="2">
        <v>45946</v>
      </c>
      <c r="D45" t="s">
        <v>203</v>
      </c>
      <c r="E45">
        <v>1</v>
      </c>
      <c r="F45" s="4">
        <v>55.6</v>
      </c>
      <c r="G45" s="4">
        <v>24.9</v>
      </c>
      <c r="H45" s="4">
        <v>0.4</v>
      </c>
      <c r="I45" s="4">
        <v>7</v>
      </c>
      <c r="J45" s="4">
        <v>61.6</v>
      </c>
      <c r="K45" s="4">
        <v>29.74</v>
      </c>
      <c r="L45" s="4" t="s">
        <v>85</v>
      </c>
      <c r="M45" s="4" t="s">
        <v>85</v>
      </c>
      <c r="N45" s="4" t="s">
        <v>85</v>
      </c>
      <c r="O45" s="4" t="str">
        <f t="shared" si="0"/>
        <v>Not measured</v>
      </c>
      <c r="P45" s="4" t="str">
        <f t="shared" si="1"/>
        <v>Not measured</v>
      </c>
      <c r="Q45" t="str">
        <f t="shared" si="2"/>
        <v>Not measured</v>
      </c>
      <c r="R45" t="str">
        <f t="shared" si="3"/>
        <v>Not measured</v>
      </c>
      <c r="S45" t="str">
        <f t="shared" si="4"/>
        <v>Not measured</v>
      </c>
      <c r="T45" t="s">
        <v>86</v>
      </c>
      <c r="U45" s="1" t="s">
        <v>122</v>
      </c>
      <c r="V45" s="1" t="s">
        <v>123</v>
      </c>
      <c r="W45" s="1" t="s">
        <v>2004</v>
      </c>
      <c r="X45" s="1">
        <v>44</v>
      </c>
      <c r="Y45" s="1" t="str">
        <f t="shared" si="5"/>
        <v>Tier 3</v>
      </c>
    </row>
    <row r="46" spans="1:25" ht="27.6">
      <c r="A46" t="s">
        <v>204</v>
      </c>
      <c r="B46" t="s">
        <v>120</v>
      </c>
      <c r="C46" s="2">
        <v>45946</v>
      </c>
      <c r="D46" t="s">
        <v>205</v>
      </c>
      <c r="E46">
        <v>1</v>
      </c>
      <c r="F46" s="4">
        <v>8.6</v>
      </c>
      <c r="G46" s="4">
        <v>4.7</v>
      </c>
      <c r="H46" s="4">
        <v>19.600000000000001</v>
      </c>
      <c r="I46" s="4">
        <v>67.099999999999994</v>
      </c>
      <c r="J46" s="4">
        <v>63.5</v>
      </c>
      <c r="K46" s="4">
        <v>29.74</v>
      </c>
      <c r="L46" s="4" t="s">
        <v>85</v>
      </c>
      <c r="M46" s="4" t="s">
        <v>85</v>
      </c>
      <c r="N46" s="4" t="s">
        <v>85</v>
      </c>
      <c r="O46" s="4" t="str">
        <f t="shared" si="0"/>
        <v>Not measured</v>
      </c>
      <c r="P46" s="4" t="str">
        <f t="shared" si="1"/>
        <v>Not measured</v>
      </c>
      <c r="Q46" t="str">
        <f t="shared" si="2"/>
        <v>Not measured</v>
      </c>
      <c r="R46" t="str">
        <f t="shared" si="3"/>
        <v>Not measured</v>
      </c>
      <c r="S46" t="str">
        <f t="shared" si="4"/>
        <v>Not measured</v>
      </c>
      <c r="T46" t="s">
        <v>86</v>
      </c>
      <c r="U46" s="1" t="s">
        <v>122</v>
      </c>
      <c r="V46" s="1" t="s">
        <v>123</v>
      </c>
      <c r="W46" s="1" t="s">
        <v>2004</v>
      </c>
      <c r="X46" s="1">
        <v>45</v>
      </c>
      <c r="Y46" s="1" t="str">
        <f t="shared" si="5"/>
        <v>Tier 3</v>
      </c>
    </row>
    <row r="47" spans="1:25" ht="27.6">
      <c r="A47" t="s">
        <v>206</v>
      </c>
      <c r="B47" t="s">
        <v>120</v>
      </c>
      <c r="C47" s="2">
        <v>45946</v>
      </c>
      <c r="D47" t="s">
        <v>207</v>
      </c>
      <c r="E47">
        <v>1</v>
      </c>
      <c r="F47" s="4">
        <v>57.9</v>
      </c>
      <c r="G47" s="4">
        <v>35.200000000000003</v>
      </c>
      <c r="H47" s="4">
        <v>6.9</v>
      </c>
      <c r="I47" s="4">
        <v>0</v>
      </c>
      <c r="J47" s="4">
        <v>59.1</v>
      </c>
      <c r="K47" s="4">
        <v>29.74</v>
      </c>
      <c r="L47" s="4" t="s">
        <v>85</v>
      </c>
      <c r="M47" s="4" t="s">
        <v>85</v>
      </c>
      <c r="N47" s="4" t="s">
        <v>85</v>
      </c>
      <c r="O47" s="4" t="str">
        <f t="shared" si="0"/>
        <v>Not measured</v>
      </c>
      <c r="P47" s="4" t="str">
        <f t="shared" si="1"/>
        <v>Not measured</v>
      </c>
      <c r="Q47" t="str">
        <f t="shared" si="2"/>
        <v>Not measured</v>
      </c>
      <c r="R47" t="str">
        <f t="shared" si="3"/>
        <v>Not measured</v>
      </c>
      <c r="S47" t="str">
        <f t="shared" si="4"/>
        <v>Not measured</v>
      </c>
      <c r="T47" t="s">
        <v>86</v>
      </c>
      <c r="U47" s="1" t="s">
        <v>122</v>
      </c>
      <c r="V47" s="1" t="s">
        <v>123</v>
      </c>
      <c r="W47" s="1" t="s">
        <v>2004</v>
      </c>
      <c r="X47" s="1">
        <v>46</v>
      </c>
      <c r="Y47" s="1" t="str">
        <f t="shared" si="5"/>
        <v>Tier 3</v>
      </c>
    </row>
    <row r="48" spans="1:25" ht="27.6">
      <c r="A48" t="s">
        <v>208</v>
      </c>
      <c r="B48" t="s">
        <v>120</v>
      </c>
      <c r="C48" s="2">
        <v>45946</v>
      </c>
      <c r="D48" t="s">
        <v>209</v>
      </c>
      <c r="E48">
        <v>1</v>
      </c>
      <c r="F48" s="4">
        <v>56.1</v>
      </c>
      <c r="G48" s="4">
        <v>30.7</v>
      </c>
      <c r="H48" s="4">
        <v>5.3</v>
      </c>
      <c r="I48" s="4">
        <v>7.9</v>
      </c>
      <c r="J48" s="4">
        <v>61.7</v>
      </c>
      <c r="K48" s="4">
        <v>29.74</v>
      </c>
      <c r="L48" s="4" t="s">
        <v>85</v>
      </c>
      <c r="M48" s="4" t="s">
        <v>85</v>
      </c>
      <c r="N48" s="4" t="s">
        <v>85</v>
      </c>
      <c r="O48" s="4" t="str">
        <f t="shared" si="0"/>
        <v>Not measured</v>
      </c>
      <c r="P48" s="4" t="str">
        <f t="shared" si="1"/>
        <v>Not measured</v>
      </c>
      <c r="Q48" t="str">
        <f t="shared" si="2"/>
        <v>Not measured</v>
      </c>
      <c r="R48" t="str">
        <f t="shared" si="3"/>
        <v>Not measured</v>
      </c>
      <c r="S48" t="str">
        <f t="shared" si="4"/>
        <v>Not measured</v>
      </c>
      <c r="T48" t="s">
        <v>86</v>
      </c>
      <c r="U48" s="1" t="s">
        <v>122</v>
      </c>
      <c r="V48" s="1" t="s">
        <v>123</v>
      </c>
      <c r="W48" s="1" t="s">
        <v>2004</v>
      </c>
      <c r="X48" s="1">
        <v>47</v>
      </c>
      <c r="Y48" s="1" t="str">
        <f t="shared" si="5"/>
        <v>Tier 3</v>
      </c>
    </row>
    <row r="49" spans="1:25" ht="27.6">
      <c r="A49" t="s">
        <v>210</v>
      </c>
      <c r="B49" t="s">
        <v>120</v>
      </c>
      <c r="C49" s="2">
        <v>45946</v>
      </c>
      <c r="D49" t="s">
        <v>211</v>
      </c>
      <c r="E49">
        <v>1</v>
      </c>
      <c r="F49" s="4">
        <v>58.5</v>
      </c>
      <c r="G49" s="4">
        <v>31.2</v>
      </c>
      <c r="H49" s="4">
        <v>2</v>
      </c>
      <c r="I49" s="4">
        <v>8.3000000000000007</v>
      </c>
      <c r="J49" s="4">
        <v>62.3</v>
      </c>
      <c r="K49" s="4">
        <v>29.74</v>
      </c>
      <c r="L49" s="4" t="s">
        <v>85</v>
      </c>
      <c r="M49" s="4" t="s">
        <v>85</v>
      </c>
      <c r="N49" s="4" t="s">
        <v>85</v>
      </c>
      <c r="O49" s="4" t="str">
        <f t="shared" si="0"/>
        <v>Not measured</v>
      </c>
      <c r="P49" s="4" t="str">
        <f t="shared" si="1"/>
        <v>Not measured</v>
      </c>
      <c r="Q49" t="str">
        <f t="shared" si="2"/>
        <v>Not measured</v>
      </c>
      <c r="R49" t="str">
        <f t="shared" si="3"/>
        <v>Not measured</v>
      </c>
      <c r="S49" t="str">
        <f t="shared" si="4"/>
        <v>Not measured</v>
      </c>
      <c r="T49" t="s">
        <v>86</v>
      </c>
      <c r="U49" s="1" t="s">
        <v>122</v>
      </c>
      <c r="V49" s="1" t="s">
        <v>123</v>
      </c>
      <c r="W49" s="1" t="s">
        <v>2004</v>
      </c>
      <c r="X49" s="1">
        <v>48</v>
      </c>
      <c r="Y49" s="1" t="str">
        <f t="shared" si="5"/>
        <v>Tier 3</v>
      </c>
    </row>
    <row r="50" spans="1:25" ht="27.6">
      <c r="A50" t="s">
        <v>212</v>
      </c>
      <c r="B50" t="s">
        <v>120</v>
      </c>
      <c r="C50" s="2">
        <v>45946</v>
      </c>
      <c r="D50" t="s">
        <v>213</v>
      </c>
      <c r="E50">
        <v>1</v>
      </c>
      <c r="F50" s="4">
        <v>31.8</v>
      </c>
      <c r="G50" s="4">
        <v>19.600000000000001</v>
      </c>
      <c r="H50" s="4">
        <v>9.5</v>
      </c>
      <c r="I50" s="4">
        <v>39.1</v>
      </c>
      <c r="J50" s="4">
        <v>61.8</v>
      </c>
      <c r="K50" s="4">
        <v>29.74</v>
      </c>
      <c r="L50" s="4" t="s">
        <v>85</v>
      </c>
      <c r="M50" s="4" t="s">
        <v>85</v>
      </c>
      <c r="N50" s="4" t="s">
        <v>85</v>
      </c>
      <c r="O50" s="4" t="str">
        <f t="shared" si="0"/>
        <v>Not measured</v>
      </c>
      <c r="P50" s="4" t="str">
        <f t="shared" si="1"/>
        <v>Not measured</v>
      </c>
      <c r="Q50" t="str">
        <f t="shared" si="2"/>
        <v>Not measured</v>
      </c>
      <c r="R50" t="str">
        <f t="shared" si="3"/>
        <v>Not measured</v>
      </c>
      <c r="S50" t="str">
        <f t="shared" si="4"/>
        <v>Not measured</v>
      </c>
      <c r="T50" t="s">
        <v>86</v>
      </c>
      <c r="U50" s="1" t="s">
        <v>122</v>
      </c>
      <c r="V50" s="1" t="s">
        <v>123</v>
      </c>
      <c r="W50" s="1" t="s">
        <v>2004</v>
      </c>
      <c r="X50" s="1">
        <v>49</v>
      </c>
      <c r="Y50" s="1" t="str">
        <f t="shared" si="5"/>
        <v>Tier 3</v>
      </c>
    </row>
    <row r="51" spans="1:25" ht="27.6">
      <c r="A51" t="s">
        <v>214</v>
      </c>
      <c r="B51" t="s">
        <v>120</v>
      </c>
      <c r="C51" s="2">
        <v>45946</v>
      </c>
      <c r="D51" t="s">
        <v>215</v>
      </c>
      <c r="E51">
        <v>1</v>
      </c>
      <c r="F51" s="4">
        <v>60.1</v>
      </c>
      <c r="G51" s="4">
        <v>33</v>
      </c>
      <c r="H51" s="4">
        <v>1.1000000000000001</v>
      </c>
      <c r="I51" s="4">
        <v>5.9</v>
      </c>
      <c r="J51" s="4">
        <v>58.3</v>
      </c>
      <c r="K51" s="4">
        <v>29.74</v>
      </c>
      <c r="L51" s="4" t="s">
        <v>85</v>
      </c>
      <c r="M51" s="4" t="s">
        <v>85</v>
      </c>
      <c r="N51" s="4" t="s">
        <v>85</v>
      </c>
      <c r="O51" s="4" t="str">
        <f t="shared" si="0"/>
        <v>Not measured</v>
      </c>
      <c r="P51" s="4" t="str">
        <f t="shared" si="1"/>
        <v>Not measured</v>
      </c>
      <c r="Q51" t="str">
        <f t="shared" si="2"/>
        <v>Not measured</v>
      </c>
      <c r="R51" t="str">
        <f t="shared" si="3"/>
        <v>Not measured</v>
      </c>
      <c r="S51" t="str">
        <f t="shared" si="4"/>
        <v>Not measured</v>
      </c>
      <c r="T51" t="s">
        <v>86</v>
      </c>
      <c r="U51" s="1" t="s">
        <v>122</v>
      </c>
      <c r="V51" s="1" t="s">
        <v>123</v>
      </c>
      <c r="W51" s="1" t="s">
        <v>2004</v>
      </c>
      <c r="X51" s="1">
        <v>50</v>
      </c>
      <c r="Y51" s="1" t="str">
        <f t="shared" si="5"/>
        <v>Tier 3</v>
      </c>
    </row>
    <row r="52" spans="1:25" ht="27.6">
      <c r="A52" t="s">
        <v>216</v>
      </c>
      <c r="B52" t="s">
        <v>120</v>
      </c>
      <c r="C52" s="2">
        <v>45946</v>
      </c>
      <c r="D52" t="s">
        <v>217</v>
      </c>
      <c r="E52">
        <v>1</v>
      </c>
      <c r="F52" s="4" t="s">
        <v>85</v>
      </c>
      <c r="G52" s="4" t="s">
        <v>85</v>
      </c>
      <c r="H52" s="4" t="s">
        <v>85</v>
      </c>
      <c r="I52" s="4" t="s">
        <v>85</v>
      </c>
      <c r="J52" s="4" t="s">
        <v>85</v>
      </c>
      <c r="K52" s="4">
        <v>29.74</v>
      </c>
      <c r="L52" s="4" t="s">
        <v>85</v>
      </c>
      <c r="M52" s="4" t="s">
        <v>85</v>
      </c>
      <c r="N52" s="4" t="s">
        <v>85</v>
      </c>
      <c r="O52" s="4" t="str">
        <f t="shared" si="0"/>
        <v>Not measured</v>
      </c>
      <c r="P52" s="4" t="str">
        <f t="shared" si="1"/>
        <v>Not measured</v>
      </c>
      <c r="Q52" t="str">
        <f t="shared" si="2"/>
        <v>Not measured</v>
      </c>
      <c r="R52" t="str">
        <f t="shared" si="3"/>
        <v>Not measured</v>
      </c>
      <c r="S52" t="str">
        <f t="shared" si="4"/>
        <v>Not measured</v>
      </c>
      <c r="T52" t="s">
        <v>85</v>
      </c>
      <c r="U52" s="1" t="s">
        <v>122</v>
      </c>
      <c r="V52" s="1" t="s">
        <v>123</v>
      </c>
      <c r="W52" s="1" t="s">
        <v>2004</v>
      </c>
      <c r="X52" s="1">
        <v>51</v>
      </c>
      <c r="Y52" s="1" t="str">
        <f t="shared" si="5"/>
        <v>Not Classified</v>
      </c>
    </row>
    <row r="53" spans="1:25" ht="27.6">
      <c r="A53" t="s">
        <v>218</v>
      </c>
      <c r="B53" t="s">
        <v>120</v>
      </c>
      <c r="C53" s="2">
        <v>45946</v>
      </c>
      <c r="D53" t="s">
        <v>219</v>
      </c>
      <c r="E53">
        <v>1</v>
      </c>
      <c r="F53" s="4" t="s">
        <v>85</v>
      </c>
      <c r="G53" s="4" t="s">
        <v>85</v>
      </c>
      <c r="H53" s="4" t="s">
        <v>85</v>
      </c>
      <c r="I53" s="4" t="s">
        <v>85</v>
      </c>
      <c r="J53" s="4" t="s">
        <v>85</v>
      </c>
      <c r="K53" s="4">
        <v>29.74</v>
      </c>
      <c r="L53" s="4" t="s">
        <v>85</v>
      </c>
      <c r="M53" s="4" t="s">
        <v>85</v>
      </c>
      <c r="N53" s="4" t="s">
        <v>85</v>
      </c>
      <c r="O53" s="4" t="str">
        <f t="shared" si="0"/>
        <v>Not measured</v>
      </c>
      <c r="P53" s="4" t="str">
        <f t="shared" si="1"/>
        <v>Not measured</v>
      </c>
      <c r="Q53" t="str">
        <f t="shared" si="2"/>
        <v>Not measured</v>
      </c>
      <c r="R53" t="str">
        <f t="shared" si="3"/>
        <v>Not measured</v>
      </c>
      <c r="S53" t="str">
        <f t="shared" si="4"/>
        <v>Not measured</v>
      </c>
      <c r="T53" t="s">
        <v>85</v>
      </c>
      <c r="U53" s="1" t="s">
        <v>122</v>
      </c>
      <c r="V53" s="1" t="s">
        <v>123</v>
      </c>
      <c r="W53" s="1" t="s">
        <v>2004</v>
      </c>
      <c r="X53" s="1">
        <v>52</v>
      </c>
      <c r="Y53" s="1" t="str">
        <f t="shared" si="5"/>
        <v>Not Classified</v>
      </c>
    </row>
    <row r="54" spans="1:25" ht="27.6">
      <c r="A54" t="s">
        <v>220</v>
      </c>
      <c r="B54" t="s">
        <v>120</v>
      </c>
      <c r="C54" s="2">
        <v>45946</v>
      </c>
      <c r="D54" t="s">
        <v>221</v>
      </c>
      <c r="E54">
        <v>1</v>
      </c>
      <c r="F54" s="4" t="s">
        <v>85</v>
      </c>
      <c r="G54" s="4" t="s">
        <v>85</v>
      </c>
      <c r="H54" s="4" t="s">
        <v>85</v>
      </c>
      <c r="I54" s="4" t="s">
        <v>85</v>
      </c>
      <c r="J54" s="4" t="s">
        <v>85</v>
      </c>
      <c r="K54" s="4">
        <v>29.74</v>
      </c>
      <c r="L54" s="4" t="s">
        <v>85</v>
      </c>
      <c r="M54" s="4" t="s">
        <v>85</v>
      </c>
      <c r="N54" s="4" t="s">
        <v>85</v>
      </c>
      <c r="O54" s="4" t="str">
        <f t="shared" si="0"/>
        <v>Not measured</v>
      </c>
      <c r="P54" s="4" t="str">
        <f t="shared" si="1"/>
        <v>Not measured</v>
      </c>
      <c r="Q54" t="str">
        <f t="shared" si="2"/>
        <v>Not measured</v>
      </c>
      <c r="R54" t="str">
        <f t="shared" si="3"/>
        <v>Not measured</v>
      </c>
      <c r="S54" t="str">
        <f t="shared" si="4"/>
        <v>Not measured</v>
      </c>
      <c r="T54" t="s">
        <v>85</v>
      </c>
      <c r="U54" s="1" t="s">
        <v>122</v>
      </c>
      <c r="V54" s="1" t="s">
        <v>123</v>
      </c>
      <c r="W54" s="1" t="s">
        <v>2004</v>
      </c>
      <c r="X54" s="1">
        <v>53</v>
      </c>
      <c r="Y54" s="1" t="str">
        <f t="shared" si="5"/>
        <v>Not Classified</v>
      </c>
    </row>
    <row r="55" spans="1:25" ht="27.6">
      <c r="A55" t="s">
        <v>222</v>
      </c>
      <c r="B55" t="s">
        <v>120</v>
      </c>
      <c r="C55" s="2">
        <v>45946</v>
      </c>
      <c r="D55" t="s">
        <v>223</v>
      </c>
      <c r="E55">
        <v>1</v>
      </c>
      <c r="F55" s="4" t="s">
        <v>85</v>
      </c>
      <c r="G55" s="4" t="s">
        <v>85</v>
      </c>
      <c r="H55" s="4" t="s">
        <v>85</v>
      </c>
      <c r="I55" s="4" t="s">
        <v>85</v>
      </c>
      <c r="J55" s="4" t="s">
        <v>85</v>
      </c>
      <c r="K55" s="4">
        <v>29.74</v>
      </c>
      <c r="L55" s="4" t="s">
        <v>85</v>
      </c>
      <c r="M55" s="4" t="s">
        <v>85</v>
      </c>
      <c r="N55" s="4" t="s">
        <v>85</v>
      </c>
      <c r="O55" s="4" t="str">
        <f t="shared" si="0"/>
        <v>Not measured</v>
      </c>
      <c r="P55" s="4" t="str">
        <f t="shared" si="1"/>
        <v>Not measured</v>
      </c>
      <c r="Q55" t="str">
        <f t="shared" si="2"/>
        <v>Not measured</v>
      </c>
      <c r="R55" t="str">
        <f t="shared" si="3"/>
        <v>Not measured</v>
      </c>
      <c r="S55" t="str">
        <f t="shared" si="4"/>
        <v>Not measured</v>
      </c>
      <c r="T55" t="s">
        <v>85</v>
      </c>
      <c r="U55" s="1" t="s">
        <v>122</v>
      </c>
      <c r="V55" s="1" t="s">
        <v>123</v>
      </c>
      <c r="W55" s="1" t="s">
        <v>2004</v>
      </c>
      <c r="X55" s="1">
        <v>54</v>
      </c>
      <c r="Y55" s="1" t="str">
        <f t="shared" si="5"/>
        <v>Not Classified</v>
      </c>
    </row>
    <row r="56" spans="1:25" ht="27.6">
      <c r="A56" t="s">
        <v>224</v>
      </c>
      <c r="B56" t="s">
        <v>120</v>
      </c>
      <c r="C56" s="2">
        <v>45946</v>
      </c>
      <c r="D56" t="s">
        <v>225</v>
      </c>
      <c r="E56">
        <v>1</v>
      </c>
      <c r="F56" s="4">
        <v>67.400000000000006</v>
      </c>
      <c r="G56" s="4">
        <v>25.5</v>
      </c>
      <c r="H56" s="4">
        <v>1.7</v>
      </c>
      <c r="I56" s="4">
        <v>5.4</v>
      </c>
      <c r="J56" s="4">
        <v>64.5</v>
      </c>
      <c r="K56" s="4">
        <v>29.74</v>
      </c>
      <c r="L56" s="4" t="s">
        <v>85</v>
      </c>
      <c r="M56" s="4" t="s">
        <v>85</v>
      </c>
      <c r="N56" s="4" t="s">
        <v>85</v>
      </c>
      <c r="O56" s="4" t="str">
        <f t="shared" si="0"/>
        <v>Not measured</v>
      </c>
      <c r="P56" s="4" t="str">
        <f t="shared" si="1"/>
        <v>Not measured</v>
      </c>
      <c r="Q56" t="str">
        <f t="shared" si="2"/>
        <v>Not measured</v>
      </c>
      <c r="R56" t="str">
        <f t="shared" si="3"/>
        <v>Not measured</v>
      </c>
      <c r="S56" t="str">
        <f t="shared" si="4"/>
        <v>Not measured</v>
      </c>
      <c r="T56" t="s">
        <v>86</v>
      </c>
      <c r="U56" s="1" t="s">
        <v>122</v>
      </c>
      <c r="V56" s="1" t="s">
        <v>123</v>
      </c>
      <c r="W56" s="1" t="s">
        <v>2004</v>
      </c>
      <c r="X56" s="1">
        <v>55</v>
      </c>
      <c r="Y56" s="1" t="str">
        <f t="shared" si="5"/>
        <v>Tier 3</v>
      </c>
    </row>
    <row r="57" spans="1:25" ht="27.6">
      <c r="A57" t="s">
        <v>226</v>
      </c>
      <c r="B57" t="s">
        <v>120</v>
      </c>
      <c r="C57" s="2">
        <v>45946</v>
      </c>
      <c r="D57" t="s">
        <v>227</v>
      </c>
      <c r="E57">
        <v>1</v>
      </c>
      <c r="F57" s="4">
        <v>3.2</v>
      </c>
      <c r="G57" s="4">
        <v>1.6</v>
      </c>
      <c r="H57" s="4">
        <v>20.2</v>
      </c>
      <c r="I57" s="4">
        <v>75</v>
      </c>
      <c r="J57" s="4">
        <v>57.3</v>
      </c>
      <c r="K57" s="4">
        <v>29.74</v>
      </c>
      <c r="L57" s="4" t="s">
        <v>85</v>
      </c>
      <c r="M57" s="4" t="s">
        <v>85</v>
      </c>
      <c r="N57" s="4" t="s">
        <v>85</v>
      </c>
      <c r="O57" s="4" t="str">
        <f t="shared" si="0"/>
        <v>Not measured</v>
      </c>
      <c r="P57" s="4" t="str">
        <f t="shared" si="1"/>
        <v>Not measured</v>
      </c>
      <c r="Q57" t="str">
        <f t="shared" si="2"/>
        <v>Not measured</v>
      </c>
      <c r="R57" t="str">
        <f t="shared" si="3"/>
        <v>Not measured</v>
      </c>
      <c r="S57" t="str">
        <f t="shared" si="4"/>
        <v>Not measured</v>
      </c>
      <c r="T57" t="s">
        <v>86</v>
      </c>
      <c r="U57" s="1" t="s">
        <v>122</v>
      </c>
      <c r="V57" s="1" t="s">
        <v>123</v>
      </c>
      <c r="W57" s="1" t="s">
        <v>2004</v>
      </c>
      <c r="X57" s="1">
        <v>56</v>
      </c>
      <c r="Y57" s="1" t="str">
        <f t="shared" si="5"/>
        <v>Tier 3</v>
      </c>
    </row>
    <row r="58" spans="1:25" ht="27.6">
      <c r="A58" t="s">
        <v>228</v>
      </c>
      <c r="B58" t="s">
        <v>120</v>
      </c>
      <c r="C58" s="2">
        <v>45946</v>
      </c>
      <c r="D58" t="s">
        <v>229</v>
      </c>
      <c r="E58">
        <v>1</v>
      </c>
      <c r="F58" s="4">
        <v>61.3</v>
      </c>
      <c r="G58" s="4">
        <v>20.7</v>
      </c>
      <c r="H58" s="4">
        <v>1.6</v>
      </c>
      <c r="I58" s="4">
        <v>16.399999999999999</v>
      </c>
      <c r="J58" s="4">
        <v>63.5</v>
      </c>
      <c r="K58" s="4">
        <v>29.74</v>
      </c>
      <c r="L58" s="4" t="s">
        <v>85</v>
      </c>
      <c r="M58" s="4" t="s">
        <v>85</v>
      </c>
      <c r="N58" s="4" t="s">
        <v>85</v>
      </c>
      <c r="O58" s="4" t="str">
        <f t="shared" si="0"/>
        <v>Not measured</v>
      </c>
      <c r="P58" s="4" t="str">
        <f t="shared" si="1"/>
        <v>Not measured</v>
      </c>
      <c r="Q58" t="str">
        <f t="shared" si="2"/>
        <v>Not measured</v>
      </c>
      <c r="R58" t="str">
        <f t="shared" si="3"/>
        <v>Not measured</v>
      </c>
      <c r="S58" t="str">
        <f t="shared" si="4"/>
        <v>Not measured</v>
      </c>
      <c r="T58" t="s">
        <v>86</v>
      </c>
      <c r="U58" s="1" t="s">
        <v>122</v>
      </c>
      <c r="V58" s="1" t="s">
        <v>123</v>
      </c>
      <c r="W58" s="1" t="s">
        <v>2004</v>
      </c>
      <c r="X58" s="1">
        <v>57</v>
      </c>
      <c r="Y58" s="1" t="str">
        <f t="shared" si="5"/>
        <v>Tier 3</v>
      </c>
    </row>
    <row r="59" spans="1:25" ht="27.6">
      <c r="A59" t="s">
        <v>230</v>
      </c>
      <c r="B59" t="s">
        <v>120</v>
      </c>
      <c r="C59" s="2">
        <v>45946</v>
      </c>
      <c r="D59" t="s">
        <v>231</v>
      </c>
      <c r="E59">
        <v>1</v>
      </c>
      <c r="F59" s="4">
        <v>57.1</v>
      </c>
      <c r="G59" s="4">
        <v>28.2</v>
      </c>
      <c r="H59" s="4">
        <v>3.6</v>
      </c>
      <c r="I59" s="4">
        <v>11</v>
      </c>
      <c r="J59" s="4">
        <v>63.8</v>
      </c>
      <c r="K59" s="4">
        <v>29.74</v>
      </c>
      <c r="L59" s="4" t="s">
        <v>85</v>
      </c>
      <c r="M59" s="4" t="s">
        <v>85</v>
      </c>
      <c r="N59" s="4" t="s">
        <v>85</v>
      </c>
      <c r="O59" s="4" t="str">
        <f t="shared" si="0"/>
        <v>Not measured</v>
      </c>
      <c r="P59" s="4" t="str">
        <f t="shared" si="1"/>
        <v>Not measured</v>
      </c>
      <c r="Q59" t="str">
        <f t="shared" si="2"/>
        <v>Not measured</v>
      </c>
      <c r="R59" t="str">
        <f t="shared" si="3"/>
        <v>Not measured</v>
      </c>
      <c r="S59" t="str">
        <f t="shared" si="4"/>
        <v>Not measured</v>
      </c>
      <c r="T59" t="s">
        <v>86</v>
      </c>
      <c r="U59" s="1" t="s">
        <v>122</v>
      </c>
      <c r="V59" s="1" t="s">
        <v>123</v>
      </c>
      <c r="W59" s="1" t="s">
        <v>2004</v>
      </c>
      <c r="X59" s="1">
        <v>58</v>
      </c>
      <c r="Y59" s="1" t="str">
        <f t="shared" si="5"/>
        <v>Tier 3</v>
      </c>
    </row>
    <row r="60" spans="1:25" ht="27.6">
      <c r="A60" t="s">
        <v>232</v>
      </c>
      <c r="B60" t="s">
        <v>120</v>
      </c>
      <c r="C60" s="2">
        <v>45946</v>
      </c>
      <c r="D60" t="s">
        <v>233</v>
      </c>
      <c r="E60">
        <v>1</v>
      </c>
      <c r="F60" s="4" t="s">
        <v>85</v>
      </c>
      <c r="G60" s="4" t="s">
        <v>85</v>
      </c>
      <c r="H60" s="4" t="s">
        <v>85</v>
      </c>
      <c r="I60" s="4" t="s">
        <v>85</v>
      </c>
      <c r="J60" s="4" t="s">
        <v>85</v>
      </c>
      <c r="K60" s="4">
        <v>29.74</v>
      </c>
      <c r="L60" s="4" t="s">
        <v>85</v>
      </c>
      <c r="M60" s="4" t="s">
        <v>85</v>
      </c>
      <c r="N60" s="4" t="s">
        <v>85</v>
      </c>
      <c r="O60" s="4" t="str">
        <f t="shared" si="0"/>
        <v>Not measured</v>
      </c>
      <c r="P60" s="4" t="str">
        <f t="shared" si="1"/>
        <v>Not measured</v>
      </c>
      <c r="Q60" t="str">
        <f t="shared" si="2"/>
        <v>Not measured</v>
      </c>
      <c r="R60" t="str">
        <f t="shared" si="3"/>
        <v>Not measured</v>
      </c>
      <c r="S60" t="str">
        <f t="shared" si="4"/>
        <v>Not measured</v>
      </c>
      <c r="T60" t="s">
        <v>85</v>
      </c>
      <c r="U60" s="1" t="s">
        <v>122</v>
      </c>
      <c r="V60" s="1" t="s">
        <v>123</v>
      </c>
      <c r="W60" s="1" t="s">
        <v>2004</v>
      </c>
      <c r="X60" s="1">
        <v>59</v>
      </c>
      <c r="Y60" s="1" t="str">
        <f>IF(NOT(ISNUMBER(F60)),"Not Classified",IF(F60&lt;=1.25,"Tier 1",IF(F60&lt;2.5,"Tier 2","Tier 3")))</f>
        <v>Not Classified</v>
      </c>
    </row>
    <row r="61" spans="1:25" ht="27.6">
      <c r="A61" t="s">
        <v>234</v>
      </c>
      <c r="B61" t="s">
        <v>120</v>
      </c>
      <c r="C61" s="2">
        <v>45946</v>
      </c>
      <c r="D61" t="s">
        <v>235</v>
      </c>
      <c r="E61">
        <v>1</v>
      </c>
      <c r="F61" s="4" t="s">
        <v>85</v>
      </c>
      <c r="G61" s="4" t="s">
        <v>85</v>
      </c>
      <c r="H61" s="4" t="s">
        <v>85</v>
      </c>
      <c r="I61" s="4" t="s">
        <v>85</v>
      </c>
      <c r="J61" s="4" t="s">
        <v>85</v>
      </c>
      <c r="K61" s="4">
        <v>29.74</v>
      </c>
      <c r="L61" s="4" t="s">
        <v>85</v>
      </c>
      <c r="M61" s="4" t="s">
        <v>85</v>
      </c>
      <c r="N61" s="4" t="s">
        <v>85</v>
      </c>
      <c r="O61" s="4" t="str">
        <f t="shared" si="0"/>
        <v>Not measured</v>
      </c>
      <c r="P61" s="4" t="str">
        <f t="shared" si="1"/>
        <v>Not measured</v>
      </c>
      <c r="Q61" t="str">
        <f t="shared" si="2"/>
        <v>Not measured</v>
      </c>
      <c r="R61" t="str">
        <f t="shared" si="3"/>
        <v>Not measured</v>
      </c>
      <c r="S61" t="str">
        <f t="shared" si="4"/>
        <v>Not measured</v>
      </c>
      <c r="T61" t="s">
        <v>85</v>
      </c>
      <c r="U61" s="1" t="s">
        <v>122</v>
      </c>
      <c r="V61" s="1" t="s">
        <v>123</v>
      </c>
      <c r="W61" s="1" t="s">
        <v>2004</v>
      </c>
      <c r="X61" s="1">
        <v>60</v>
      </c>
      <c r="Y61" s="1" t="str">
        <f t="shared" si="5"/>
        <v>Not Classified</v>
      </c>
    </row>
    <row r="62" spans="1:25" ht="27.6">
      <c r="A62" t="s">
        <v>236</v>
      </c>
      <c r="B62" t="s">
        <v>120</v>
      </c>
      <c r="C62" s="2">
        <v>45946</v>
      </c>
      <c r="D62" t="s">
        <v>237</v>
      </c>
      <c r="E62">
        <v>1</v>
      </c>
      <c r="F62" s="4" t="s">
        <v>85</v>
      </c>
      <c r="G62" s="4" t="s">
        <v>85</v>
      </c>
      <c r="H62" s="4" t="s">
        <v>85</v>
      </c>
      <c r="I62" s="4" t="s">
        <v>85</v>
      </c>
      <c r="J62" s="4" t="s">
        <v>85</v>
      </c>
      <c r="K62" s="4">
        <v>29.74</v>
      </c>
      <c r="L62" s="4" t="s">
        <v>85</v>
      </c>
      <c r="M62" s="4" t="s">
        <v>85</v>
      </c>
      <c r="N62" s="4" t="s">
        <v>85</v>
      </c>
      <c r="O62" s="4" t="str">
        <f t="shared" si="0"/>
        <v>Not measured</v>
      </c>
      <c r="P62" s="4" t="str">
        <f t="shared" si="1"/>
        <v>Not measured</v>
      </c>
      <c r="Q62" t="str">
        <f t="shared" si="2"/>
        <v>Not measured</v>
      </c>
      <c r="R62" t="str">
        <f t="shared" si="3"/>
        <v>Not measured</v>
      </c>
      <c r="S62" t="str">
        <f t="shared" si="4"/>
        <v>Not measured</v>
      </c>
      <c r="T62" t="s">
        <v>85</v>
      </c>
      <c r="U62" s="1" t="s">
        <v>122</v>
      </c>
      <c r="V62" s="1" t="s">
        <v>123</v>
      </c>
      <c r="W62" s="1" t="s">
        <v>2004</v>
      </c>
      <c r="X62" s="1">
        <v>61</v>
      </c>
      <c r="Y62" s="1" t="str">
        <f t="shared" si="5"/>
        <v>Not Classified</v>
      </c>
    </row>
    <row r="63" spans="1:25" ht="27.6">
      <c r="A63" t="s">
        <v>238</v>
      </c>
      <c r="B63" t="s">
        <v>120</v>
      </c>
      <c r="C63" s="2">
        <v>45946</v>
      </c>
      <c r="D63" t="s">
        <v>239</v>
      </c>
      <c r="E63">
        <v>1</v>
      </c>
      <c r="F63" s="4" t="s">
        <v>85</v>
      </c>
      <c r="G63" s="4" t="s">
        <v>85</v>
      </c>
      <c r="H63" s="4" t="s">
        <v>85</v>
      </c>
      <c r="I63" s="4" t="s">
        <v>85</v>
      </c>
      <c r="J63" s="4" t="s">
        <v>85</v>
      </c>
      <c r="K63" s="4">
        <v>29.74</v>
      </c>
      <c r="L63" s="4" t="s">
        <v>85</v>
      </c>
      <c r="M63" s="4" t="s">
        <v>85</v>
      </c>
      <c r="N63" s="4" t="s">
        <v>85</v>
      </c>
      <c r="O63" s="4" t="str">
        <f t="shared" si="0"/>
        <v>Not measured</v>
      </c>
      <c r="P63" s="4" t="str">
        <f t="shared" si="1"/>
        <v>Not measured</v>
      </c>
      <c r="Q63" t="str">
        <f t="shared" si="2"/>
        <v>Not measured</v>
      </c>
      <c r="R63" t="str">
        <f t="shared" si="3"/>
        <v>Not measured</v>
      </c>
      <c r="S63" t="str">
        <f t="shared" si="4"/>
        <v>Not measured</v>
      </c>
      <c r="T63" t="s">
        <v>85</v>
      </c>
      <c r="U63" s="1" t="s">
        <v>122</v>
      </c>
      <c r="V63" s="1" t="s">
        <v>123</v>
      </c>
      <c r="W63" s="1" t="s">
        <v>2004</v>
      </c>
      <c r="X63" s="1">
        <v>62</v>
      </c>
      <c r="Y63" s="1" t="str">
        <f t="shared" si="5"/>
        <v>Not Classified</v>
      </c>
    </row>
    <row r="64" spans="1:25" ht="27.6">
      <c r="A64" t="s">
        <v>240</v>
      </c>
      <c r="B64" t="s">
        <v>120</v>
      </c>
      <c r="C64" s="3">
        <v>45999.416666666657</v>
      </c>
      <c r="D64" t="s">
        <v>121</v>
      </c>
      <c r="E64">
        <v>2</v>
      </c>
      <c r="F64" s="4">
        <v>31.6</v>
      </c>
      <c r="G64" s="4">
        <v>18.399999999999999</v>
      </c>
      <c r="H64" s="4">
        <v>8.1</v>
      </c>
      <c r="I64" s="4">
        <v>41.9</v>
      </c>
      <c r="J64" s="4">
        <v>24.9</v>
      </c>
      <c r="K64" s="4">
        <v>30.12</v>
      </c>
      <c r="L64" s="4" t="s">
        <v>85</v>
      </c>
      <c r="M64" s="4" t="s">
        <v>85</v>
      </c>
      <c r="N64" s="4" t="s">
        <v>85</v>
      </c>
      <c r="O64" s="4" t="str">
        <f t="shared" si="0"/>
        <v>Not measured</v>
      </c>
      <c r="P64" s="4" t="str">
        <f t="shared" si="1"/>
        <v>Not measured</v>
      </c>
      <c r="Q64" t="str">
        <f t="shared" si="2"/>
        <v>Not measured</v>
      </c>
      <c r="R64" t="str">
        <f t="shared" si="3"/>
        <v>Not measured</v>
      </c>
      <c r="S64" t="str">
        <f t="shared" si="4"/>
        <v>Not measured</v>
      </c>
      <c r="T64" t="s">
        <v>86</v>
      </c>
      <c r="U64" s="1" t="s">
        <v>241</v>
      </c>
      <c r="V64" s="1" t="s">
        <v>123</v>
      </c>
      <c r="W64" s="1" t="s">
        <v>2004</v>
      </c>
      <c r="X64" s="1">
        <v>4</v>
      </c>
      <c r="Y64" s="1" t="str">
        <f t="shared" si="5"/>
        <v>Tier 3</v>
      </c>
    </row>
    <row r="65" spans="1:25" ht="27.6">
      <c r="A65" t="s">
        <v>242</v>
      </c>
      <c r="B65" t="s">
        <v>120</v>
      </c>
      <c r="C65" s="3">
        <v>45999.42083333333</v>
      </c>
      <c r="D65" t="s">
        <v>125</v>
      </c>
      <c r="E65">
        <v>2</v>
      </c>
      <c r="F65" s="4">
        <v>0</v>
      </c>
      <c r="G65" s="4">
        <v>0.1</v>
      </c>
      <c r="H65" s="4">
        <v>24.4</v>
      </c>
      <c r="I65" s="4">
        <v>75.5</v>
      </c>
      <c r="J65" s="4">
        <v>25.1</v>
      </c>
      <c r="K65" s="4">
        <v>30.12</v>
      </c>
      <c r="L65" s="4" t="s">
        <v>85</v>
      </c>
      <c r="M65" s="4" t="s">
        <v>85</v>
      </c>
      <c r="N65" s="4" t="s">
        <v>85</v>
      </c>
      <c r="O65" s="4" t="str">
        <f t="shared" si="0"/>
        <v>Not measured</v>
      </c>
      <c r="P65" s="4" t="str">
        <f t="shared" si="1"/>
        <v>Not measured</v>
      </c>
      <c r="Q65" t="str">
        <f t="shared" si="2"/>
        <v>Not measured</v>
      </c>
      <c r="R65" t="str">
        <f t="shared" si="3"/>
        <v>Not measured</v>
      </c>
      <c r="S65" t="str">
        <f t="shared" si="4"/>
        <v>Not measured</v>
      </c>
      <c r="T65" t="s">
        <v>86</v>
      </c>
      <c r="U65" s="1" t="s">
        <v>241</v>
      </c>
      <c r="V65" s="1" t="s">
        <v>123</v>
      </c>
      <c r="W65" s="1" t="s">
        <v>2004</v>
      </c>
      <c r="X65" s="1">
        <v>5</v>
      </c>
      <c r="Y65" s="1" t="str">
        <f t="shared" si="5"/>
        <v>Tier 1</v>
      </c>
    </row>
    <row r="66" spans="1:25" ht="27.6">
      <c r="A66" t="s">
        <v>243</v>
      </c>
      <c r="B66" t="s">
        <v>120</v>
      </c>
      <c r="C66" s="3">
        <v>45999.425000000003</v>
      </c>
      <c r="D66" t="s">
        <v>127</v>
      </c>
      <c r="E66">
        <v>2</v>
      </c>
      <c r="F66" s="4">
        <v>12.7</v>
      </c>
      <c r="G66" s="4">
        <v>4.4000000000000004</v>
      </c>
      <c r="H66" s="4">
        <v>19.399999999999999</v>
      </c>
      <c r="I66" s="4">
        <v>63.5</v>
      </c>
      <c r="J66" s="4">
        <v>25.1</v>
      </c>
      <c r="K66" s="4">
        <v>30.12</v>
      </c>
      <c r="L66" s="4" t="s">
        <v>85</v>
      </c>
      <c r="M66" s="4" t="s">
        <v>85</v>
      </c>
      <c r="N66" s="4" t="s">
        <v>85</v>
      </c>
      <c r="O66" s="4" t="str">
        <f t="shared" si="0"/>
        <v>Not measured</v>
      </c>
      <c r="P66" s="4" t="str">
        <f t="shared" si="1"/>
        <v>Not measured</v>
      </c>
      <c r="Q66" t="str">
        <f t="shared" si="2"/>
        <v>Not measured</v>
      </c>
      <c r="R66" t="str">
        <f t="shared" si="3"/>
        <v>Not measured</v>
      </c>
      <c r="S66" t="str">
        <f t="shared" si="4"/>
        <v>Not measured</v>
      </c>
      <c r="T66" t="s">
        <v>86</v>
      </c>
      <c r="U66" s="1" t="s">
        <v>241</v>
      </c>
      <c r="V66" s="1" t="s">
        <v>123</v>
      </c>
      <c r="W66" s="1" t="s">
        <v>2004</v>
      </c>
      <c r="X66" s="1">
        <v>6</v>
      </c>
      <c r="Y66" s="1" t="str">
        <f t="shared" si="5"/>
        <v>Tier 3</v>
      </c>
    </row>
    <row r="67" spans="1:25" ht="27.6">
      <c r="A67" t="s">
        <v>244</v>
      </c>
      <c r="B67" t="s">
        <v>120</v>
      </c>
      <c r="C67" s="3">
        <v>45999.427777777782</v>
      </c>
      <c r="D67" t="s">
        <v>129</v>
      </c>
      <c r="E67">
        <v>2</v>
      </c>
      <c r="F67" s="4">
        <v>1.9</v>
      </c>
      <c r="G67" s="4">
        <v>1.4</v>
      </c>
      <c r="H67" s="4">
        <v>22.5</v>
      </c>
      <c r="I67" s="4">
        <v>74.2</v>
      </c>
      <c r="J67" s="4">
        <v>25.6</v>
      </c>
      <c r="K67" s="4">
        <v>30.12</v>
      </c>
      <c r="L67" s="4" t="s">
        <v>85</v>
      </c>
      <c r="M67" s="4" t="s">
        <v>85</v>
      </c>
      <c r="N67" s="4" t="s">
        <v>85</v>
      </c>
      <c r="O67" s="4" t="str">
        <f t="shared" si="0"/>
        <v>Not measured</v>
      </c>
      <c r="P67" s="4" t="str">
        <f t="shared" si="1"/>
        <v>Not measured</v>
      </c>
      <c r="Q67" t="str">
        <f t="shared" si="2"/>
        <v>Not measured</v>
      </c>
      <c r="R67" t="str">
        <f t="shared" si="3"/>
        <v>Not measured</v>
      </c>
      <c r="S67" t="str">
        <f t="shared" si="4"/>
        <v>Not measured</v>
      </c>
      <c r="T67" t="s">
        <v>86</v>
      </c>
      <c r="U67" s="1" t="s">
        <v>241</v>
      </c>
      <c r="V67" s="1" t="s">
        <v>123</v>
      </c>
      <c r="W67" s="1" t="s">
        <v>2004</v>
      </c>
      <c r="X67" s="1">
        <v>7</v>
      </c>
      <c r="Y67" s="1" t="str">
        <f t="shared" si="5"/>
        <v>Tier 2</v>
      </c>
    </row>
    <row r="68" spans="1:25" ht="27.6">
      <c r="A68" t="s">
        <v>245</v>
      </c>
      <c r="B68" t="s">
        <v>120</v>
      </c>
      <c r="C68" s="3">
        <v>45999.431944444441</v>
      </c>
      <c r="D68" t="s">
        <v>131</v>
      </c>
      <c r="E68">
        <v>2</v>
      </c>
      <c r="F68" s="4">
        <v>6.7</v>
      </c>
      <c r="G68" s="4">
        <v>4.5</v>
      </c>
      <c r="H68" s="4">
        <v>20.2</v>
      </c>
      <c r="I68" s="4">
        <v>68.5</v>
      </c>
      <c r="J68" s="4">
        <v>26.8</v>
      </c>
      <c r="K68" s="4">
        <v>30.12</v>
      </c>
      <c r="L68" s="4" t="s">
        <v>85</v>
      </c>
      <c r="M68" s="4" t="s">
        <v>85</v>
      </c>
      <c r="N68" s="4" t="s">
        <v>85</v>
      </c>
      <c r="O68" s="4" t="str">
        <f t="shared" si="0"/>
        <v>Not measured</v>
      </c>
      <c r="P68" s="4" t="str">
        <f t="shared" si="1"/>
        <v>Not measured</v>
      </c>
      <c r="Q68" t="str">
        <f t="shared" si="2"/>
        <v>Not measured</v>
      </c>
      <c r="R68" t="str">
        <f t="shared" si="3"/>
        <v>Not measured</v>
      </c>
      <c r="S68" t="str">
        <f t="shared" si="4"/>
        <v>Not measured</v>
      </c>
      <c r="T68" t="s">
        <v>86</v>
      </c>
      <c r="U68" s="1" t="s">
        <v>241</v>
      </c>
      <c r="V68" s="1" t="s">
        <v>123</v>
      </c>
      <c r="W68" s="1" t="s">
        <v>2004</v>
      </c>
      <c r="X68" s="1">
        <v>8</v>
      </c>
      <c r="Y68" s="1" t="str">
        <f t="shared" si="5"/>
        <v>Tier 3</v>
      </c>
    </row>
    <row r="69" spans="1:25" ht="27.6">
      <c r="A69" t="s">
        <v>246</v>
      </c>
      <c r="B69" t="s">
        <v>120</v>
      </c>
      <c r="C69" s="3">
        <v>45999.434027777781</v>
      </c>
      <c r="D69" t="s">
        <v>133</v>
      </c>
      <c r="E69">
        <v>2</v>
      </c>
      <c r="F69" s="4">
        <v>0.7</v>
      </c>
      <c r="G69" s="4">
        <v>1</v>
      </c>
      <c r="H69" s="4">
        <v>24.2</v>
      </c>
      <c r="I69" s="4">
        <v>74.099999999999994</v>
      </c>
      <c r="J69" s="4">
        <v>27.4</v>
      </c>
      <c r="K69" s="4">
        <v>30.12</v>
      </c>
      <c r="L69" s="4" t="s">
        <v>85</v>
      </c>
      <c r="M69" s="4" t="s">
        <v>85</v>
      </c>
      <c r="N69" s="4" t="s">
        <v>85</v>
      </c>
      <c r="O69" s="4" t="str">
        <f t="shared" ref="O69:O132" si="6">IF(NOT(ISNUMBER(M69)),"Not measured",IF(ABS(M69)=0,0,IF(OR(ABS(M69)&lt;0.01,ABS(M69)&gt;24),"Not calculated",ROUND(3.8*SQRT(ABS(M69)),2))))</f>
        <v>Not measured</v>
      </c>
      <c r="P69" s="4" t="str">
        <f t="shared" ref="P69:P132" si="7">IF(AND(ISNUMBER(O69),ISNUMBER(F69)),ROUND(O69*F69/100,3),IF(O69="Not calculated","Not calculated","Not measured"))</f>
        <v>Not measured</v>
      </c>
      <c r="Q69" t="str">
        <f t="shared" ref="Q69:Q132" si="8">IF(NOT(ISNUMBER(M69)),"Not measured",IF(M69&gt;0,"Positive ΔP",IF(M69&lt;0,"Negative ΔP","Zero ΔP")))</f>
        <v>Not measured</v>
      </c>
      <c r="R69" t="str">
        <f t="shared" ref="R69:R132" si="9">IF(NOT(ISNUMBER(M69)),"Not measured",IF(ABS(M69)=0,"Zero / below detection",IF(ABS(M69)&lt;0.01,"Below table minimum",IF(ABS(M69)&gt;24,"Above table maximum",IF(3.8*SQRT(ABS(M69))&gt;10,"Above recommended range","Within Model #180 range")))))</f>
        <v>Not measured</v>
      </c>
      <c r="S69" t="str">
        <f t="shared" ref="S69:S132" si="10">IF(AND(ISNUMBER(N69),ISNUMBER(O69)),ROUND(N69-O69,2),IF(O69="Not calculated","Not calculated","Not measured"))</f>
        <v>Not measured</v>
      </c>
      <c r="T69" t="s">
        <v>86</v>
      </c>
      <c r="U69" s="1" t="s">
        <v>241</v>
      </c>
      <c r="V69" s="1" t="s">
        <v>123</v>
      </c>
      <c r="W69" s="1" t="s">
        <v>2004</v>
      </c>
      <c r="X69" s="1">
        <v>9</v>
      </c>
      <c r="Y69" s="1" t="str">
        <f t="shared" ref="Y69:Y132" si="11">IF(NOT(ISNUMBER(F69)),"Not Classified",IF(F69&lt;=1.25,"Tier 1",IF(F69&lt;2.5,"Tier 2","Tier 3")))</f>
        <v>Tier 1</v>
      </c>
    </row>
    <row r="70" spans="1:25" ht="27.6">
      <c r="A70" t="s">
        <v>247</v>
      </c>
      <c r="B70" t="s">
        <v>120</v>
      </c>
      <c r="C70" s="3">
        <v>45999.4375</v>
      </c>
      <c r="D70" t="s">
        <v>135</v>
      </c>
      <c r="E70">
        <v>2</v>
      </c>
      <c r="F70" s="4">
        <v>1.4</v>
      </c>
      <c r="G70" s="4">
        <v>1.1000000000000001</v>
      </c>
      <c r="H70" s="4">
        <v>23.2</v>
      </c>
      <c r="I70" s="4">
        <v>74.3</v>
      </c>
      <c r="J70" s="4">
        <v>26.1</v>
      </c>
      <c r="K70" s="4">
        <v>30.12</v>
      </c>
      <c r="L70" s="4" t="s">
        <v>85</v>
      </c>
      <c r="M70" s="4" t="s">
        <v>85</v>
      </c>
      <c r="N70" s="4" t="s">
        <v>85</v>
      </c>
      <c r="O70" s="4" t="str">
        <f t="shared" si="6"/>
        <v>Not measured</v>
      </c>
      <c r="P70" s="4" t="str">
        <f t="shared" si="7"/>
        <v>Not measured</v>
      </c>
      <c r="Q70" t="str">
        <f t="shared" si="8"/>
        <v>Not measured</v>
      </c>
      <c r="R70" t="str">
        <f t="shared" si="9"/>
        <v>Not measured</v>
      </c>
      <c r="S70" t="str">
        <f t="shared" si="10"/>
        <v>Not measured</v>
      </c>
      <c r="T70" t="s">
        <v>86</v>
      </c>
      <c r="U70" s="1" t="s">
        <v>241</v>
      </c>
      <c r="V70" s="1" t="s">
        <v>123</v>
      </c>
      <c r="W70" s="1" t="s">
        <v>2004</v>
      </c>
      <c r="X70" s="1">
        <v>10</v>
      </c>
      <c r="Y70" s="1" t="str">
        <f t="shared" si="11"/>
        <v>Tier 2</v>
      </c>
    </row>
    <row r="71" spans="1:25" ht="27.6">
      <c r="A71" t="s">
        <v>248</v>
      </c>
      <c r="B71" t="s">
        <v>120</v>
      </c>
      <c r="C71" s="3">
        <v>45999.441666666673</v>
      </c>
      <c r="D71" t="s">
        <v>137</v>
      </c>
      <c r="E71">
        <v>2</v>
      </c>
      <c r="F71" s="4">
        <v>0</v>
      </c>
      <c r="G71" s="4">
        <v>0.1</v>
      </c>
      <c r="H71" s="4">
        <v>24.6</v>
      </c>
      <c r="I71" s="4">
        <v>75.3</v>
      </c>
      <c r="J71" s="4">
        <v>28.8</v>
      </c>
      <c r="K71" s="4">
        <v>30.12</v>
      </c>
      <c r="L71" s="4" t="s">
        <v>85</v>
      </c>
      <c r="M71" s="4" t="s">
        <v>85</v>
      </c>
      <c r="N71" s="4" t="s">
        <v>85</v>
      </c>
      <c r="O71" s="4" t="str">
        <f t="shared" si="6"/>
        <v>Not measured</v>
      </c>
      <c r="P71" s="4" t="str">
        <f t="shared" si="7"/>
        <v>Not measured</v>
      </c>
      <c r="Q71" t="str">
        <f t="shared" si="8"/>
        <v>Not measured</v>
      </c>
      <c r="R71" t="str">
        <f t="shared" si="9"/>
        <v>Not measured</v>
      </c>
      <c r="S71" t="str">
        <f t="shared" si="10"/>
        <v>Not measured</v>
      </c>
      <c r="T71" t="s">
        <v>86</v>
      </c>
      <c r="U71" s="1" t="s">
        <v>241</v>
      </c>
      <c r="V71" s="1" t="s">
        <v>123</v>
      </c>
      <c r="W71" s="1" t="s">
        <v>2004</v>
      </c>
      <c r="X71" s="1">
        <v>11</v>
      </c>
      <c r="Y71" s="1" t="str">
        <f t="shared" si="11"/>
        <v>Tier 1</v>
      </c>
    </row>
    <row r="72" spans="1:25" ht="27.6">
      <c r="A72" t="s">
        <v>249</v>
      </c>
      <c r="B72" t="s">
        <v>120</v>
      </c>
      <c r="C72" s="3">
        <v>45999.445138888892</v>
      </c>
      <c r="D72" t="s">
        <v>139</v>
      </c>
      <c r="E72">
        <v>2</v>
      </c>
      <c r="F72" s="4">
        <v>0.4</v>
      </c>
      <c r="G72" s="4">
        <v>0.3</v>
      </c>
      <c r="H72" s="4">
        <v>23.8</v>
      </c>
      <c r="I72" s="4">
        <v>75.5</v>
      </c>
      <c r="J72" s="4">
        <v>29.4</v>
      </c>
      <c r="K72" s="4">
        <v>30.12</v>
      </c>
      <c r="L72" s="4" t="s">
        <v>85</v>
      </c>
      <c r="M72" s="4" t="s">
        <v>85</v>
      </c>
      <c r="N72" s="4" t="s">
        <v>85</v>
      </c>
      <c r="O72" s="4" t="str">
        <f t="shared" si="6"/>
        <v>Not measured</v>
      </c>
      <c r="P72" s="4" t="str">
        <f t="shared" si="7"/>
        <v>Not measured</v>
      </c>
      <c r="Q72" t="str">
        <f t="shared" si="8"/>
        <v>Not measured</v>
      </c>
      <c r="R72" t="str">
        <f t="shared" si="9"/>
        <v>Not measured</v>
      </c>
      <c r="S72" t="str">
        <f t="shared" si="10"/>
        <v>Not measured</v>
      </c>
      <c r="T72" t="s">
        <v>86</v>
      </c>
      <c r="U72" s="1" t="s">
        <v>241</v>
      </c>
      <c r="V72" s="1" t="s">
        <v>123</v>
      </c>
      <c r="W72" s="1" t="s">
        <v>2004</v>
      </c>
      <c r="X72" s="1">
        <v>12</v>
      </c>
      <c r="Y72" s="1" t="str">
        <f t="shared" si="11"/>
        <v>Tier 1</v>
      </c>
    </row>
    <row r="73" spans="1:25" ht="27.6">
      <c r="A73" t="s">
        <v>250</v>
      </c>
      <c r="B73" t="s">
        <v>120</v>
      </c>
      <c r="C73" s="3">
        <v>45999.447916666657</v>
      </c>
      <c r="D73" t="s">
        <v>141</v>
      </c>
      <c r="E73">
        <v>2</v>
      </c>
      <c r="F73" s="4">
        <v>0</v>
      </c>
      <c r="G73" s="4">
        <v>0.1</v>
      </c>
      <c r="H73" s="4">
        <v>24.6</v>
      </c>
      <c r="I73" s="4">
        <v>75.3</v>
      </c>
      <c r="J73" s="4">
        <v>28.9</v>
      </c>
      <c r="K73" s="4">
        <v>30.12</v>
      </c>
      <c r="L73" s="4" t="s">
        <v>85</v>
      </c>
      <c r="M73" s="4" t="s">
        <v>85</v>
      </c>
      <c r="N73" s="4" t="s">
        <v>85</v>
      </c>
      <c r="O73" s="4" t="str">
        <f t="shared" si="6"/>
        <v>Not measured</v>
      </c>
      <c r="P73" s="4" t="str">
        <f t="shared" si="7"/>
        <v>Not measured</v>
      </c>
      <c r="Q73" t="str">
        <f t="shared" si="8"/>
        <v>Not measured</v>
      </c>
      <c r="R73" t="str">
        <f t="shared" si="9"/>
        <v>Not measured</v>
      </c>
      <c r="S73" t="str">
        <f t="shared" si="10"/>
        <v>Not measured</v>
      </c>
      <c r="T73" t="s">
        <v>86</v>
      </c>
      <c r="U73" s="1" t="s">
        <v>241</v>
      </c>
      <c r="V73" s="1" t="s">
        <v>123</v>
      </c>
      <c r="W73" s="1" t="s">
        <v>2004</v>
      </c>
      <c r="X73" s="1">
        <v>13</v>
      </c>
      <c r="Y73" s="1" t="str">
        <f t="shared" si="11"/>
        <v>Tier 1</v>
      </c>
    </row>
    <row r="74" spans="1:25" ht="27.6">
      <c r="A74" t="s">
        <v>251</v>
      </c>
      <c r="B74" t="s">
        <v>120</v>
      </c>
      <c r="C74" s="3">
        <v>45999.45</v>
      </c>
      <c r="D74" t="s">
        <v>143</v>
      </c>
      <c r="E74">
        <v>2</v>
      </c>
      <c r="F74" s="4">
        <v>1.3</v>
      </c>
      <c r="G74" s="4">
        <v>1.4</v>
      </c>
      <c r="H74" s="4">
        <v>23.2</v>
      </c>
      <c r="I74" s="4">
        <v>74.099999999999994</v>
      </c>
      <c r="J74" s="4">
        <v>25.7</v>
      </c>
      <c r="K74" s="4">
        <v>30.12</v>
      </c>
      <c r="L74" s="4" t="s">
        <v>85</v>
      </c>
      <c r="M74" s="4" t="s">
        <v>85</v>
      </c>
      <c r="N74" s="4" t="s">
        <v>85</v>
      </c>
      <c r="O74" s="4" t="str">
        <f t="shared" si="6"/>
        <v>Not measured</v>
      </c>
      <c r="P74" s="4" t="str">
        <f t="shared" si="7"/>
        <v>Not measured</v>
      </c>
      <c r="Q74" t="str">
        <f t="shared" si="8"/>
        <v>Not measured</v>
      </c>
      <c r="R74" t="str">
        <f t="shared" si="9"/>
        <v>Not measured</v>
      </c>
      <c r="S74" t="str">
        <f t="shared" si="10"/>
        <v>Not measured</v>
      </c>
      <c r="T74" t="s">
        <v>86</v>
      </c>
      <c r="U74" s="1" t="s">
        <v>241</v>
      </c>
      <c r="V74" s="1" t="s">
        <v>123</v>
      </c>
      <c r="W74" s="1" t="s">
        <v>2004</v>
      </c>
      <c r="X74" s="1">
        <v>14</v>
      </c>
      <c r="Y74" s="1" t="str">
        <f t="shared" si="11"/>
        <v>Tier 2</v>
      </c>
    </row>
    <row r="75" spans="1:25" ht="27.6">
      <c r="A75" t="s">
        <v>252</v>
      </c>
      <c r="B75" t="s">
        <v>120</v>
      </c>
      <c r="C75" s="3">
        <v>45999.45416666667</v>
      </c>
      <c r="D75" t="s">
        <v>145</v>
      </c>
      <c r="E75">
        <v>2</v>
      </c>
      <c r="F75" s="4" t="s">
        <v>85</v>
      </c>
      <c r="G75" s="4" t="s">
        <v>85</v>
      </c>
      <c r="H75" s="4" t="s">
        <v>85</v>
      </c>
      <c r="I75" s="4" t="s">
        <v>85</v>
      </c>
      <c r="J75" s="4" t="s">
        <v>85</v>
      </c>
      <c r="K75" s="4" t="s">
        <v>85</v>
      </c>
      <c r="L75" s="4" t="s">
        <v>85</v>
      </c>
      <c r="M75" s="4" t="s">
        <v>85</v>
      </c>
      <c r="N75" s="4" t="s">
        <v>85</v>
      </c>
      <c r="O75" s="4" t="str">
        <f t="shared" si="6"/>
        <v>Not measured</v>
      </c>
      <c r="P75" s="4" t="str">
        <f t="shared" si="7"/>
        <v>Not measured</v>
      </c>
      <c r="Q75" t="str">
        <f t="shared" si="8"/>
        <v>Not measured</v>
      </c>
      <c r="R75" t="str">
        <f t="shared" si="9"/>
        <v>Not measured</v>
      </c>
      <c r="S75" t="str">
        <f t="shared" si="10"/>
        <v>Not measured</v>
      </c>
      <c r="T75" t="s">
        <v>85</v>
      </c>
      <c r="U75" s="1" t="s">
        <v>85</v>
      </c>
      <c r="V75" s="1" t="s">
        <v>123</v>
      </c>
      <c r="W75" s="1" t="s">
        <v>2004</v>
      </c>
      <c r="X75" s="1">
        <v>15</v>
      </c>
      <c r="Y75" s="1" t="str">
        <f t="shared" si="11"/>
        <v>Not Classified</v>
      </c>
    </row>
    <row r="76" spans="1:25" ht="27.6">
      <c r="A76" t="s">
        <v>253</v>
      </c>
      <c r="B76" t="s">
        <v>120</v>
      </c>
      <c r="C76" s="3">
        <v>45999.458333333343</v>
      </c>
      <c r="D76" t="s">
        <v>147</v>
      </c>
      <c r="E76">
        <v>2</v>
      </c>
      <c r="F76" s="4" t="s">
        <v>85</v>
      </c>
      <c r="G76" s="4" t="s">
        <v>85</v>
      </c>
      <c r="H76" s="4" t="s">
        <v>85</v>
      </c>
      <c r="I76" s="4" t="s">
        <v>85</v>
      </c>
      <c r="J76" s="4" t="s">
        <v>85</v>
      </c>
      <c r="K76" s="4" t="s">
        <v>85</v>
      </c>
      <c r="L76" s="4" t="s">
        <v>85</v>
      </c>
      <c r="M76" s="4" t="s">
        <v>85</v>
      </c>
      <c r="N76" s="4" t="s">
        <v>85</v>
      </c>
      <c r="O76" s="4" t="str">
        <f t="shared" si="6"/>
        <v>Not measured</v>
      </c>
      <c r="P76" s="4" t="str">
        <f t="shared" si="7"/>
        <v>Not measured</v>
      </c>
      <c r="Q76" t="str">
        <f t="shared" si="8"/>
        <v>Not measured</v>
      </c>
      <c r="R76" t="str">
        <f t="shared" si="9"/>
        <v>Not measured</v>
      </c>
      <c r="S76" t="str">
        <f t="shared" si="10"/>
        <v>Not measured</v>
      </c>
      <c r="T76" t="s">
        <v>85</v>
      </c>
      <c r="U76" s="1" t="s">
        <v>85</v>
      </c>
      <c r="V76" s="1" t="s">
        <v>123</v>
      </c>
      <c r="W76" s="1" t="s">
        <v>2004</v>
      </c>
      <c r="X76" s="1">
        <v>16</v>
      </c>
      <c r="Y76" s="1" t="str">
        <f t="shared" si="11"/>
        <v>Not Classified</v>
      </c>
    </row>
    <row r="77" spans="1:25" ht="27.6">
      <c r="A77" t="s">
        <v>254</v>
      </c>
      <c r="B77" t="s">
        <v>120</v>
      </c>
      <c r="C77" s="3">
        <v>45999.460416666669</v>
      </c>
      <c r="D77" t="s">
        <v>149</v>
      </c>
      <c r="E77">
        <v>2</v>
      </c>
      <c r="F77" s="4">
        <v>2</v>
      </c>
      <c r="G77" s="4">
        <v>1.3</v>
      </c>
      <c r="H77" s="4">
        <v>23</v>
      </c>
      <c r="I77" s="4">
        <v>73.599999999999994</v>
      </c>
      <c r="J77" s="4">
        <v>25.3</v>
      </c>
      <c r="K77" s="4">
        <v>30.12</v>
      </c>
      <c r="L77" s="4" t="s">
        <v>85</v>
      </c>
      <c r="M77" s="4" t="s">
        <v>85</v>
      </c>
      <c r="N77" s="4" t="s">
        <v>85</v>
      </c>
      <c r="O77" s="4" t="str">
        <f t="shared" si="6"/>
        <v>Not measured</v>
      </c>
      <c r="P77" s="4" t="str">
        <f t="shared" si="7"/>
        <v>Not measured</v>
      </c>
      <c r="Q77" t="str">
        <f t="shared" si="8"/>
        <v>Not measured</v>
      </c>
      <c r="R77" t="str">
        <f t="shared" si="9"/>
        <v>Not measured</v>
      </c>
      <c r="S77" t="str">
        <f t="shared" si="10"/>
        <v>Not measured</v>
      </c>
      <c r="T77" t="s">
        <v>86</v>
      </c>
      <c r="U77" s="1" t="s">
        <v>241</v>
      </c>
      <c r="V77" s="1" t="s">
        <v>123</v>
      </c>
      <c r="W77" s="1" t="s">
        <v>2004</v>
      </c>
      <c r="X77" s="1">
        <v>17</v>
      </c>
      <c r="Y77" s="1" t="str">
        <f t="shared" si="11"/>
        <v>Tier 2</v>
      </c>
    </row>
    <row r="78" spans="1:25" ht="27.6">
      <c r="A78" t="s">
        <v>255</v>
      </c>
      <c r="B78" t="s">
        <v>120</v>
      </c>
      <c r="C78" s="3">
        <v>45999.462500000001</v>
      </c>
      <c r="D78" t="s">
        <v>151</v>
      </c>
      <c r="E78">
        <v>2</v>
      </c>
      <c r="F78" s="4">
        <v>0.2</v>
      </c>
      <c r="G78" s="4">
        <v>0.2</v>
      </c>
      <c r="H78" s="4">
        <v>21.3</v>
      </c>
      <c r="I78" s="4">
        <v>78.3</v>
      </c>
      <c r="J78" s="4">
        <v>26.5</v>
      </c>
      <c r="K78" s="4">
        <v>30.12</v>
      </c>
      <c r="L78" s="4" t="s">
        <v>85</v>
      </c>
      <c r="M78" s="4" t="s">
        <v>85</v>
      </c>
      <c r="N78" s="4" t="s">
        <v>85</v>
      </c>
      <c r="O78" s="4" t="str">
        <f t="shared" si="6"/>
        <v>Not measured</v>
      </c>
      <c r="P78" s="4" t="str">
        <f t="shared" si="7"/>
        <v>Not measured</v>
      </c>
      <c r="Q78" t="str">
        <f t="shared" si="8"/>
        <v>Not measured</v>
      </c>
      <c r="R78" t="str">
        <f t="shared" si="9"/>
        <v>Not measured</v>
      </c>
      <c r="S78" t="str">
        <f t="shared" si="10"/>
        <v>Not measured</v>
      </c>
      <c r="T78" t="s">
        <v>86</v>
      </c>
      <c r="U78" s="1" t="s">
        <v>241</v>
      </c>
      <c r="V78" s="1" t="s">
        <v>123</v>
      </c>
      <c r="W78" s="1" t="s">
        <v>2004</v>
      </c>
      <c r="X78" s="1">
        <v>18</v>
      </c>
      <c r="Y78" s="1" t="str">
        <f t="shared" si="11"/>
        <v>Tier 1</v>
      </c>
    </row>
    <row r="79" spans="1:25" ht="27.6">
      <c r="A79" t="s">
        <v>256</v>
      </c>
      <c r="B79" t="s">
        <v>120</v>
      </c>
      <c r="C79" s="3">
        <v>45999.464583333327</v>
      </c>
      <c r="D79" t="s">
        <v>153</v>
      </c>
      <c r="E79">
        <v>2</v>
      </c>
      <c r="F79" s="4">
        <v>1.1000000000000001</v>
      </c>
      <c r="G79" s="4">
        <v>1.1000000000000001</v>
      </c>
      <c r="H79" s="4">
        <v>23.6</v>
      </c>
      <c r="I79" s="4">
        <v>74.2</v>
      </c>
      <c r="J79" s="4">
        <v>27.4</v>
      </c>
      <c r="K79" s="4">
        <v>30.12</v>
      </c>
      <c r="L79" s="4" t="s">
        <v>85</v>
      </c>
      <c r="M79" s="4" t="s">
        <v>85</v>
      </c>
      <c r="N79" s="4" t="s">
        <v>85</v>
      </c>
      <c r="O79" s="4" t="str">
        <f t="shared" si="6"/>
        <v>Not measured</v>
      </c>
      <c r="P79" s="4" t="str">
        <f t="shared" si="7"/>
        <v>Not measured</v>
      </c>
      <c r="Q79" t="str">
        <f t="shared" si="8"/>
        <v>Not measured</v>
      </c>
      <c r="R79" t="str">
        <f t="shared" si="9"/>
        <v>Not measured</v>
      </c>
      <c r="S79" t="str">
        <f t="shared" si="10"/>
        <v>Not measured</v>
      </c>
      <c r="T79" t="s">
        <v>86</v>
      </c>
      <c r="U79" s="1" t="s">
        <v>241</v>
      </c>
      <c r="V79" s="1" t="s">
        <v>123</v>
      </c>
      <c r="W79" s="1" t="s">
        <v>2004</v>
      </c>
      <c r="X79" s="1">
        <v>19</v>
      </c>
      <c r="Y79" s="1" t="str">
        <f t="shared" si="11"/>
        <v>Tier 1</v>
      </c>
    </row>
    <row r="80" spans="1:25" ht="27.6">
      <c r="A80" t="s">
        <v>257</v>
      </c>
      <c r="B80" t="s">
        <v>120</v>
      </c>
      <c r="C80" s="3">
        <v>45999.468055555553</v>
      </c>
      <c r="D80" t="s">
        <v>155</v>
      </c>
      <c r="E80">
        <v>2</v>
      </c>
      <c r="F80" s="4">
        <v>0.1</v>
      </c>
      <c r="G80" s="4">
        <v>0.4</v>
      </c>
      <c r="H80" s="4">
        <v>24.3</v>
      </c>
      <c r="I80" s="4">
        <v>75.2</v>
      </c>
      <c r="J80" s="4">
        <v>27.4</v>
      </c>
      <c r="K80" s="4">
        <v>30.12</v>
      </c>
      <c r="L80" s="4" t="s">
        <v>85</v>
      </c>
      <c r="M80" s="4" t="s">
        <v>85</v>
      </c>
      <c r="N80" s="4" t="s">
        <v>85</v>
      </c>
      <c r="O80" s="4" t="str">
        <f t="shared" si="6"/>
        <v>Not measured</v>
      </c>
      <c r="P80" s="4" t="str">
        <f t="shared" si="7"/>
        <v>Not measured</v>
      </c>
      <c r="Q80" t="str">
        <f t="shared" si="8"/>
        <v>Not measured</v>
      </c>
      <c r="R80" t="str">
        <f t="shared" si="9"/>
        <v>Not measured</v>
      </c>
      <c r="S80" t="str">
        <f t="shared" si="10"/>
        <v>Not measured</v>
      </c>
      <c r="T80" t="s">
        <v>86</v>
      </c>
      <c r="U80" s="1" t="s">
        <v>241</v>
      </c>
      <c r="V80" s="1" t="s">
        <v>123</v>
      </c>
      <c r="W80" s="1" t="s">
        <v>2004</v>
      </c>
      <c r="X80" s="1">
        <v>20</v>
      </c>
      <c r="Y80" s="1" t="str">
        <f t="shared" si="11"/>
        <v>Tier 1</v>
      </c>
    </row>
    <row r="81" spans="1:25" ht="27.6">
      <c r="A81" t="s">
        <v>258</v>
      </c>
      <c r="B81" t="s">
        <v>120</v>
      </c>
      <c r="C81" s="3">
        <v>45999.472222222219</v>
      </c>
      <c r="D81" t="s">
        <v>157</v>
      </c>
      <c r="E81">
        <v>2</v>
      </c>
      <c r="F81" s="4">
        <v>0</v>
      </c>
      <c r="G81" s="4">
        <v>0.4</v>
      </c>
      <c r="H81" s="4">
        <v>23.3</v>
      </c>
      <c r="I81" s="4">
        <v>76.3</v>
      </c>
      <c r="J81" s="4">
        <v>26.6</v>
      </c>
      <c r="K81" s="4">
        <v>30.12</v>
      </c>
      <c r="L81" s="4" t="s">
        <v>85</v>
      </c>
      <c r="M81" s="4" t="s">
        <v>85</v>
      </c>
      <c r="N81" s="4" t="s">
        <v>85</v>
      </c>
      <c r="O81" s="4" t="str">
        <f t="shared" si="6"/>
        <v>Not measured</v>
      </c>
      <c r="P81" s="4" t="str">
        <f t="shared" si="7"/>
        <v>Not measured</v>
      </c>
      <c r="Q81" t="str">
        <f t="shared" si="8"/>
        <v>Not measured</v>
      </c>
      <c r="R81" t="str">
        <f t="shared" si="9"/>
        <v>Not measured</v>
      </c>
      <c r="S81" t="str">
        <f t="shared" si="10"/>
        <v>Not measured</v>
      </c>
      <c r="T81" t="s">
        <v>86</v>
      </c>
      <c r="U81" s="1" t="s">
        <v>241</v>
      </c>
      <c r="V81" s="1" t="s">
        <v>123</v>
      </c>
      <c r="W81" s="1" t="s">
        <v>2004</v>
      </c>
      <c r="X81" s="1">
        <v>21</v>
      </c>
      <c r="Y81" s="1" t="str">
        <f t="shared" si="11"/>
        <v>Tier 1</v>
      </c>
    </row>
    <row r="82" spans="1:25" ht="27.6">
      <c r="A82" t="s">
        <v>259</v>
      </c>
      <c r="B82" t="s">
        <v>120</v>
      </c>
      <c r="C82" s="3">
        <v>45999.474999999999</v>
      </c>
      <c r="D82" t="s">
        <v>159</v>
      </c>
      <c r="E82">
        <v>2</v>
      </c>
      <c r="F82" s="4">
        <v>2.5</v>
      </c>
      <c r="G82" s="4">
        <v>4</v>
      </c>
      <c r="H82" s="4">
        <v>17.100000000000001</v>
      </c>
      <c r="I82" s="4">
        <v>76.400000000000006</v>
      </c>
      <c r="J82" s="4">
        <v>25.5</v>
      </c>
      <c r="K82" s="4">
        <v>30.12</v>
      </c>
      <c r="L82" s="4" t="s">
        <v>85</v>
      </c>
      <c r="M82" s="4" t="s">
        <v>85</v>
      </c>
      <c r="N82" s="4" t="s">
        <v>85</v>
      </c>
      <c r="O82" s="4" t="str">
        <f t="shared" si="6"/>
        <v>Not measured</v>
      </c>
      <c r="P82" s="4" t="str">
        <f t="shared" si="7"/>
        <v>Not measured</v>
      </c>
      <c r="Q82" t="str">
        <f t="shared" si="8"/>
        <v>Not measured</v>
      </c>
      <c r="R82" t="str">
        <f t="shared" si="9"/>
        <v>Not measured</v>
      </c>
      <c r="S82" t="str">
        <f t="shared" si="10"/>
        <v>Not measured</v>
      </c>
      <c r="T82" t="s">
        <v>86</v>
      </c>
      <c r="U82" s="1" t="s">
        <v>241</v>
      </c>
      <c r="V82" s="1" t="s">
        <v>123</v>
      </c>
      <c r="W82" s="1" t="s">
        <v>2004</v>
      </c>
      <c r="X82" s="1">
        <v>22</v>
      </c>
      <c r="Y82" s="1" t="str">
        <f t="shared" si="11"/>
        <v>Tier 3</v>
      </c>
    </row>
    <row r="83" spans="1:25" ht="27.6">
      <c r="A83" t="s">
        <v>260</v>
      </c>
      <c r="B83" t="s">
        <v>120</v>
      </c>
      <c r="C83" s="3">
        <v>45999.479166666657</v>
      </c>
      <c r="D83" t="s">
        <v>161</v>
      </c>
      <c r="E83">
        <v>2</v>
      </c>
      <c r="F83" s="4">
        <v>3</v>
      </c>
      <c r="G83" s="4">
        <v>3.4</v>
      </c>
      <c r="H83" s="4">
        <v>16.600000000000001</v>
      </c>
      <c r="I83" s="4">
        <v>77.099999999999994</v>
      </c>
      <c r="J83" s="4">
        <v>27</v>
      </c>
      <c r="K83" s="4">
        <v>30.12</v>
      </c>
      <c r="L83" s="4" t="s">
        <v>85</v>
      </c>
      <c r="M83" s="4" t="s">
        <v>85</v>
      </c>
      <c r="N83" s="4" t="s">
        <v>85</v>
      </c>
      <c r="O83" s="4" t="str">
        <f t="shared" si="6"/>
        <v>Not measured</v>
      </c>
      <c r="P83" s="4" t="str">
        <f t="shared" si="7"/>
        <v>Not measured</v>
      </c>
      <c r="Q83" t="str">
        <f t="shared" si="8"/>
        <v>Not measured</v>
      </c>
      <c r="R83" t="str">
        <f t="shared" si="9"/>
        <v>Not measured</v>
      </c>
      <c r="S83" t="str">
        <f t="shared" si="10"/>
        <v>Not measured</v>
      </c>
      <c r="T83" t="s">
        <v>86</v>
      </c>
      <c r="U83" s="1" t="s">
        <v>241</v>
      </c>
      <c r="V83" s="1" t="s">
        <v>123</v>
      </c>
      <c r="W83" s="1" t="s">
        <v>2004</v>
      </c>
      <c r="X83" s="1">
        <v>23</v>
      </c>
      <c r="Y83" s="1" t="str">
        <f t="shared" si="11"/>
        <v>Tier 3</v>
      </c>
    </row>
    <row r="84" spans="1:25" ht="27.6">
      <c r="A84" t="s">
        <v>261</v>
      </c>
      <c r="B84" t="s">
        <v>120</v>
      </c>
      <c r="C84" s="3">
        <v>45999.481944444437</v>
      </c>
      <c r="D84" t="s">
        <v>163</v>
      </c>
      <c r="E84">
        <v>2</v>
      </c>
      <c r="F84" s="4">
        <v>0</v>
      </c>
      <c r="G84" s="4">
        <v>0.4</v>
      </c>
      <c r="H84" s="4">
        <v>23</v>
      </c>
      <c r="I84" s="4">
        <v>76.599999999999994</v>
      </c>
      <c r="J84" s="4">
        <v>25.1</v>
      </c>
      <c r="K84" s="4">
        <v>30.12</v>
      </c>
      <c r="L84" s="4" t="s">
        <v>85</v>
      </c>
      <c r="M84" s="4" t="s">
        <v>85</v>
      </c>
      <c r="N84" s="4" t="s">
        <v>85</v>
      </c>
      <c r="O84" s="4" t="str">
        <f t="shared" si="6"/>
        <v>Not measured</v>
      </c>
      <c r="P84" s="4" t="str">
        <f t="shared" si="7"/>
        <v>Not measured</v>
      </c>
      <c r="Q84" t="str">
        <f t="shared" si="8"/>
        <v>Not measured</v>
      </c>
      <c r="R84" t="str">
        <f t="shared" si="9"/>
        <v>Not measured</v>
      </c>
      <c r="S84" t="str">
        <f t="shared" si="10"/>
        <v>Not measured</v>
      </c>
      <c r="T84" t="s">
        <v>86</v>
      </c>
      <c r="U84" s="1" t="s">
        <v>241</v>
      </c>
      <c r="V84" s="1" t="s">
        <v>123</v>
      </c>
      <c r="W84" s="1" t="s">
        <v>2004</v>
      </c>
      <c r="X84" s="1">
        <v>24</v>
      </c>
      <c r="Y84" s="1" t="str">
        <f t="shared" si="11"/>
        <v>Tier 1</v>
      </c>
    </row>
    <row r="85" spans="1:25" ht="27.6">
      <c r="A85" t="s">
        <v>262</v>
      </c>
      <c r="B85" t="s">
        <v>120</v>
      </c>
      <c r="C85" s="3">
        <v>45999.486111111109</v>
      </c>
      <c r="D85" t="s">
        <v>165</v>
      </c>
      <c r="E85">
        <v>2</v>
      </c>
      <c r="F85" s="4">
        <v>17.600000000000001</v>
      </c>
      <c r="G85" s="4">
        <v>20.3</v>
      </c>
      <c r="H85" s="4">
        <v>2.2000000000000002</v>
      </c>
      <c r="I85" s="4">
        <v>59.9</v>
      </c>
      <c r="J85" s="4">
        <v>26.4</v>
      </c>
      <c r="K85" s="4">
        <v>30.12</v>
      </c>
      <c r="L85" s="4" t="s">
        <v>85</v>
      </c>
      <c r="M85" s="4" t="s">
        <v>85</v>
      </c>
      <c r="N85" s="4" t="s">
        <v>85</v>
      </c>
      <c r="O85" s="4" t="str">
        <f t="shared" si="6"/>
        <v>Not measured</v>
      </c>
      <c r="P85" s="4" t="str">
        <f t="shared" si="7"/>
        <v>Not measured</v>
      </c>
      <c r="Q85" t="str">
        <f t="shared" si="8"/>
        <v>Not measured</v>
      </c>
      <c r="R85" t="str">
        <f t="shared" si="9"/>
        <v>Not measured</v>
      </c>
      <c r="S85" t="str">
        <f t="shared" si="10"/>
        <v>Not measured</v>
      </c>
      <c r="T85" t="s">
        <v>86</v>
      </c>
      <c r="U85" s="1" t="s">
        <v>241</v>
      </c>
      <c r="V85" s="1" t="s">
        <v>123</v>
      </c>
      <c r="W85" s="1" t="s">
        <v>2004</v>
      </c>
      <c r="X85" s="1">
        <v>25</v>
      </c>
      <c r="Y85" s="1" t="str">
        <f t="shared" si="11"/>
        <v>Tier 3</v>
      </c>
    </row>
    <row r="86" spans="1:25" ht="27.6">
      <c r="A86" t="s">
        <v>263</v>
      </c>
      <c r="B86" t="s">
        <v>120</v>
      </c>
      <c r="C86" s="3">
        <v>45999.488194444442</v>
      </c>
      <c r="D86" t="s">
        <v>167</v>
      </c>
      <c r="E86">
        <v>2</v>
      </c>
      <c r="F86" s="4">
        <v>0.1</v>
      </c>
      <c r="G86" s="4">
        <v>0.9</v>
      </c>
      <c r="H86" s="4">
        <v>21.1</v>
      </c>
      <c r="I86" s="4">
        <v>77.900000000000006</v>
      </c>
      <c r="J86" s="4">
        <v>25</v>
      </c>
      <c r="K86" s="4">
        <v>30.12</v>
      </c>
      <c r="L86" s="4" t="s">
        <v>85</v>
      </c>
      <c r="M86" s="4" t="s">
        <v>85</v>
      </c>
      <c r="N86" s="4" t="s">
        <v>85</v>
      </c>
      <c r="O86" s="4" t="str">
        <f t="shared" si="6"/>
        <v>Not measured</v>
      </c>
      <c r="P86" s="4" t="str">
        <f t="shared" si="7"/>
        <v>Not measured</v>
      </c>
      <c r="Q86" t="str">
        <f t="shared" si="8"/>
        <v>Not measured</v>
      </c>
      <c r="R86" t="str">
        <f t="shared" si="9"/>
        <v>Not measured</v>
      </c>
      <c r="S86" t="str">
        <f t="shared" si="10"/>
        <v>Not measured</v>
      </c>
      <c r="T86" t="s">
        <v>86</v>
      </c>
      <c r="U86" s="1" t="s">
        <v>241</v>
      </c>
      <c r="V86" s="1" t="s">
        <v>123</v>
      </c>
      <c r="W86" s="1" t="s">
        <v>2004</v>
      </c>
      <c r="X86" s="1">
        <v>26</v>
      </c>
      <c r="Y86" s="1" t="str">
        <f t="shared" si="11"/>
        <v>Tier 1</v>
      </c>
    </row>
    <row r="87" spans="1:25" ht="27.6">
      <c r="A87" t="s">
        <v>264</v>
      </c>
      <c r="B87" t="s">
        <v>120</v>
      </c>
      <c r="C87" s="3">
        <v>45999.490277777782</v>
      </c>
      <c r="D87" t="s">
        <v>169</v>
      </c>
      <c r="E87">
        <v>2</v>
      </c>
      <c r="F87" s="4">
        <v>1</v>
      </c>
      <c r="G87" s="4">
        <v>1.6</v>
      </c>
      <c r="H87" s="4">
        <v>22.7</v>
      </c>
      <c r="I87" s="4">
        <v>74.599999999999994</v>
      </c>
      <c r="J87" s="4">
        <v>26</v>
      </c>
      <c r="K87" s="4">
        <v>30.12</v>
      </c>
      <c r="L87" s="4" t="s">
        <v>85</v>
      </c>
      <c r="M87" s="4" t="s">
        <v>85</v>
      </c>
      <c r="N87" s="4" t="s">
        <v>85</v>
      </c>
      <c r="O87" s="4" t="str">
        <f t="shared" si="6"/>
        <v>Not measured</v>
      </c>
      <c r="P87" s="4" t="str">
        <f t="shared" si="7"/>
        <v>Not measured</v>
      </c>
      <c r="Q87" t="str">
        <f t="shared" si="8"/>
        <v>Not measured</v>
      </c>
      <c r="R87" t="str">
        <f t="shared" si="9"/>
        <v>Not measured</v>
      </c>
      <c r="S87" t="str">
        <f t="shared" si="10"/>
        <v>Not measured</v>
      </c>
      <c r="T87" t="s">
        <v>86</v>
      </c>
      <c r="U87" s="1" t="s">
        <v>241</v>
      </c>
      <c r="V87" s="1" t="s">
        <v>123</v>
      </c>
      <c r="W87" s="1" t="s">
        <v>2004</v>
      </c>
      <c r="X87" s="1">
        <v>27</v>
      </c>
      <c r="Y87" s="1" t="str">
        <f t="shared" si="11"/>
        <v>Tier 1</v>
      </c>
    </row>
    <row r="88" spans="1:25" ht="27.6">
      <c r="A88" t="s">
        <v>265</v>
      </c>
      <c r="B88" t="s">
        <v>120</v>
      </c>
      <c r="C88" s="3">
        <v>45999.493750000001</v>
      </c>
      <c r="D88" t="s">
        <v>171</v>
      </c>
      <c r="E88">
        <v>2</v>
      </c>
      <c r="F88" s="4">
        <v>0</v>
      </c>
      <c r="G88" s="4">
        <v>1.4</v>
      </c>
      <c r="H88" s="4">
        <v>21</v>
      </c>
      <c r="I88" s="4">
        <v>77.599999999999994</v>
      </c>
      <c r="J88" s="4">
        <v>25.8</v>
      </c>
      <c r="K88" s="4">
        <v>30.12</v>
      </c>
      <c r="L88" s="4" t="s">
        <v>85</v>
      </c>
      <c r="M88" s="4" t="s">
        <v>85</v>
      </c>
      <c r="N88" s="4" t="s">
        <v>85</v>
      </c>
      <c r="O88" s="4" t="str">
        <f t="shared" si="6"/>
        <v>Not measured</v>
      </c>
      <c r="P88" s="4" t="str">
        <f t="shared" si="7"/>
        <v>Not measured</v>
      </c>
      <c r="Q88" t="str">
        <f t="shared" si="8"/>
        <v>Not measured</v>
      </c>
      <c r="R88" t="str">
        <f t="shared" si="9"/>
        <v>Not measured</v>
      </c>
      <c r="S88" t="str">
        <f t="shared" si="10"/>
        <v>Not measured</v>
      </c>
      <c r="T88" t="s">
        <v>86</v>
      </c>
      <c r="U88" s="1" t="s">
        <v>241</v>
      </c>
      <c r="V88" s="1" t="s">
        <v>123</v>
      </c>
      <c r="W88" s="1" t="s">
        <v>2004</v>
      </c>
      <c r="X88" s="1">
        <v>28</v>
      </c>
      <c r="Y88" s="1" t="str">
        <f t="shared" si="11"/>
        <v>Tier 1</v>
      </c>
    </row>
    <row r="89" spans="1:25" ht="27.6">
      <c r="A89" t="s">
        <v>266</v>
      </c>
      <c r="B89" t="s">
        <v>120</v>
      </c>
      <c r="C89" s="3">
        <v>45999.49722222222</v>
      </c>
      <c r="D89" t="s">
        <v>173</v>
      </c>
      <c r="E89">
        <v>2</v>
      </c>
      <c r="F89" s="4">
        <v>0</v>
      </c>
      <c r="G89" s="4">
        <v>0.3</v>
      </c>
      <c r="H89" s="4">
        <v>24.3</v>
      </c>
      <c r="I89" s="4">
        <v>75.400000000000006</v>
      </c>
      <c r="J89" s="4">
        <v>26.9</v>
      </c>
      <c r="K89" s="4">
        <v>30.12</v>
      </c>
      <c r="L89" s="4" t="s">
        <v>85</v>
      </c>
      <c r="M89" s="4" t="s">
        <v>85</v>
      </c>
      <c r="N89" s="4" t="s">
        <v>85</v>
      </c>
      <c r="O89" s="4" t="str">
        <f t="shared" si="6"/>
        <v>Not measured</v>
      </c>
      <c r="P89" s="4" t="str">
        <f t="shared" si="7"/>
        <v>Not measured</v>
      </c>
      <c r="Q89" t="str">
        <f t="shared" si="8"/>
        <v>Not measured</v>
      </c>
      <c r="R89" t="str">
        <f t="shared" si="9"/>
        <v>Not measured</v>
      </c>
      <c r="S89" t="str">
        <f t="shared" si="10"/>
        <v>Not measured</v>
      </c>
      <c r="T89" t="s">
        <v>86</v>
      </c>
      <c r="U89" s="1" t="s">
        <v>241</v>
      </c>
      <c r="V89" s="1" t="s">
        <v>123</v>
      </c>
      <c r="W89" s="1" t="s">
        <v>2004</v>
      </c>
      <c r="X89" s="1">
        <v>29</v>
      </c>
      <c r="Y89" s="1" t="str">
        <f t="shared" si="11"/>
        <v>Tier 1</v>
      </c>
    </row>
    <row r="90" spans="1:25" ht="27.6">
      <c r="A90" t="s">
        <v>267</v>
      </c>
      <c r="B90" t="s">
        <v>120</v>
      </c>
      <c r="C90" s="3">
        <v>45999.501388888893</v>
      </c>
      <c r="D90" t="s">
        <v>175</v>
      </c>
      <c r="E90">
        <v>2</v>
      </c>
      <c r="F90" s="4">
        <v>0.4</v>
      </c>
      <c r="G90" s="4">
        <v>2.5</v>
      </c>
      <c r="H90" s="4">
        <v>22.1</v>
      </c>
      <c r="I90" s="4">
        <v>75.099999999999994</v>
      </c>
      <c r="J90" s="4">
        <v>25.2</v>
      </c>
      <c r="K90" s="4">
        <v>30.12</v>
      </c>
      <c r="L90" s="4" t="s">
        <v>85</v>
      </c>
      <c r="M90" s="4" t="s">
        <v>85</v>
      </c>
      <c r="N90" s="4" t="s">
        <v>85</v>
      </c>
      <c r="O90" s="4" t="str">
        <f t="shared" si="6"/>
        <v>Not measured</v>
      </c>
      <c r="P90" s="4" t="str">
        <f t="shared" si="7"/>
        <v>Not measured</v>
      </c>
      <c r="Q90" t="str">
        <f t="shared" si="8"/>
        <v>Not measured</v>
      </c>
      <c r="R90" t="str">
        <f t="shared" si="9"/>
        <v>Not measured</v>
      </c>
      <c r="S90" t="str">
        <f t="shared" si="10"/>
        <v>Not measured</v>
      </c>
      <c r="T90" t="s">
        <v>86</v>
      </c>
      <c r="U90" s="1" t="s">
        <v>241</v>
      </c>
      <c r="V90" s="1" t="s">
        <v>123</v>
      </c>
      <c r="W90" s="1" t="s">
        <v>2004</v>
      </c>
      <c r="X90" s="1">
        <v>30</v>
      </c>
      <c r="Y90" s="1" t="str">
        <f t="shared" si="11"/>
        <v>Tier 1</v>
      </c>
    </row>
    <row r="91" spans="1:25" ht="27.6">
      <c r="A91" t="s">
        <v>268</v>
      </c>
      <c r="B91" t="s">
        <v>120</v>
      </c>
      <c r="C91" s="3">
        <v>45999.503472222219</v>
      </c>
      <c r="D91" t="s">
        <v>177</v>
      </c>
      <c r="E91">
        <v>2</v>
      </c>
      <c r="F91" s="4">
        <v>0.1</v>
      </c>
      <c r="G91" s="4">
        <v>0.4</v>
      </c>
      <c r="H91" s="4">
        <v>24.2</v>
      </c>
      <c r="I91" s="4">
        <v>77.3</v>
      </c>
      <c r="J91" s="4">
        <v>26.7</v>
      </c>
      <c r="K91" s="4">
        <v>30.12</v>
      </c>
      <c r="L91" s="4" t="s">
        <v>85</v>
      </c>
      <c r="M91" s="4" t="s">
        <v>85</v>
      </c>
      <c r="N91" s="4" t="s">
        <v>85</v>
      </c>
      <c r="O91" s="4" t="str">
        <f t="shared" si="6"/>
        <v>Not measured</v>
      </c>
      <c r="P91" s="4" t="str">
        <f t="shared" si="7"/>
        <v>Not measured</v>
      </c>
      <c r="Q91" t="str">
        <f t="shared" si="8"/>
        <v>Not measured</v>
      </c>
      <c r="R91" t="str">
        <f t="shared" si="9"/>
        <v>Not measured</v>
      </c>
      <c r="S91" t="str">
        <f t="shared" si="10"/>
        <v>Not measured</v>
      </c>
      <c r="T91" t="s">
        <v>86</v>
      </c>
      <c r="U91" s="1" t="s">
        <v>241</v>
      </c>
      <c r="V91" s="1" t="s">
        <v>123</v>
      </c>
      <c r="W91" s="1" t="s">
        <v>2004</v>
      </c>
      <c r="X91" s="1">
        <v>31</v>
      </c>
      <c r="Y91" s="1" t="str">
        <f t="shared" si="11"/>
        <v>Tier 1</v>
      </c>
    </row>
    <row r="92" spans="1:25" ht="27.6">
      <c r="A92" t="s">
        <v>269</v>
      </c>
      <c r="B92" t="s">
        <v>120</v>
      </c>
      <c r="C92" s="3">
        <v>45999.505555555559</v>
      </c>
      <c r="D92" t="s">
        <v>179</v>
      </c>
      <c r="E92">
        <v>2</v>
      </c>
      <c r="F92" s="4">
        <v>23</v>
      </c>
      <c r="G92" s="4">
        <v>15.7</v>
      </c>
      <c r="H92" s="4">
        <v>11.4</v>
      </c>
      <c r="I92" s="4">
        <v>49.9</v>
      </c>
      <c r="J92" s="4">
        <v>25.7</v>
      </c>
      <c r="K92" s="4">
        <v>30.12</v>
      </c>
      <c r="L92" s="4" t="s">
        <v>85</v>
      </c>
      <c r="M92" s="4" t="s">
        <v>85</v>
      </c>
      <c r="N92" s="4" t="s">
        <v>85</v>
      </c>
      <c r="O92" s="4" t="str">
        <f t="shared" si="6"/>
        <v>Not measured</v>
      </c>
      <c r="P92" s="4" t="str">
        <f t="shared" si="7"/>
        <v>Not measured</v>
      </c>
      <c r="Q92" t="str">
        <f t="shared" si="8"/>
        <v>Not measured</v>
      </c>
      <c r="R92" t="str">
        <f t="shared" si="9"/>
        <v>Not measured</v>
      </c>
      <c r="S92" t="str">
        <f t="shared" si="10"/>
        <v>Not measured</v>
      </c>
      <c r="T92" t="s">
        <v>86</v>
      </c>
      <c r="U92" s="1" t="s">
        <v>241</v>
      </c>
      <c r="V92" s="1" t="s">
        <v>123</v>
      </c>
      <c r="W92" s="1" t="s">
        <v>2004</v>
      </c>
      <c r="X92" s="1">
        <v>32</v>
      </c>
      <c r="Y92" s="1" t="str">
        <f t="shared" si="11"/>
        <v>Tier 3</v>
      </c>
    </row>
    <row r="93" spans="1:25" ht="27.6">
      <c r="A93" t="s">
        <v>270</v>
      </c>
      <c r="B93" t="s">
        <v>120</v>
      </c>
      <c r="C93" s="3">
        <v>45999.507638888892</v>
      </c>
      <c r="D93" t="s">
        <v>181</v>
      </c>
      <c r="E93">
        <v>2</v>
      </c>
      <c r="F93" s="4">
        <v>4.9000000000000004</v>
      </c>
      <c r="G93" s="4">
        <v>3.1</v>
      </c>
      <c r="H93" s="4">
        <v>20.9</v>
      </c>
      <c r="I93" s="4">
        <v>71.2</v>
      </c>
      <c r="J93" s="4">
        <v>26.2</v>
      </c>
      <c r="K93" s="4">
        <v>30.12</v>
      </c>
      <c r="L93" s="4" t="s">
        <v>85</v>
      </c>
      <c r="M93" s="4" t="s">
        <v>85</v>
      </c>
      <c r="N93" s="4" t="s">
        <v>85</v>
      </c>
      <c r="O93" s="4" t="str">
        <f t="shared" si="6"/>
        <v>Not measured</v>
      </c>
      <c r="P93" s="4" t="str">
        <f t="shared" si="7"/>
        <v>Not measured</v>
      </c>
      <c r="Q93" t="str">
        <f t="shared" si="8"/>
        <v>Not measured</v>
      </c>
      <c r="R93" t="str">
        <f t="shared" si="9"/>
        <v>Not measured</v>
      </c>
      <c r="S93" t="str">
        <f t="shared" si="10"/>
        <v>Not measured</v>
      </c>
      <c r="T93" t="s">
        <v>86</v>
      </c>
      <c r="U93" s="1" t="s">
        <v>241</v>
      </c>
      <c r="V93" s="1" t="s">
        <v>123</v>
      </c>
      <c r="W93" s="1" t="s">
        <v>2004</v>
      </c>
      <c r="X93" s="1">
        <v>33</v>
      </c>
      <c r="Y93" s="1" t="str">
        <f t="shared" si="11"/>
        <v>Tier 3</v>
      </c>
    </row>
    <row r="94" spans="1:25" ht="27.6">
      <c r="A94" t="s">
        <v>271</v>
      </c>
      <c r="B94" t="s">
        <v>120</v>
      </c>
      <c r="C94" s="3">
        <v>45999.511111111111</v>
      </c>
      <c r="D94" t="s">
        <v>183</v>
      </c>
      <c r="E94">
        <v>2</v>
      </c>
      <c r="F94" s="4">
        <v>11.5</v>
      </c>
      <c r="G94" s="4">
        <v>8.5</v>
      </c>
      <c r="H94" s="4">
        <v>16.600000000000001</v>
      </c>
      <c r="I94" s="4">
        <v>63.4</v>
      </c>
      <c r="J94" s="4">
        <v>25.3</v>
      </c>
      <c r="K94" s="4">
        <v>30.12</v>
      </c>
      <c r="L94" s="4" t="s">
        <v>85</v>
      </c>
      <c r="M94" s="4" t="s">
        <v>85</v>
      </c>
      <c r="N94" s="4" t="s">
        <v>85</v>
      </c>
      <c r="O94" s="4" t="str">
        <f t="shared" si="6"/>
        <v>Not measured</v>
      </c>
      <c r="P94" s="4" t="str">
        <f t="shared" si="7"/>
        <v>Not measured</v>
      </c>
      <c r="Q94" t="str">
        <f t="shared" si="8"/>
        <v>Not measured</v>
      </c>
      <c r="R94" t="str">
        <f t="shared" si="9"/>
        <v>Not measured</v>
      </c>
      <c r="S94" t="str">
        <f t="shared" si="10"/>
        <v>Not measured</v>
      </c>
      <c r="T94" t="s">
        <v>86</v>
      </c>
      <c r="U94" s="1" t="s">
        <v>241</v>
      </c>
      <c r="V94" s="1" t="s">
        <v>123</v>
      </c>
      <c r="W94" s="1" t="s">
        <v>2004</v>
      </c>
      <c r="X94" s="1">
        <v>34</v>
      </c>
      <c r="Y94" s="1" t="str">
        <f t="shared" si="11"/>
        <v>Tier 3</v>
      </c>
    </row>
    <row r="95" spans="1:25" ht="27.6">
      <c r="A95" t="s">
        <v>272</v>
      </c>
      <c r="B95" t="s">
        <v>120</v>
      </c>
      <c r="C95" s="3">
        <v>45999.513194444437</v>
      </c>
      <c r="D95" t="s">
        <v>185</v>
      </c>
      <c r="E95">
        <v>2</v>
      </c>
      <c r="F95" s="4">
        <v>11.7</v>
      </c>
      <c r="G95" s="4">
        <v>7.5</v>
      </c>
      <c r="H95" s="4">
        <v>18.3</v>
      </c>
      <c r="I95" s="4">
        <v>62.5</v>
      </c>
      <c r="J95" s="4">
        <v>26.8</v>
      </c>
      <c r="K95" s="4">
        <v>30.12</v>
      </c>
      <c r="L95" s="4" t="s">
        <v>85</v>
      </c>
      <c r="M95" s="4" t="s">
        <v>85</v>
      </c>
      <c r="N95" s="4" t="s">
        <v>85</v>
      </c>
      <c r="O95" s="4" t="str">
        <f t="shared" si="6"/>
        <v>Not measured</v>
      </c>
      <c r="P95" s="4" t="str">
        <f t="shared" si="7"/>
        <v>Not measured</v>
      </c>
      <c r="Q95" t="str">
        <f t="shared" si="8"/>
        <v>Not measured</v>
      </c>
      <c r="R95" t="str">
        <f t="shared" si="9"/>
        <v>Not measured</v>
      </c>
      <c r="S95" t="str">
        <f t="shared" si="10"/>
        <v>Not measured</v>
      </c>
      <c r="T95" t="s">
        <v>86</v>
      </c>
      <c r="U95" s="1" t="s">
        <v>241</v>
      </c>
      <c r="V95" s="1" t="s">
        <v>123</v>
      </c>
      <c r="W95" s="1" t="s">
        <v>2004</v>
      </c>
      <c r="X95" s="1">
        <v>35</v>
      </c>
      <c r="Y95" s="1" t="str">
        <f t="shared" si="11"/>
        <v>Tier 3</v>
      </c>
    </row>
    <row r="96" spans="1:25" ht="27.6">
      <c r="A96" t="s">
        <v>273</v>
      </c>
      <c r="B96" t="s">
        <v>120</v>
      </c>
      <c r="C96" s="3">
        <v>45999.515972222223</v>
      </c>
      <c r="D96" t="s">
        <v>187</v>
      </c>
      <c r="E96">
        <v>2</v>
      </c>
      <c r="F96" s="4">
        <v>37</v>
      </c>
      <c r="G96" s="4">
        <v>20.9</v>
      </c>
      <c r="H96" s="4">
        <v>6.4</v>
      </c>
      <c r="I96" s="4">
        <v>35.200000000000003</v>
      </c>
      <c r="J96" s="4">
        <v>25.9</v>
      </c>
      <c r="K96" s="4">
        <v>30.12</v>
      </c>
      <c r="L96" s="4" t="s">
        <v>85</v>
      </c>
      <c r="M96" s="4" t="s">
        <v>85</v>
      </c>
      <c r="N96" s="4" t="s">
        <v>85</v>
      </c>
      <c r="O96" s="4" t="str">
        <f t="shared" si="6"/>
        <v>Not measured</v>
      </c>
      <c r="P96" s="4" t="str">
        <f t="shared" si="7"/>
        <v>Not measured</v>
      </c>
      <c r="Q96" t="str">
        <f t="shared" si="8"/>
        <v>Not measured</v>
      </c>
      <c r="R96" t="str">
        <f t="shared" si="9"/>
        <v>Not measured</v>
      </c>
      <c r="S96" t="str">
        <f t="shared" si="10"/>
        <v>Not measured</v>
      </c>
      <c r="T96" t="s">
        <v>86</v>
      </c>
      <c r="U96" s="1" t="s">
        <v>241</v>
      </c>
      <c r="V96" s="1" t="s">
        <v>123</v>
      </c>
      <c r="W96" s="1" t="s">
        <v>2004</v>
      </c>
      <c r="X96" s="1">
        <v>36</v>
      </c>
      <c r="Y96" s="1" t="str">
        <f t="shared" si="11"/>
        <v>Tier 3</v>
      </c>
    </row>
    <row r="97" spans="1:25" ht="27.6">
      <c r="A97" t="s">
        <v>274</v>
      </c>
      <c r="B97" t="s">
        <v>120</v>
      </c>
      <c r="C97" s="3">
        <v>45999.518055555563</v>
      </c>
      <c r="D97" t="s">
        <v>189</v>
      </c>
      <c r="E97">
        <v>2</v>
      </c>
      <c r="F97" s="4">
        <v>23</v>
      </c>
      <c r="G97" s="4">
        <v>15.7</v>
      </c>
      <c r="H97" s="4">
        <v>11.4</v>
      </c>
      <c r="I97" s="4">
        <v>49.9</v>
      </c>
      <c r="J97" s="4">
        <v>26.5</v>
      </c>
      <c r="K97" s="4">
        <v>30.12</v>
      </c>
      <c r="L97" s="4" t="s">
        <v>85</v>
      </c>
      <c r="M97" s="4" t="s">
        <v>85</v>
      </c>
      <c r="N97" s="4" t="s">
        <v>85</v>
      </c>
      <c r="O97" s="4" t="str">
        <f t="shared" si="6"/>
        <v>Not measured</v>
      </c>
      <c r="P97" s="4" t="str">
        <f t="shared" si="7"/>
        <v>Not measured</v>
      </c>
      <c r="Q97" t="str">
        <f t="shared" si="8"/>
        <v>Not measured</v>
      </c>
      <c r="R97" t="str">
        <f t="shared" si="9"/>
        <v>Not measured</v>
      </c>
      <c r="S97" t="str">
        <f t="shared" si="10"/>
        <v>Not measured</v>
      </c>
      <c r="T97" t="s">
        <v>86</v>
      </c>
      <c r="U97" s="1" t="s">
        <v>241</v>
      </c>
      <c r="V97" s="1" t="s">
        <v>123</v>
      </c>
      <c r="W97" s="1" t="s">
        <v>2004</v>
      </c>
      <c r="X97" s="1">
        <v>37</v>
      </c>
      <c r="Y97" s="1" t="str">
        <f t="shared" si="11"/>
        <v>Tier 3</v>
      </c>
    </row>
    <row r="98" spans="1:25" ht="27.6">
      <c r="A98" t="s">
        <v>275</v>
      </c>
      <c r="B98" t="s">
        <v>120</v>
      </c>
      <c r="C98" s="3">
        <v>45999.520833333343</v>
      </c>
      <c r="D98" t="s">
        <v>191</v>
      </c>
      <c r="E98">
        <v>2</v>
      </c>
      <c r="F98" s="4">
        <v>10.8</v>
      </c>
      <c r="G98" s="4">
        <v>9.1</v>
      </c>
      <c r="H98" s="4">
        <v>13.8</v>
      </c>
      <c r="I98" s="4">
        <v>66.3</v>
      </c>
      <c r="J98" s="4">
        <v>25.1</v>
      </c>
      <c r="K98" s="4">
        <v>30.12</v>
      </c>
      <c r="L98" s="4" t="s">
        <v>85</v>
      </c>
      <c r="M98" s="4" t="s">
        <v>85</v>
      </c>
      <c r="N98" s="4" t="s">
        <v>85</v>
      </c>
      <c r="O98" s="4" t="str">
        <f t="shared" si="6"/>
        <v>Not measured</v>
      </c>
      <c r="P98" s="4" t="str">
        <f t="shared" si="7"/>
        <v>Not measured</v>
      </c>
      <c r="Q98" t="str">
        <f t="shared" si="8"/>
        <v>Not measured</v>
      </c>
      <c r="R98" t="str">
        <f t="shared" si="9"/>
        <v>Not measured</v>
      </c>
      <c r="S98" t="str">
        <f t="shared" si="10"/>
        <v>Not measured</v>
      </c>
      <c r="T98" t="s">
        <v>86</v>
      </c>
      <c r="U98" s="1" t="s">
        <v>241</v>
      </c>
      <c r="V98" s="1" t="s">
        <v>123</v>
      </c>
      <c r="W98" s="1" t="s">
        <v>2004</v>
      </c>
      <c r="X98" s="1">
        <v>38</v>
      </c>
      <c r="Y98" s="1" t="str">
        <f t="shared" si="11"/>
        <v>Tier 3</v>
      </c>
    </row>
    <row r="99" spans="1:25" ht="27.6">
      <c r="A99" t="s">
        <v>276</v>
      </c>
      <c r="B99" t="s">
        <v>120</v>
      </c>
      <c r="C99" s="3">
        <v>45999.523611111108</v>
      </c>
      <c r="D99" t="s">
        <v>193</v>
      </c>
      <c r="E99">
        <v>2</v>
      </c>
      <c r="F99" s="4">
        <v>0.9</v>
      </c>
      <c r="G99" s="4">
        <v>2.6</v>
      </c>
      <c r="H99" s="4">
        <v>19.600000000000001</v>
      </c>
      <c r="I99" s="4">
        <v>76.900000000000006</v>
      </c>
      <c r="J99" s="4">
        <v>26</v>
      </c>
      <c r="K99" s="4">
        <v>30.12</v>
      </c>
      <c r="L99" s="4" t="s">
        <v>85</v>
      </c>
      <c r="M99" s="4" t="s">
        <v>85</v>
      </c>
      <c r="N99" s="4" t="s">
        <v>85</v>
      </c>
      <c r="O99" s="4" t="str">
        <f t="shared" si="6"/>
        <v>Not measured</v>
      </c>
      <c r="P99" s="4" t="str">
        <f t="shared" si="7"/>
        <v>Not measured</v>
      </c>
      <c r="Q99" t="str">
        <f t="shared" si="8"/>
        <v>Not measured</v>
      </c>
      <c r="R99" t="str">
        <f t="shared" si="9"/>
        <v>Not measured</v>
      </c>
      <c r="S99" t="str">
        <f t="shared" si="10"/>
        <v>Not measured</v>
      </c>
      <c r="T99" t="s">
        <v>86</v>
      </c>
      <c r="U99" s="1" t="s">
        <v>241</v>
      </c>
      <c r="V99" s="1" t="s">
        <v>123</v>
      </c>
      <c r="W99" s="1" t="s">
        <v>2004</v>
      </c>
      <c r="X99" s="1">
        <v>39</v>
      </c>
      <c r="Y99" s="1" t="str">
        <f t="shared" si="11"/>
        <v>Tier 1</v>
      </c>
    </row>
    <row r="100" spans="1:25" ht="27.6">
      <c r="A100" t="s">
        <v>277</v>
      </c>
      <c r="B100" t="s">
        <v>120</v>
      </c>
      <c r="C100" s="3">
        <v>45999.526388888888</v>
      </c>
      <c r="D100" t="s">
        <v>195</v>
      </c>
      <c r="E100">
        <v>2</v>
      </c>
      <c r="F100" s="4">
        <v>1</v>
      </c>
      <c r="G100" s="4">
        <v>2.7</v>
      </c>
      <c r="H100" s="4">
        <v>20.399999999999999</v>
      </c>
      <c r="I100" s="4">
        <v>75.900000000000006</v>
      </c>
      <c r="J100" s="4">
        <v>26.7</v>
      </c>
      <c r="K100" s="4">
        <v>30.12</v>
      </c>
      <c r="L100" s="4" t="s">
        <v>85</v>
      </c>
      <c r="M100" s="4" t="s">
        <v>85</v>
      </c>
      <c r="N100" s="4" t="s">
        <v>85</v>
      </c>
      <c r="O100" s="4" t="str">
        <f t="shared" si="6"/>
        <v>Not measured</v>
      </c>
      <c r="P100" s="4" t="str">
        <f t="shared" si="7"/>
        <v>Not measured</v>
      </c>
      <c r="Q100" t="str">
        <f t="shared" si="8"/>
        <v>Not measured</v>
      </c>
      <c r="R100" t="str">
        <f t="shared" si="9"/>
        <v>Not measured</v>
      </c>
      <c r="S100" t="str">
        <f t="shared" si="10"/>
        <v>Not measured</v>
      </c>
      <c r="T100" t="s">
        <v>86</v>
      </c>
      <c r="U100" s="1" t="s">
        <v>241</v>
      </c>
      <c r="V100" s="1" t="s">
        <v>123</v>
      </c>
      <c r="W100" s="1" t="s">
        <v>2004</v>
      </c>
      <c r="X100" s="1">
        <v>40</v>
      </c>
      <c r="Y100" s="1" t="str">
        <f t="shared" si="11"/>
        <v>Tier 1</v>
      </c>
    </row>
    <row r="101" spans="1:25" ht="27.6">
      <c r="A101" t="s">
        <v>278</v>
      </c>
      <c r="B101" t="s">
        <v>120</v>
      </c>
      <c r="C101" s="3">
        <v>45999.529166666667</v>
      </c>
      <c r="D101" t="s">
        <v>197</v>
      </c>
      <c r="E101">
        <v>2</v>
      </c>
      <c r="F101" s="4">
        <v>0.9</v>
      </c>
      <c r="G101" s="4">
        <v>1.6</v>
      </c>
      <c r="H101" s="4">
        <v>21.2</v>
      </c>
      <c r="I101" s="4">
        <v>76.2</v>
      </c>
      <c r="J101" s="4">
        <v>25.4</v>
      </c>
      <c r="K101" s="4">
        <v>30.12</v>
      </c>
      <c r="L101" s="4" t="s">
        <v>85</v>
      </c>
      <c r="M101" s="4" t="s">
        <v>85</v>
      </c>
      <c r="N101" s="4" t="s">
        <v>85</v>
      </c>
      <c r="O101" s="4" t="str">
        <f t="shared" si="6"/>
        <v>Not measured</v>
      </c>
      <c r="P101" s="4" t="str">
        <f t="shared" si="7"/>
        <v>Not measured</v>
      </c>
      <c r="Q101" t="str">
        <f t="shared" si="8"/>
        <v>Not measured</v>
      </c>
      <c r="R101" t="str">
        <f t="shared" si="9"/>
        <v>Not measured</v>
      </c>
      <c r="S101" t="str">
        <f t="shared" si="10"/>
        <v>Not measured</v>
      </c>
      <c r="T101" t="s">
        <v>86</v>
      </c>
      <c r="U101" s="1" t="s">
        <v>241</v>
      </c>
      <c r="V101" s="1" t="s">
        <v>123</v>
      </c>
      <c r="W101" s="1" t="s">
        <v>2004</v>
      </c>
      <c r="X101" s="1">
        <v>41</v>
      </c>
      <c r="Y101" s="1" t="str">
        <f t="shared" si="11"/>
        <v>Tier 1</v>
      </c>
    </row>
    <row r="102" spans="1:25" ht="27.6">
      <c r="A102" t="s">
        <v>279</v>
      </c>
      <c r="B102" t="s">
        <v>120</v>
      </c>
      <c r="C102" s="3">
        <v>45999.53125</v>
      </c>
      <c r="D102" t="s">
        <v>199</v>
      </c>
      <c r="E102">
        <v>2</v>
      </c>
      <c r="F102" s="4">
        <v>0.9</v>
      </c>
      <c r="G102" s="4">
        <v>3.3</v>
      </c>
      <c r="H102" s="4">
        <v>16.899999999999999</v>
      </c>
      <c r="I102" s="4">
        <v>78.900000000000006</v>
      </c>
      <c r="J102" s="4">
        <v>25.2</v>
      </c>
      <c r="K102" s="4">
        <v>30.12</v>
      </c>
      <c r="L102" s="4" t="s">
        <v>85</v>
      </c>
      <c r="M102" s="4" t="s">
        <v>85</v>
      </c>
      <c r="N102" s="4" t="s">
        <v>85</v>
      </c>
      <c r="O102" s="4" t="str">
        <f t="shared" si="6"/>
        <v>Not measured</v>
      </c>
      <c r="P102" s="4" t="str">
        <f t="shared" si="7"/>
        <v>Not measured</v>
      </c>
      <c r="Q102" t="str">
        <f t="shared" si="8"/>
        <v>Not measured</v>
      </c>
      <c r="R102" t="str">
        <f t="shared" si="9"/>
        <v>Not measured</v>
      </c>
      <c r="S102" t="str">
        <f t="shared" si="10"/>
        <v>Not measured</v>
      </c>
      <c r="T102" t="s">
        <v>86</v>
      </c>
      <c r="U102" s="1" t="s">
        <v>241</v>
      </c>
      <c r="V102" s="1" t="s">
        <v>123</v>
      </c>
      <c r="W102" s="1" t="s">
        <v>2004</v>
      </c>
      <c r="X102" s="1">
        <v>42</v>
      </c>
      <c r="Y102" s="1" t="str">
        <f t="shared" si="11"/>
        <v>Tier 1</v>
      </c>
    </row>
    <row r="103" spans="1:25" ht="27.6">
      <c r="A103" t="s">
        <v>280</v>
      </c>
      <c r="B103" t="s">
        <v>120</v>
      </c>
      <c r="C103" s="3">
        <v>45999.535416666673</v>
      </c>
      <c r="D103" t="s">
        <v>201</v>
      </c>
      <c r="E103">
        <v>2</v>
      </c>
      <c r="F103" s="4">
        <v>0.1</v>
      </c>
      <c r="G103" s="4">
        <v>0.9</v>
      </c>
      <c r="H103" s="4">
        <v>23.1</v>
      </c>
      <c r="I103" s="4">
        <v>76</v>
      </c>
      <c r="J103" s="4">
        <v>26.6</v>
      </c>
      <c r="K103" s="4">
        <v>30.12</v>
      </c>
      <c r="L103" s="4" t="s">
        <v>85</v>
      </c>
      <c r="M103" s="4" t="s">
        <v>85</v>
      </c>
      <c r="N103" s="4" t="s">
        <v>85</v>
      </c>
      <c r="O103" s="4" t="str">
        <f t="shared" si="6"/>
        <v>Not measured</v>
      </c>
      <c r="P103" s="4" t="str">
        <f t="shared" si="7"/>
        <v>Not measured</v>
      </c>
      <c r="Q103" t="str">
        <f t="shared" si="8"/>
        <v>Not measured</v>
      </c>
      <c r="R103" t="str">
        <f t="shared" si="9"/>
        <v>Not measured</v>
      </c>
      <c r="S103" t="str">
        <f t="shared" si="10"/>
        <v>Not measured</v>
      </c>
      <c r="T103" t="s">
        <v>86</v>
      </c>
      <c r="U103" s="1" t="s">
        <v>241</v>
      </c>
      <c r="V103" s="1" t="s">
        <v>123</v>
      </c>
      <c r="W103" s="1" t="s">
        <v>2004</v>
      </c>
      <c r="X103" s="1">
        <v>43</v>
      </c>
      <c r="Y103" s="1" t="str">
        <f t="shared" si="11"/>
        <v>Tier 1</v>
      </c>
    </row>
    <row r="104" spans="1:25" ht="27.6">
      <c r="A104" t="s">
        <v>281</v>
      </c>
      <c r="B104" t="s">
        <v>120</v>
      </c>
      <c r="C104" s="3">
        <v>45999.538888888892</v>
      </c>
      <c r="D104" t="s">
        <v>203</v>
      </c>
      <c r="E104">
        <v>2</v>
      </c>
      <c r="F104" s="4">
        <v>0.6</v>
      </c>
      <c r="G104" s="4">
        <v>2.7</v>
      </c>
      <c r="H104" s="4">
        <v>19.899999999999999</v>
      </c>
      <c r="I104" s="4">
        <v>76.900000000000006</v>
      </c>
      <c r="J104" s="4">
        <v>25.9</v>
      </c>
      <c r="K104" s="4">
        <v>30.12</v>
      </c>
      <c r="L104" s="4" t="s">
        <v>85</v>
      </c>
      <c r="M104" s="4" t="s">
        <v>85</v>
      </c>
      <c r="N104" s="4" t="s">
        <v>85</v>
      </c>
      <c r="O104" s="4" t="str">
        <f t="shared" si="6"/>
        <v>Not measured</v>
      </c>
      <c r="P104" s="4" t="str">
        <f t="shared" si="7"/>
        <v>Not measured</v>
      </c>
      <c r="Q104" t="str">
        <f t="shared" si="8"/>
        <v>Not measured</v>
      </c>
      <c r="R104" t="str">
        <f t="shared" si="9"/>
        <v>Not measured</v>
      </c>
      <c r="S104" t="str">
        <f t="shared" si="10"/>
        <v>Not measured</v>
      </c>
      <c r="T104" t="s">
        <v>86</v>
      </c>
      <c r="U104" s="1" t="s">
        <v>241</v>
      </c>
      <c r="V104" s="1" t="s">
        <v>123</v>
      </c>
      <c r="W104" s="1" t="s">
        <v>2004</v>
      </c>
      <c r="X104" s="1">
        <v>44</v>
      </c>
      <c r="Y104" s="1" t="str">
        <f t="shared" si="11"/>
        <v>Tier 1</v>
      </c>
    </row>
    <row r="105" spans="1:25" ht="27.6">
      <c r="A105" t="s">
        <v>282</v>
      </c>
      <c r="B105" t="s">
        <v>120</v>
      </c>
      <c r="C105" s="3">
        <v>45999.542361111111</v>
      </c>
      <c r="D105" t="s">
        <v>205</v>
      </c>
      <c r="E105">
        <v>2</v>
      </c>
      <c r="F105" s="4">
        <v>34.5</v>
      </c>
      <c r="G105" s="4">
        <v>19.5</v>
      </c>
      <c r="H105" s="4">
        <v>4.7</v>
      </c>
      <c r="I105" s="4">
        <v>41.2</v>
      </c>
      <c r="J105" s="4">
        <v>26.1</v>
      </c>
      <c r="K105" s="4">
        <v>30.12</v>
      </c>
      <c r="L105" s="4" t="s">
        <v>85</v>
      </c>
      <c r="M105" s="4" t="s">
        <v>85</v>
      </c>
      <c r="N105" s="4" t="s">
        <v>85</v>
      </c>
      <c r="O105" s="4" t="str">
        <f t="shared" si="6"/>
        <v>Not measured</v>
      </c>
      <c r="P105" s="4" t="str">
        <f t="shared" si="7"/>
        <v>Not measured</v>
      </c>
      <c r="Q105" t="str">
        <f t="shared" si="8"/>
        <v>Not measured</v>
      </c>
      <c r="R105" t="str">
        <f t="shared" si="9"/>
        <v>Not measured</v>
      </c>
      <c r="S105" t="str">
        <f t="shared" si="10"/>
        <v>Not measured</v>
      </c>
      <c r="T105" t="s">
        <v>86</v>
      </c>
      <c r="U105" s="1" t="s">
        <v>241</v>
      </c>
      <c r="V105" s="1" t="s">
        <v>123</v>
      </c>
      <c r="W105" s="1" t="s">
        <v>2004</v>
      </c>
      <c r="X105" s="1">
        <v>45</v>
      </c>
      <c r="Y105" s="1" t="str">
        <f t="shared" si="11"/>
        <v>Tier 3</v>
      </c>
    </row>
    <row r="106" spans="1:25" ht="27.6">
      <c r="A106" t="s">
        <v>283</v>
      </c>
      <c r="B106" t="s">
        <v>120</v>
      </c>
      <c r="C106" s="3">
        <v>45999.544444444437</v>
      </c>
      <c r="D106" t="s">
        <v>207</v>
      </c>
      <c r="E106">
        <v>2</v>
      </c>
      <c r="F106" s="4">
        <v>0.9</v>
      </c>
      <c r="G106" s="4">
        <v>1.4</v>
      </c>
      <c r="H106" s="4">
        <v>22.6</v>
      </c>
      <c r="I106" s="4">
        <v>75</v>
      </c>
      <c r="J106" s="4">
        <v>25.4</v>
      </c>
      <c r="K106" s="4">
        <v>30.12</v>
      </c>
      <c r="L106" s="4" t="s">
        <v>85</v>
      </c>
      <c r="M106" s="4" t="s">
        <v>85</v>
      </c>
      <c r="N106" s="4" t="s">
        <v>85</v>
      </c>
      <c r="O106" s="4" t="str">
        <f t="shared" si="6"/>
        <v>Not measured</v>
      </c>
      <c r="P106" s="4" t="str">
        <f t="shared" si="7"/>
        <v>Not measured</v>
      </c>
      <c r="Q106" t="str">
        <f t="shared" si="8"/>
        <v>Not measured</v>
      </c>
      <c r="R106" t="str">
        <f t="shared" si="9"/>
        <v>Not measured</v>
      </c>
      <c r="S106" t="str">
        <f t="shared" si="10"/>
        <v>Not measured</v>
      </c>
      <c r="T106" t="s">
        <v>86</v>
      </c>
      <c r="U106" s="1" t="s">
        <v>241</v>
      </c>
      <c r="V106" s="1" t="s">
        <v>123</v>
      </c>
      <c r="W106" s="1" t="s">
        <v>2004</v>
      </c>
      <c r="X106" s="1">
        <v>46</v>
      </c>
      <c r="Y106" s="1" t="str">
        <f t="shared" si="11"/>
        <v>Tier 1</v>
      </c>
    </row>
    <row r="107" spans="1:25" ht="27.6">
      <c r="A107" t="s">
        <v>284</v>
      </c>
      <c r="B107" t="s">
        <v>120</v>
      </c>
      <c r="C107" s="3">
        <v>45999.547222222223</v>
      </c>
      <c r="D107" t="s">
        <v>209</v>
      </c>
      <c r="E107">
        <v>2</v>
      </c>
      <c r="F107" s="4">
        <v>0</v>
      </c>
      <c r="G107" s="4">
        <v>0.9</v>
      </c>
      <c r="H107" s="4">
        <v>23.6</v>
      </c>
      <c r="I107" s="4">
        <v>75.5</v>
      </c>
      <c r="J107" s="4">
        <v>26.8</v>
      </c>
      <c r="K107" s="4">
        <v>30.12</v>
      </c>
      <c r="L107" s="4" t="s">
        <v>85</v>
      </c>
      <c r="M107" s="4" t="s">
        <v>85</v>
      </c>
      <c r="N107" s="4" t="s">
        <v>85</v>
      </c>
      <c r="O107" s="4" t="str">
        <f t="shared" si="6"/>
        <v>Not measured</v>
      </c>
      <c r="P107" s="4" t="str">
        <f t="shared" si="7"/>
        <v>Not measured</v>
      </c>
      <c r="Q107" t="str">
        <f t="shared" si="8"/>
        <v>Not measured</v>
      </c>
      <c r="R107" t="str">
        <f t="shared" si="9"/>
        <v>Not measured</v>
      </c>
      <c r="S107" t="str">
        <f t="shared" si="10"/>
        <v>Not measured</v>
      </c>
      <c r="T107" t="s">
        <v>86</v>
      </c>
      <c r="U107" s="1" t="s">
        <v>241</v>
      </c>
      <c r="V107" s="1" t="s">
        <v>123</v>
      </c>
      <c r="W107" s="1" t="s">
        <v>2004</v>
      </c>
      <c r="X107" s="1">
        <v>47</v>
      </c>
      <c r="Y107" s="1" t="str">
        <f t="shared" si="11"/>
        <v>Tier 1</v>
      </c>
    </row>
    <row r="108" spans="1:25" ht="27.6">
      <c r="A108" t="s">
        <v>285</v>
      </c>
      <c r="B108" t="s">
        <v>120</v>
      </c>
      <c r="C108" s="3">
        <v>45999.550694444442</v>
      </c>
      <c r="D108" t="s">
        <v>211</v>
      </c>
      <c r="E108">
        <v>2</v>
      </c>
      <c r="F108" s="4">
        <v>1.1000000000000001</v>
      </c>
      <c r="G108" s="4">
        <v>2.2000000000000002</v>
      </c>
      <c r="H108" s="4">
        <v>21.7</v>
      </c>
      <c r="I108" s="4">
        <v>75</v>
      </c>
      <c r="J108" s="4">
        <v>25.7</v>
      </c>
      <c r="K108" s="4">
        <v>30.12</v>
      </c>
      <c r="L108" s="4" t="s">
        <v>85</v>
      </c>
      <c r="M108" s="4" t="s">
        <v>85</v>
      </c>
      <c r="N108" s="4" t="s">
        <v>85</v>
      </c>
      <c r="O108" s="4" t="str">
        <f t="shared" si="6"/>
        <v>Not measured</v>
      </c>
      <c r="P108" s="4" t="str">
        <f t="shared" si="7"/>
        <v>Not measured</v>
      </c>
      <c r="Q108" t="str">
        <f t="shared" si="8"/>
        <v>Not measured</v>
      </c>
      <c r="R108" t="str">
        <f t="shared" si="9"/>
        <v>Not measured</v>
      </c>
      <c r="S108" t="str">
        <f t="shared" si="10"/>
        <v>Not measured</v>
      </c>
      <c r="T108" t="s">
        <v>86</v>
      </c>
      <c r="U108" s="1" t="s">
        <v>241</v>
      </c>
      <c r="V108" s="1" t="s">
        <v>123</v>
      </c>
      <c r="W108" s="1" t="s">
        <v>2004</v>
      </c>
      <c r="X108" s="1">
        <v>48</v>
      </c>
      <c r="Y108" s="1" t="str">
        <f t="shared" si="11"/>
        <v>Tier 1</v>
      </c>
    </row>
    <row r="109" spans="1:25" ht="27.6">
      <c r="A109" t="s">
        <v>286</v>
      </c>
      <c r="B109" t="s">
        <v>120</v>
      </c>
      <c r="C109" s="3">
        <v>45999.553472222222</v>
      </c>
      <c r="D109" t="s">
        <v>213</v>
      </c>
      <c r="E109">
        <v>2</v>
      </c>
      <c r="F109" s="4">
        <v>1.5</v>
      </c>
      <c r="G109" s="4">
        <v>2.1</v>
      </c>
      <c r="H109" s="4">
        <v>22.1</v>
      </c>
      <c r="I109" s="4">
        <v>74.400000000000006</v>
      </c>
      <c r="J109" s="4">
        <v>26.3</v>
      </c>
      <c r="K109" s="4">
        <v>30.12</v>
      </c>
      <c r="L109" s="4" t="s">
        <v>85</v>
      </c>
      <c r="M109" s="4" t="s">
        <v>85</v>
      </c>
      <c r="N109" s="4" t="s">
        <v>85</v>
      </c>
      <c r="O109" s="4" t="str">
        <f t="shared" si="6"/>
        <v>Not measured</v>
      </c>
      <c r="P109" s="4" t="str">
        <f t="shared" si="7"/>
        <v>Not measured</v>
      </c>
      <c r="Q109" t="str">
        <f t="shared" si="8"/>
        <v>Not measured</v>
      </c>
      <c r="R109" t="str">
        <f t="shared" si="9"/>
        <v>Not measured</v>
      </c>
      <c r="S109" t="str">
        <f t="shared" si="10"/>
        <v>Not measured</v>
      </c>
      <c r="T109" t="s">
        <v>86</v>
      </c>
      <c r="U109" s="1" t="s">
        <v>241</v>
      </c>
      <c r="V109" s="1" t="s">
        <v>123</v>
      </c>
      <c r="W109" s="1" t="s">
        <v>2004</v>
      </c>
      <c r="X109" s="1">
        <v>49</v>
      </c>
      <c r="Y109" s="1" t="str">
        <f t="shared" si="11"/>
        <v>Tier 2</v>
      </c>
    </row>
    <row r="110" spans="1:25" ht="27.6">
      <c r="A110" t="s">
        <v>287</v>
      </c>
      <c r="B110" t="s">
        <v>120</v>
      </c>
      <c r="C110" s="3">
        <v>45999.556944444441</v>
      </c>
      <c r="D110" t="s">
        <v>215</v>
      </c>
      <c r="E110">
        <v>2</v>
      </c>
      <c r="F110" s="4">
        <v>0.1</v>
      </c>
      <c r="G110" s="4">
        <v>0.9</v>
      </c>
      <c r="H110" s="4">
        <v>20.399999999999999</v>
      </c>
      <c r="I110" s="4">
        <v>78.5</v>
      </c>
      <c r="J110" s="4">
        <v>25.1</v>
      </c>
      <c r="K110" s="4">
        <v>30.12</v>
      </c>
      <c r="L110" s="4" t="s">
        <v>85</v>
      </c>
      <c r="M110" s="4" t="s">
        <v>85</v>
      </c>
      <c r="N110" s="4" t="s">
        <v>85</v>
      </c>
      <c r="O110" s="4" t="str">
        <f t="shared" si="6"/>
        <v>Not measured</v>
      </c>
      <c r="P110" s="4" t="str">
        <f t="shared" si="7"/>
        <v>Not measured</v>
      </c>
      <c r="Q110" t="str">
        <f t="shared" si="8"/>
        <v>Not measured</v>
      </c>
      <c r="R110" t="str">
        <f t="shared" si="9"/>
        <v>Not measured</v>
      </c>
      <c r="S110" t="str">
        <f t="shared" si="10"/>
        <v>Not measured</v>
      </c>
      <c r="T110" t="s">
        <v>86</v>
      </c>
      <c r="U110" s="1" t="s">
        <v>241</v>
      </c>
      <c r="V110" s="1" t="s">
        <v>123</v>
      </c>
      <c r="W110" s="1" t="s">
        <v>2004</v>
      </c>
      <c r="X110" s="1">
        <v>50</v>
      </c>
      <c r="Y110" s="1" t="str">
        <f t="shared" si="11"/>
        <v>Tier 1</v>
      </c>
    </row>
    <row r="111" spans="1:25" ht="27.6">
      <c r="A111" t="s">
        <v>288</v>
      </c>
      <c r="B111" t="s">
        <v>120</v>
      </c>
      <c r="C111" s="3">
        <v>45999.559027777781</v>
      </c>
      <c r="D111" t="s">
        <v>217</v>
      </c>
      <c r="E111">
        <v>2</v>
      </c>
      <c r="F111" s="4">
        <v>3.7</v>
      </c>
      <c r="G111" s="4">
        <v>6.5</v>
      </c>
      <c r="H111" s="4">
        <v>14.7</v>
      </c>
      <c r="I111" s="4">
        <v>75.099999999999994</v>
      </c>
      <c r="J111" s="4">
        <v>26.9</v>
      </c>
      <c r="K111" s="4">
        <v>30.12</v>
      </c>
      <c r="L111" s="4" t="s">
        <v>85</v>
      </c>
      <c r="M111" s="4" t="s">
        <v>85</v>
      </c>
      <c r="N111" s="4" t="s">
        <v>85</v>
      </c>
      <c r="O111" s="4" t="str">
        <f t="shared" si="6"/>
        <v>Not measured</v>
      </c>
      <c r="P111" s="4" t="str">
        <f t="shared" si="7"/>
        <v>Not measured</v>
      </c>
      <c r="Q111" t="str">
        <f t="shared" si="8"/>
        <v>Not measured</v>
      </c>
      <c r="R111" t="str">
        <f t="shared" si="9"/>
        <v>Not measured</v>
      </c>
      <c r="S111" t="str">
        <f t="shared" si="10"/>
        <v>Not measured</v>
      </c>
      <c r="T111" t="s">
        <v>86</v>
      </c>
      <c r="U111" s="1" t="s">
        <v>241</v>
      </c>
      <c r="V111" s="1" t="s">
        <v>123</v>
      </c>
      <c r="W111" s="1" t="s">
        <v>2004</v>
      </c>
      <c r="X111" s="1">
        <v>51</v>
      </c>
      <c r="Y111" s="1" t="str">
        <f t="shared" si="11"/>
        <v>Tier 3</v>
      </c>
    </row>
    <row r="112" spans="1:25" ht="27.6">
      <c r="A112" t="s">
        <v>289</v>
      </c>
      <c r="B112" t="s">
        <v>120</v>
      </c>
      <c r="C112" s="3">
        <v>45999.5625</v>
      </c>
      <c r="D112" t="s">
        <v>219</v>
      </c>
      <c r="E112">
        <v>2</v>
      </c>
      <c r="F112" s="4">
        <v>0.3</v>
      </c>
      <c r="G112" s="4">
        <v>2.8</v>
      </c>
      <c r="H112" s="4">
        <v>19</v>
      </c>
      <c r="I112" s="4">
        <v>77.900000000000006</v>
      </c>
      <c r="J112" s="4">
        <v>25.6</v>
      </c>
      <c r="K112" s="4">
        <v>30.12</v>
      </c>
      <c r="L112" s="4" t="s">
        <v>85</v>
      </c>
      <c r="M112" s="4" t="s">
        <v>85</v>
      </c>
      <c r="N112" s="4" t="s">
        <v>85</v>
      </c>
      <c r="O112" s="4" t="str">
        <f t="shared" si="6"/>
        <v>Not measured</v>
      </c>
      <c r="P112" s="4" t="str">
        <f t="shared" si="7"/>
        <v>Not measured</v>
      </c>
      <c r="Q112" t="str">
        <f t="shared" si="8"/>
        <v>Not measured</v>
      </c>
      <c r="R112" t="str">
        <f t="shared" si="9"/>
        <v>Not measured</v>
      </c>
      <c r="S112" t="str">
        <f t="shared" si="10"/>
        <v>Not measured</v>
      </c>
      <c r="T112" t="s">
        <v>86</v>
      </c>
      <c r="U112" s="1" t="s">
        <v>241</v>
      </c>
      <c r="V112" s="1" t="s">
        <v>123</v>
      </c>
      <c r="W112" s="1" t="s">
        <v>2004</v>
      </c>
      <c r="X112" s="1">
        <v>52</v>
      </c>
      <c r="Y112" s="1" t="str">
        <f t="shared" si="11"/>
        <v>Tier 1</v>
      </c>
    </row>
    <row r="113" spans="1:25" ht="27.6">
      <c r="A113" t="s">
        <v>290</v>
      </c>
      <c r="B113" t="s">
        <v>120</v>
      </c>
      <c r="C113" s="3">
        <v>45999.566666666673</v>
      </c>
      <c r="D113" t="s">
        <v>221</v>
      </c>
      <c r="E113">
        <v>2</v>
      </c>
      <c r="F113" s="4" t="s">
        <v>85</v>
      </c>
      <c r="G113" s="4" t="s">
        <v>85</v>
      </c>
      <c r="H113" s="4" t="s">
        <v>85</v>
      </c>
      <c r="I113" s="4" t="s">
        <v>85</v>
      </c>
      <c r="J113" s="4" t="s">
        <v>85</v>
      </c>
      <c r="K113" s="4">
        <v>30.12</v>
      </c>
      <c r="L113" s="4" t="s">
        <v>85</v>
      </c>
      <c r="M113" s="4" t="s">
        <v>85</v>
      </c>
      <c r="N113" s="4" t="s">
        <v>85</v>
      </c>
      <c r="O113" s="4" t="str">
        <f t="shared" si="6"/>
        <v>Not measured</v>
      </c>
      <c r="P113" s="4" t="str">
        <f t="shared" si="7"/>
        <v>Not measured</v>
      </c>
      <c r="Q113" t="str">
        <f t="shared" si="8"/>
        <v>Not measured</v>
      </c>
      <c r="R113" t="str">
        <f t="shared" si="9"/>
        <v>Not measured</v>
      </c>
      <c r="S113" t="str">
        <f t="shared" si="10"/>
        <v>Not measured</v>
      </c>
      <c r="T113" t="s">
        <v>85</v>
      </c>
      <c r="U113" s="1" t="s">
        <v>241</v>
      </c>
      <c r="V113" s="1" t="s">
        <v>123</v>
      </c>
      <c r="W113" s="1" t="s">
        <v>2004</v>
      </c>
      <c r="X113" s="1">
        <v>53</v>
      </c>
      <c r="Y113" s="1" t="str">
        <f t="shared" si="11"/>
        <v>Not Classified</v>
      </c>
    </row>
    <row r="114" spans="1:25" ht="27.6">
      <c r="A114" t="s">
        <v>291</v>
      </c>
      <c r="B114" t="s">
        <v>120</v>
      </c>
      <c r="C114" s="3">
        <v>45999.568749999999</v>
      </c>
      <c r="D114" t="s">
        <v>223</v>
      </c>
      <c r="E114">
        <v>2</v>
      </c>
      <c r="F114" s="4">
        <v>46</v>
      </c>
      <c r="G114" s="4">
        <v>30.7</v>
      </c>
      <c r="H114" s="4">
        <v>1.7</v>
      </c>
      <c r="I114" s="4">
        <v>21.6</v>
      </c>
      <c r="J114" s="4">
        <v>25.3</v>
      </c>
      <c r="K114" s="4">
        <v>30.12</v>
      </c>
      <c r="L114" s="4" t="s">
        <v>85</v>
      </c>
      <c r="M114" s="4" t="s">
        <v>85</v>
      </c>
      <c r="N114" s="4" t="s">
        <v>85</v>
      </c>
      <c r="O114" s="4" t="str">
        <f t="shared" si="6"/>
        <v>Not measured</v>
      </c>
      <c r="P114" s="4" t="str">
        <f t="shared" si="7"/>
        <v>Not measured</v>
      </c>
      <c r="Q114" t="str">
        <f t="shared" si="8"/>
        <v>Not measured</v>
      </c>
      <c r="R114" t="str">
        <f t="shared" si="9"/>
        <v>Not measured</v>
      </c>
      <c r="S114" t="str">
        <f t="shared" si="10"/>
        <v>Not measured</v>
      </c>
      <c r="T114" t="s">
        <v>86</v>
      </c>
      <c r="U114" s="1" t="s">
        <v>241</v>
      </c>
      <c r="V114" s="1" t="s">
        <v>123</v>
      </c>
      <c r="W114" s="1" t="s">
        <v>2004</v>
      </c>
      <c r="X114" s="1">
        <v>54</v>
      </c>
      <c r="Y114" s="1" t="str">
        <f t="shared" si="11"/>
        <v>Tier 3</v>
      </c>
    </row>
    <row r="115" spans="1:25" ht="27.6">
      <c r="A115" t="s">
        <v>292</v>
      </c>
      <c r="B115" t="s">
        <v>120</v>
      </c>
      <c r="C115" s="3">
        <v>45999.571527777778</v>
      </c>
      <c r="D115" t="s">
        <v>225</v>
      </c>
      <c r="E115">
        <v>2</v>
      </c>
      <c r="F115" s="4">
        <v>62.6</v>
      </c>
      <c r="G115" s="4">
        <v>35.9</v>
      </c>
      <c r="H115" s="4">
        <v>1</v>
      </c>
      <c r="I115" s="4">
        <v>0.5</v>
      </c>
      <c r="J115" s="4">
        <v>25.1</v>
      </c>
      <c r="K115" s="4">
        <v>30.12</v>
      </c>
      <c r="L115" s="4" t="s">
        <v>85</v>
      </c>
      <c r="M115" s="4" t="s">
        <v>85</v>
      </c>
      <c r="N115" s="4" t="s">
        <v>85</v>
      </c>
      <c r="O115" s="4" t="str">
        <f t="shared" si="6"/>
        <v>Not measured</v>
      </c>
      <c r="P115" s="4" t="str">
        <f t="shared" si="7"/>
        <v>Not measured</v>
      </c>
      <c r="Q115" t="str">
        <f t="shared" si="8"/>
        <v>Not measured</v>
      </c>
      <c r="R115" t="str">
        <f t="shared" si="9"/>
        <v>Not measured</v>
      </c>
      <c r="S115" t="str">
        <f t="shared" si="10"/>
        <v>Not measured</v>
      </c>
      <c r="T115" t="s">
        <v>86</v>
      </c>
      <c r="U115" s="1" t="s">
        <v>241</v>
      </c>
      <c r="V115" s="1" t="s">
        <v>123</v>
      </c>
      <c r="W115" s="1" t="s">
        <v>2004</v>
      </c>
      <c r="X115" s="1">
        <v>55</v>
      </c>
      <c r="Y115" s="1" t="str">
        <f t="shared" si="11"/>
        <v>Tier 3</v>
      </c>
    </row>
    <row r="116" spans="1:25" ht="27.6">
      <c r="A116" t="s">
        <v>293</v>
      </c>
      <c r="B116" t="s">
        <v>120</v>
      </c>
      <c r="C116" s="3">
        <v>45999.575694444437</v>
      </c>
      <c r="D116" t="s">
        <v>227</v>
      </c>
      <c r="E116">
        <v>2</v>
      </c>
      <c r="F116" s="4">
        <v>2.9</v>
      </c>
      <c r="G116" s="4">
        <v>3.4</v>
      </c>
      <c r="H116" s="4">
        <v>21.8</v>
      </c>
      <c r="I116" s="4">
        <v>71.900000000000006</v>
      </c>
      <c r="J116" s="4">
        <v>24.3</v>
      </c>
      <c r="K116" s="4">
        <v>30.12</v>
      </c>
      <c r="L116" s="4" t="s">
        <v>85</v>
      </c>
      <c r="M116" s="4" t="s">
        <v>85</v>
      </c>
      <c r="N116" s="4" t="s">
        <v>85</v>
      </c>
      <c r="O116" s="4" t="str">
        <f t="shared" si="6"/>
        <v>Not measured</v>
      </c>
      <c r="P116" s="4" t="str">
        <f t="shared" si="7"/>
        <v>Not measured</v>
      </c>
      <c r="Q116" t="str">
        <f t="shared" si="8"/>
        <v>Not measured</v>
      </c>
      <c r="R116" t="str">
        <f t="shared" si="9"/>
        <v>Not measured</v>
      </c>
      <c r="S116" t="str">
        <f t="shared" si="10"/>
        <v>Not measured</v>
      </c>
      <c r="T116" t="s">
        <v>86</v>
      </c>
      <c r="U116" s="1" t="s">
        <v>241</v>
      </c>
      <c r="V116" s="1" t="s">
        <v>123</v>
      </c>
      <c r="W116" s="1" t="s">
        <v>2004</v>
      </c>
      <c r="X116" s="1">
        <v>56</v>
      </c>
      <c r="Y116" s="1" t="str">
        <f t="shared" si="11"/>
        <v>Tier 3</v>
      </c>
    </row>
    <row r="117" spans="1:25" ht="27.6">
      <c r="A117" t="s">
        <v>294</v>
      </c>
      <c r="B117" t="s">
        <v>120</v>
      </c>
      <c r="C117" s="3">
        <v>45999.579861111109</v>
      </c>
      <c r="D117" t="s">
        <v>229</v>
      </c>
      <c r="E117">
        <v>2</v>
      </c>
      <c r="F117" s="4">
        <v>3</v>
      </c>
      <c r="G117" s="4">
        <v>2</v>
      </c>
      <c r="H117" s="4">
        <v>21.8</v>
      </c>
      <c r="I117" s="4">
        <v>73.2</v>
      </c>
      <c r="J117" s="4">
        <v>24.8</v>
      </c>
      <c r="K117" s="4">
        <v>30.12</v>
      </c>
      <c r="L117" s="4" t="s">
        <v>85</v>
      </c>
      <c r="M117" s="4" t="s">
        <v>85</v>
      </c>
      <c r="N117" s="4" t="s">
        <v>85</v>
      </c>
      <c r="O117" s="4" t="str">
        <f t="shared" si="6"/>
        <v>Not measured</v>
      </c>
      <c r="P117" s="4" t="str">
        <f t="shared" si="7"/>
        <v>Not measured</v>
      </c>
      <c r="Q117" t="str">
        <f t="shared" si="8"/>
        <v>Not measured</v>
      </c>
      <c r="R117" t="str">
        <f t="shared" si="9"/>
        <v>Not measured</v>
      </c>
      <c r="S117" t="str">
        <f t="shared" si="10"/>
        <v>Not measured</v>
      </c>
      <c r="T117" t="s">
        <v>86</v>
      </c>
      <c r="U117" s="1" t="s">
        <v>241</v>
      </c>
      <c r="V117" s="1" t="s">
        <v>123</v>
      </c>
      <c r="W117" s="1" t="s">
        <v>2004</v>
      </c>
      <c r="X117" s="1">
        <v>57</v>
      </c>
      <c r="Y117" s="1" t="str">
        <f t="shared" si="11"/>
        <v>Tier 3</v>
      </c>
    </row>
    <row r="118" spans="1:25" ht="27.6">
      <c r="A118" t="s">
        <v>295</v>
      </c>
      <c r="B118" t="s">
        <v>120</v>
      </c>
      <c r="C118" s="3">
        <v>45999.582638888889</v>
      </c>
      <c r="D118" t="s">
        <v>231</v>
      </c>
      <c r="E118">
        <v>2</v>
      </c>
      <c r="F118" s="4">
        <v>8.5</v>
      </c>
      <c r="G118" s="4">
        <v>6.4</v>
      </c>
      <c r="H118" s="4">
        <v>16.7</v>
      </c>
      <c r="I118" s="4">
        <v>68.5</v>
      </c>
      <c r="J118" s="4">
        <v>24.9</v>
      </c>
      <c r="K118" s="4">
        <v>30.12</v>
      </c>
      <c r="L118" s="4" t="s">
        <v>85</v>
      </c>
      <c r="M118" s="4" t="s">
        <v>85</v>
      </c>
      <c r="N118" s="4" t="s">
        <v>85</v>
      </c>
      <c r="O118" s="4" t="str">
        <f t="shared" si="6"/>
        <v>Not measured</v>
      </c>
      <c r="P118" s="4" t="str">
        <f t="shared" si="7"/>
        <v>Not measured</v>
      </c>
      <c r="Q118" t="str">
        <f t="shared" si="8"/>
        <v>Not measured</v>
      </c>
      <c r="R118" t="str">
        <f t="shared" si="9"/>
        <v>Not measured</v>
      </c>
      <c r="S118" t="str">
        <f t="shared" si="10"/>
        <v>Not measured</v>
      </c>
      <c r="T118" t="s">
        <v>86</v>
      </c>
      <c r="U118" s="1" t="s">
        <v>241</v>
      </c>
      <c r="V118" s="1" t="s">
        <v>123</v>
      </c>
      <c r="W118" s="1" t="s">
        <v>2004</v>
      </c>
      <c r="X118" s="1">
        <v>58</v>
      </c>
      <c r="Y118" s="1" t="str">
        <f t="shared" si="11"/>
        <v>Tier 3</v>
      </c>
    </row>
    <row r="119" spans="1:25" ht="27.6">
      <c r="A119" t="s">
        <v>296</v>
      </c>
      <c r="B119" t="s">
        <v>120</v>
      </c>
      <c r="C119" s="3">
        <v>45999.586111111108</v>
      </c>
      <c r="D119" t="s">
        <v>233</v>
      </c>
      <c r="E119">
        <v>2</v>
      </c>
      <c r="F119" s="4">
        <v>3.1</v>
      </c>
      <c r="G119" s="4">
        <v>1.9</v>
      </c>
      <c r="H119" s="4">
        <v>22.4</v>
      </c>
      <c r="I119" s="4">
        <v>72.599999999999994</v>
      </c>
      <c r="J119" s="4">
        <v>25</v>
      </c>
      <c r="K119" s="4">
        <v>30.12</v>
      </c>
      <c r="L119" s="4" t="s">
        <v>85</v>
      </c>
      <c r="M119" s="4" t="s">
        <v>85</v>
      </c>
      <c r="N119" s="4" t="s">
        <v>85</v>
      </c>
      <c r="O119" s="4" t="str">
        <f t="shared" si="6"/>
        <v>Not measured</v>
      </c>
      <c r="P119" s="4" t="str">
        <f t="shared" si="7"/>
        <v>Not measured</v>
      </c>
      <c r="Q119" t="str">
        <f t="shared" si="8"/>
        <v>Not measured</v>
      </c>
      <c r="R119" t="str">
        <f t="shared" si="9"/>
        <v>Not measured</v>
      </c>
      <c r="S119" t="str">
        <f t="shared" si="10"/>
        <v>Not measured</v>
      </c>
      <c r="T119" t="s">
        <v>86</v>
      </c>
      <c r="U119" s="1" t="s">
        <v>241</v>
      </c>
      <c r="V119" s="1" t="s">
        <v>123</v>
      </c>
      <c r="W119" s="1" t="s">
        <v>2004</v>
      </c>
      <c r="X119" s="1">
        <v>59</v>
      </c>
      <c r="Y119" s="1" t="str">
        <f t="shared" si="11"/>
        <v>Tier 3</v>
      </c>
    </row>
    <row r="120" spans="1:25" ht="27.6">
      <c r="A120" t="s">
        <v>297</v>
      </c>
      <c r="B120" t="s">
        <v>120</v>
      </c>
      <c r="C120" s="3">
        <v>45999.590277777781</v>
      </c>
      <c r="D120" t="s">
        <v>235</v>
      </c>
      <c r="E120">
        <v>2</v>
      </c>
      <c r="F120" s="4">
        <v>0.5</v>
      </c>
      <c r="G120" s="4">
        <v>0.2</v>
      </c>
      <c r="H120" s="4">
        <v>24.6</v>
      </c>
      <c r="I120" s="4">
        <v>74.7</v>
      </c>
      <c r="J120" s="4">
        <v>25</v>
      </c>
      <c r="K120" s="4">
        <v>30.12</v>
      </c>
      <c r="L120" s="4" t="s">
        <v>85</v>
      </c>
      <c r="M120" s="4" t="s">
        <v>85</v>
      </c>
      <c r="N120" s="4" t="s">
        <v>85</v>
      </c>
      <c r="O120" s="4" t="str">
        <f t="shared" si="6"/>
        <v>Not measured</v>
      </c>
      <c r="P120" s="4" t="str">
        <f t="shared" si="7"/>
        <v>Not measured</v>
      </c>
      <c r="Q120" t="str">
        <f t="shared" si="8"/>
        <v>Not measured</v>
      </c>
      <c r="R120" t="str">
        <f t="shared" si="9"/>
        <v>Not measured</v>
      </c>
      <c r="S120" t="str">
        <f t="shared" si="10"/>
        <v>Not measured</v>
      </c>
      <c r="T120" t="s">
        <v>86</v>
      </c>
      <c r="U120" s="1" t="s">
        <v>241</v>
      </c>
      <c r="V120" s="1" t="s">
        <v>123</v>
      </c>
      <c r="W120" s="1" t="s">
        <v>2004</v>
      </c>
      <c r="X120" s="1">
        <v>60</v>
      </c>
      <c r="Y120" s="1" t="str">
        <f t="shared" si="11"/>
        <v>Tier 1</v>
      </c>
    </row>
    <row r="121" spans="1:25" ht="27.6">
      <c r="A121" t="s">
        <v>298</v>
      </c>
      <c r="B121" t="s">
        <v>120</v>
      </c>
      <c r="C121" s="3">
        <v>45999.594444444447</v>
      </c>
      <c r="D121" t="s">
        <v>237</v>
      </c>
      <c r="E121">
        <v>2</v>
      </c>
      <c r="F121" s="4">
        <v>39.1</v>
      </c>
      <c r="G121" s="4">
        <v>15.8</v>
      </c>
      <c r="H121" s="4">
        <v>8.5</v>
      </c>
      <c r="I121" s="4">
        <v>36.6</v>
      </c>
      <c r="J121" s="4">
        <v>25.2</v>
      </c>
      <c r="K121" s="4">
        <v>30.12</v>
      </c>
      <c r="L121" s="4" t="s">
        <v>85</v>
      </c>
      <c r="M121" s="4" t="s">
        <v>85</v>
      </c>
      <c r="N121" s="4" t="s">
        <v>85</v>
      </c>
      <c r="O121" s="4" t="str">
        <f t="shared" si="6"/>
        <v>Not measured</v>
      </c>
      <c r="P121" s="4" t="str">
        <f t="shared" si="7"/>
        <v>Not measured</v>
      </c>
      <c r="Q121" t="str">
        <f t="shared" si="8"/>
        <v>Not measured</v>
      </c>
      <c r="R121" t="str">
        <f t="shared" si="9"/>
        <v>Not measured</v>
      </c>
      <c r="S121" t="str">
        <f t="shared" si="10"/>
        <v>Not measured</v>
      </c>
      <c r="T121" t="s">
        <v>86</v>
      </c>
      <c r="U121" s="1" t="s">
        <v>241</v>
      </c>
      <c r="V121" s="1" t="s">
        <v>123</v>
      </c>
      <c r="W121" s="1" t="s">
        <v>2004</v>
      </c>
      <c r="X121" s="1">
        <v>61</v>
      </c>
      <c r="Y121" s="1" t="str">
        <f t="shared" si="11"/>
        <v>Tier 3</v>
      </c>
    </row>
    <row r="122" spans="1:25" ht="27.6">
      <c r="A122" t="s">
        <v>299</v>
      </c>
      <c r="B122" t="s">
        <v>120</v>
      </c>
      <c r="C122" s="3">
        <v>45999.59652777778</v>
      </c>
      <c r="D122" t="s">
        <v>239</v>
      </c>
      <c r="E122">
        <v>2</v>
      </c>
      <c r="F122" s="4">
        <v>0.1</v>
      </c>
      <c r="G122" s="4">
        <v>0.9</v>
      </c>
      <c r="H122" s="4">
        <v>20.399999999999999</v>
      </c>
      <c r="I122" s="4">
        <v>74.7</v>
      </c>
      <c r="J122" s="4">
        <v>25.2</v>
      </c>
      <c r="K122" s="4">
        <v>30.12</v>
      </c>
      <c r="L122" s="4" t="s">
        <v>85</v>
      </c>
      <c r="M122" s="4" t="s">
        <v>85</v>
      </c>
      <c r="N122" s="4" t="s">
        <v>85</v>
      </c>
      <c r="O122" s="4" t="str">
        <f t="shared" si="6"/>
        <v>Not measured</v>
      </c>
      <c r="P122" s="4" t="str">
        <f t="shared" si="7"/>
        <v>Not measured</v>
      </c>
      <c r="Q122" t="str">
        <f t="shared" si="8"/>
        <v>Not measured</v>
      </c>
      <c r="R122" t="str">
        <f t="shared" si="9"/>
        <v>Not measured</v>
      </c>
      <c r="S122" t="str">
        <f t="shared" si="10"/>
        <v>Not measured</v>
      </c>
      <c r="T122" t="s">
        <v>86</v>
      </c>
      <c r="U122" s="1" t="s">
        <v>241</v>
      </c>
      <c r="V122" s="1" t="s">
        <v>123</v>
      </c>
      <c r="W122" s="1" t="s">
        <v>2004</v>
      </c>
      <c r="X122" s="1">
        <v>62</v>
      </c>
      <c r="Y122" s="1" t="str">
        <f t="shared" si="11"/>
        <v>Tier 1</v>
      </c>
    </row>
    <row r="123" spans="1:25" ht="27.6">
      <c r="A123" t="s">
        <v>300</v>
      </c>
      <c r="B123" t="s">
        <v>120</v>
      </c>
      <c r="C123" s="3">
        <v>46094.431944444441</v>
      </c>
      <c r="D123" t="s">
        <v>121</v>
      </c>
      <c r="E123">
        <v>3</v>
      </c>
      <c r="F123" s="4">
        <v>22.3</v>
      </c>
      <c r="G123" s="4">
        <v>13.1</v>
      </c>
      <c r="H123" s="4">
        <v>10.6</v>
      </c>
      <c r="I123" s="4">
        <v>54</v>
      </c>
      <c r="J123" s="4">
        <v>41.8</v>
      </c>
      <c r="K123" s="4">
        <v>30</v>
      </c>
      <c r="L123" s="4" t="s">
        <v>85</v>
      </c>
      <c r="M123" s="4" t="s">
        <v>85</v>
      </c>
      <c r="N123" s="4" t="s">
        <v>85</v>
      </c>
      <c r="O123" s="4" t="str">
        <f t="shared" si="6"/>
        <v>Not measured</v>
      </c>
      <c r="P123" s="4" t="str">
        <f t="shared" si="7"/>
        <v>Not measured</v>
      </c>
      <c r="Q123" t="str">
        <f t="shared" si="8"/>
        <v>Not measured</v>
      </c>
      <c r="R123" t="str">
        <f t="shared" si="9"/>
        <v>Not measured</v>
      </c>
      <c r="S123" t="str">
        <f t="shared" si="10"/>
        <v>Not measured</v>
      </c>
      <c r="T123" t="s">
        <v>86</v>
      </c>
      <c r="U123" s="1" t="s">
        <v>301</v>
      </c>
      <c r="V123" s="1" t="s">
        <v>123</v>
      </c>
      <c r="W123" s="1" t="s">
        <v>2004</v>
      </c>
      <c r="X123" s="1">
        <v>4</v>
      </c>
      <c r="Y123" s="1" t="str">
        <f t="shared" si="11"/>
        <v>Tier 3</v>
      </c>
    </row>
    <row r="124" spans="1:25" ht="27.6">
      <c r="A124" t="s">
        <v>302</v>
      </c>
      <c r="B124" t="s">
        <v>120</v>
      </c>
      <c r="C124" s="3">
        <v>46094.434027777781</v>
      </c>
      <c r="D124" t="s">
        <v>125</v>
      </c>
      <c r="E124">
        <v>3</v>
      </c>
      <c r="F124" s="4">
        <v>0</v>
      </c>
      <c r="G124" s="4">
        <v>0.1</v>
      </c>
      <c r="H124" s="4">
        <v>22.1</v>
      </c>
      <c r="I124" s="4">
        <v>77.8</v>
      </c>
      <c r="J124" s="4">
        <v>42</v>
      </c>
      <c r="K124" s="4">
        <v>30.02</v>
      </c>
      <c r="L124" s="4" t="s">
        <v>85</v>
      </c>
      <c r="M124" s="4" t="s">
        <v>85</v>
      </c>
      <c r="N124" s="4" t="s">
        <v>85</v>
      </c>
      <c r="O124" s="4" t="str">
        <f t="shared" si="6"/>
        <v>Not measured</v>
      </c>
      <c r="P124" s="4" t="str">
        <f t="shared" si="7"/>
        <v>Not measured</v>
      </c>
      <c r="Q124" t="str">
        <f t="shared" si="8"/>
        <v>Not measured</v>
      </c>
      <c r="R124" t="str">
        <f t="shared" si="9"/>
        <v>Not measured</v>
      </c>
      <c r="S124" t="str">
        <f t="shared" si="10"/>
        <v>Not measured</v>
      </c>
      <c r="T124" t="s">
        <v>86</v>
      </c>
      <c r="U124" s="1" t="s">
        <v>303</v>
      </c>
      <c r="V124" s="1" t="s">
        <v>123</v>
      </c>
      <c r="W124" s="1" t="s">
        <v>2004</v>
      </c>
      <c r="X124" s="1">
        <v>5</v>
      </c>
      <c r="Y124" s="1" t="str">
        <f t="shared" si="11"/>
        <v>Tier 1</v>
      </c>
    </row>
    <row r="125" spans="1:25" ht="27.6">
      <c r="A125" t="s">
        <v>304</v>
      </c>
      <c r="B125" t="s">
        <v>120</v>
      </c>
      <c r="C125" s="3">
        <v>46094.436111111107</v>
      </c>
      <c r="D125" t="s">
        <v>127</v>
      </c>
      <c r="E125">
        <v>3</v>
      </c>
      <c r="F125" s="4">
        <v>0</v>
      </c>
      <c r="G125" s="4">
        <v>0.1</v>
      </c>
      <c r="H125" s="4">
        <v>22.2</v>
      </c>
      <c r="I125" s="4">
        <v>77.7</v>
      </c>
      <c r="J125" s="4">
        <v>40.200000000000003</v>
      </c>
      <c r="K125" s="4">
        <v>30.03</v>
      </c>
      <c r="L125" s="4" t="s">
        <v>85</v>
      </c>
      <c r="M125" s="4" t="s">
        <v>85</v>
      </c>
      <c r="N125" s="4" t="s">
        <v>85</v>
      </c>
      <c r="O125" s="4" t="str">
        <f t="shared" si="6"/>
        <v>Not measured</v>
      </c>
      <c r="P125" s="4" t="str">
        <f t="shared" si="7"/>
        <v>Not measured</v>
      </c>
      <c r="Q125" t="str">
        <f t="shared" si="8"/>
        <v>Not measured</v>
      </c>
      <c r="R125" t="str">
        <f t="shared" si="9"/>
        <v>Not measured</v>
      </c>
      <c r="S125" t="str">
        <f t="shared" si="10"/>
        <v>Not measured</v>
      </c>
      <c r="T125" t="s">
        <v>86</v>
      </c>
      <c r="U125" s="1" t="s">
        <v>305</v>
      </c>
      <c r="V125" s="1" t="s">
        <v>123</v>
      </c>
      <c r="W125" s="1" t="s">
        <v>2004</v>
      </c>
      <c r="X125" s="1">
        <v>6</v>
      </c>
      <c r="Y125" s="1" t="str">
        <f t="shared" si="11"/>
        <v>Tier 1</v>
      </c>
    </row>
    <row r="126" spans="1:25" ht="27.6">
      <c r="A126" t="s">
        <v>306</v>
      </c>
      <c r="B126" t="s">
        <v>120</v>
      </c>
      <c r="C126" s="3">
        <v>46094.439583333333</v>
      </c>
      <c r="D126" t="s">
        <v>129</v>
      </c>
      <c r="E126">
        <v>3</v>
      </c>
      <c r="F126" s="4">
        <v>11.3</v>
      </c>
      <c r="G126" s="4">
        <v>3.3</v>
      </c>
      <c r="H126" s="4">
        <v>14.4</v>
      </c>
      <c r="I126" s="4">
        <v>71</v>
      </c>
      <c r="J126" s="4">
        <v>41.2</v>
      </c>
      <c r="K126" s="4">
        <v>30.02</v>
      </c>
      <c r="L126" s="4" t="s">
        <v>85</v>
      </c>
      <c r="M126" s="4" t="s">
        <v>85</v>
      </c>
      <c r="N126" s="4" t="s">
        <v>85</v>
      </c>
      <c r="O126" s="4" t="str">
        <f t="shared" si="6"/>
        <v>Not measured</v>
      </c>
      <c r="P126" s="4" t="str">
        <f t="shared" si="7"/>
        <v>Not measured</v>
      </c>
      <c r="Q126" t="str">
        <f t="shared" si="8"/>
        <v>Not measured</v>
      </c>
      <c r="R126" t="str">
        <f t="shared" si="9"/>
        <v>Not measured</v>
      </c>
      <c r="S126" t="str">
        <f t="shared" si="10"/>
        <v>Not measured</v>
      </c>
      <c r="T126" t="s">
        <v>86</v>
      </c>
      <c r="U126" s="1" t="s">
        <v>303</v>
      </c>
      <c r="V126" s="1" t="s">
        <v>123</v>
      </c>
      <c r="W126" s="1" t="s">
        <v>2004</v>
      </c>
      <c r="X126" s="1">
        <v>7</v>
      </c>
      <c r="Y126" s="1" t="str">
        <f t="shared" si="11"/>
        <v>Tier 3</v>
      </c>
    </row>
    <row r="127" spans="1:25" ht="27.6">
      <c r="A127" t="s">
        <v>307</v>
      </c>
      <c r="B127" t="s">
        <v>120</v>
      </c>
      <c r="C127" s="3">
        <v>46094.442361111112</v>
      </c>
      <c r="D127" t="s">
        <v>131</v>
      </c>
      <c r="E127">
        <v>3</v>
      </c>
      <c r="F127" s="4">
        <v>75.3</v>
      </c>
      <c r="G127" s="4">
        <v>19.100000000000001</v>
      </c>
      <c r="H127" s="4">
        <v>0.6</v>
      </c>
      <c r="I127" s="4">
        <v>5</v>
      </c>
      <c r="J127" s="4">
        <v>40.200000000000003</v>
      </c>
      <c r="K127" s="4">
        <v>30.02</v>
      </c>
      <c r="L127" s="4" t="s">
        <v>85</v>
      </c>
      <c r="M127" s="4" t="s">
        <v>85</v>
      </c>
      <c r="N127" s="4" t="s">
        <v>85</v>
      </c>
      <c r="O127" s="4" t="str">
        <f t="shared" si="6"/>
        <v>Not measured</v>
      </c>
      <c r="P127" s="4" t="str">
        <f t="shared" si="7"/>
        <v>Not measured</v>
      </c>
      <c r="Q127" t="str">
        <f t="shared" si="8"/>
        <v>Not measured</v>
      </c>
      <c r="R127" t="str">
        <f t="shared" si="9"/>
        <v>Not measured</v>
      </c>
      <c r="S127" t="str">
        <f t="shared" si="10"/>
        <v>Not measured</v>
      </c>
      <c r="T127" t="s">
        <v>86</v>
      </c>
      <c r="U127" s="1" t="s">
        <v>303</v>
      </c>
      <c r="V127" s="1" t="s">
        <v>123</v>
      </c>
      <c r="W127" s="1" t="s">
        <v>2004</v>
      </c>
      <c r="X127" s="1">
        <v>8</v>
      </c>
      <c r="Y127" s="1" t="str">
        <f t="shared" si="11"/>
        <v>Tier 3</v>
      </c>
    </row>
    <row r="128" spans="1:25" ht="27.6">
      <c r="A128" t="s">
        <v>308</v>
      </c>
      <c r="B128" t="s">
        <v>120</v>
      </c>
      <c r="C128" s="3">
        <v>46094.446527777778</v>
      </c>
      <c r="D128" t="s">
        <v>135</v>
      </c>
      <c r="E128">
        <v>3</v>
      </c>
      <c r="F128" s="4">
        <v>0</v>
      </c>
      <c r="G128" s="4">
        <v>0.2</v>
      </c>
      <c r="H128" s="4">
        <v>22.2</v>
      </c>
      <c r="I128" s="4">
        <v>77.599999999999994</v>
      </c>
      <c r="J128" s="4">
        <v>40.1</v>
      </c>
      <c r="K128" s="4">
        <v>30.05</v>
      </c>
      <c r="L128" s="4" t="s">
        <v>85</v>
      </c>
      <c r="M128" s="4" t="s">
        <v>85</v>
      </c>
      <c r="N128" s="4" t="s">
        <v>85</v>
      </c>
      <c r="O128" s="4" t="str">
        <f t="shared" si="6"/>
        <v>Not measured</v>
      </c>
      <c r="P128" s="4" t="str">
        <f t="shared" si="7"/>
        <v>Not measured</v>
      </c>
      <c r="Q128" t="str">
        <f t="shared" si="8"/>
        <v>Not measured</v>
      </c>
      <c r="R128" t="str">
        <f t="shared" si="9"/>
        <v>Not measured</v>
      </c>
      <c r="S128" t="str">
        <f t="shared" si="10"/>
        <v>Not measured</v>
      </c>
      <c r="T128" t="s">
        <v>86</v>
      </c>
      <c r="U128" s="1" t="s">
        <v>309</v>
      </c>
      <c r="V128" s="1" t="s">
        <v>123</v>
      </c>
      <c r="W128" s="1" t="s">
        <v>2004</v>
      </c>
      <c r="X128" s="1">
        <v>10</v>
      </c>
      <c r="Y128" s="1" t="str">
        <f t="shared" si="11"/>
        <v>Tier 1</v>
      </c>
    </row>
    <row r="129" spans="1:25" ht="27.6">
      <c r="A129" t="s">
        <v>310</v>
      </c>
      <c r="B129" t="s">
        <v>120</v>
      </c>
      <c r="C129" s="3">
        <v>46094.448611111111</v>
      </c>
      <c r="D129" t="s">
        <v>137</v>
      </c>
      <c r="E129">
        <v>3</v>
      </c>
      <c r="F129" s="4">
        <v>8.1999999999999993</v>
      </c>
      <c r="G129" s="4">
        <v>3.6</v>
      </c>
      <c r="H129" s="4">
        <v>17.3</v>
      </c>
      <c r="I129" s="4">
        <v>70.900000000000006</v>
      </c>
      <c r="J129" s="4">
        <v>53</v>
      </c>
      <c r="K129" s="4">
        <v>30.05</v>
      </c>
      <c r="L129" s="4" t="s">
        <v>85</v>
      </c>
      <c r="M129" s="4" t="s">
        <v>85</v>
      </c>
      <c r="N129" s="4" t="s">
        <v>85</v>
      </c>
      <c r="O129" s="4" t="str">
        <f t="shared" si="6"/>
        <v>Not measured</v>
      </c>
      <c r="P129" s="4" t="str">
        <f t="shared" si="7"/>
        <v>Not measured</v>
      </c>
      <c r="Q129" t="str">
        <f t="shared" si="8"/>
        <v>Not measured</v>
      </c>
      <c r="R129" t="str">
        <f t="shared" si="9"/>
        <v>Not measured</v>
      </c>
      <c r="S129" t="str">
        <f t="shared" si="10"/>
        <v>Not measured</v>
      </c>
      <c r="T129" t="s">
        <v>86</v>
      </c>
      <c r="U129" s="1" t="s">
        <v>309</v>
      </c>
      <c r="V129" s="1" t="s">
        <v>123</v>
      </c>
      <c r="W129" s="1" t="s">
        <v>2004</v>
      </c>
      <c r="X129" s="1">
        <v>11</v>
      </c>
      <c r="Y129" s="1" t="str">
        <f t="shared" si="11"/>
        <v>Tier 3</v>
      </c>
    </row>
    <row r="130" spans="1:25" ht="27.6">
      <c r="A130" t="s">
        <v>311</v>
      </c>
      <c r="B130" t="s">
        <v>120</v>
      </c>
      <c r="C130" s="3">
        <v>46094.450694444437</v>
      </c>
      <c r="D130" t="s">
        <v>139</v>
      </c>
      <c r="E130">
        <v>3</v>
      </c>
      <c r="F130" s="4">
        <v>0</v>
      </c>
      <c r="G130" s="4">
        <v>0.1</v>
      </c>
      <c r="H130" s="4">
        <v>22.5</v>
      </c>
      <c r="I130" s="4">
        <v>77.400000000000006</v>
      </c>
      <c r="J130" s="4">
        <v>42.2</v>
      </c>
      <c r="K130" s="4">
        <v>30.05</v>
      </c>
      <c r="L130" s="4" t="s">
        <v>85</v>
      </c>
      <c r="M130" s="4" t="s">
        <v>85</v>
      </c>
      <c r="N130" s="4" t="s">
        <v>85</v>
      </c>
      <c r="O130" s="4" t="str">
        <f t="shared" si="6"/>
        <v>Not measured</v>
      </c>
      <c r="P130" s="4" t="str">
        <f t="shared" si="7"/>
        <v>Not measured</v>
      </c>
      <c r="Q130" t="str">
        <f t="shared" si="8"/>
        <v>Not measured</v>
      </c>
      <c r="R130" t="str">
        <f t="shared" si="9"/>
        <v>Not measured</v>
      </c>
      <c r="S130" t="str">
        <f t="shared" si="10"/>
        <v>Not measured</v>
      </c>
      <c r="T130" t="s">
        <v>86</v>
      </c>
      <c r="U130" s="1" t="s">
        <v>309</v>
      </c>
      <c r="V130" s="1" t="s">
        <v>123</v>
      </c>
      <c r="W130" s="1" t="s">
        <v>2004</v>
      </c>
      <c r="X130" s="1">
        <v>12</v>
      </c>
      <c r="Y130" s="1" t="str">
        <f t="shared" si="11"/>
        <v>Tier 1</v>
      </c>
    </row>
    <row r="131" spans="1:25" ht="27.6">
      <c r="A131" t="s">
        <v>312</v>
      </c>
      <c r="B131" t="s">
        <v>120</v>
      </c>
      <c r="C131" s="3">
        <v>46094.45416666667</v>
      </c>
      <c r="D131" t="s">
        <v>141</v>
      </c>
      <c r="E131">
        <v>3</v>
      </c>
      <c r="F131" s="4">
        <v>0</v>
      </c>
      <c r="G131" s="4">
        <v>0.3</v>
      </c>
      <c r="H131" s="4">
        <v>22.3</v>
      </c>
      <c r="I131" s="4">
        <v>77.400000000000006</v>
      </c>
      <c r="J131" s="4">
        <v>42.7</v>
      </c>
      <c r="K131" s="4">
        <v>30.02</v>
      </c>
      <c r="L131" s="4" t="s">
        <v>85</v>
      </c>
      <c r="M131" s="4" t="s">
        <v>85</v>
      </c>
      <c r="N131" s="4" t="s">
        <v>85</v>
      </c>
      <c r="O131" s="4" t="str">
        <f t="shared" si="6"/>
        <v>Not measured</v>
      </c>
      <c r="P131" s="4" t="str">
        <f t="shared" si="7"/>
        <v>Not measured</v>
      </c>
      <c r="Q131" t="str">
        <f t="shared" si="8"/>
        <v>Not measured</v>
      </c>
      <c r="R131" t="str">
        <f t="shared" si="9"/>
        <v>Not measured</v>
      </c>
      <c r="S131" t="str">
        <f t="shared" si="10"/>
        <v>Not measured</v>
      </c>
      <c r="T131" t="s">
        <v>86</v>
      </c>
      <c r="U131" s="1" t="s">
        <v>303</v>
      </c>
      <c r="V131" s="1" t="s">
        <v>123</v>
      </c>
      <c r="W131" s="1" t="s">
        <v>2004</v>
      </c>
      <c r="X131" s="1">
        <v>13</v>
      </c>
      <c r="Y131" s="1" t="str">
        <f t="shared" si="11"/>
        <v>Tier 1</v>
      </c>
    </row>
    <row r="132" spans="1:25" ht="27.6">
      <c r="A132" t="s">
        <v>313</v>
      </c>
      <c r="B132" t="s">
        <v>120</v>
      </c>
      <c r="C132" s="3">
        <v>46094.457638888889</v>
      </c>
      <c r="D132" t="s">
        <v>147</v>
      </c>
      <c r="E132">
        <v>3</v>
      </c>
      <c r="F132" s="4">
        <v>5.8</v>
      </c>
      <c r="G132" s="4">
        <v>4.9000000000000004</v>
      </c>
      <c r="H132" s="4">
        <v>16</v>
      </c>
      <c r="I132" s="4">
        <v>73.3</v>
      </c>
      <c r="J132" s="4">
        <v>41.1</v>
      </c>
      <c r="K132" s="4">
        <v>30.04</v>
      </c>
      <c r="L132" s="4" t="s">
        <v>85</v>
      </c>
      <c r="M132" s="4" t="s">
        <v>85</v>
      </c>
      <c r="N132" s="4" t="s">
        <v>85</v>
      </c>
      <c r="O132" s="4" t="str">
        <f t="shared" si="6"/>
        <v>Not measured</v>
      </c>
      <c r="P132" s="4" t="str">
        <f t="shared" si="7"/>
        <v>Not measured</v>
      </c>
      <c r="Q132" t="str">
        <f t="shared" si="8"/>
        <v>Not measured</v>
      </c>
      <c r="R132" t="str">
        <f t="shared" si="9"/>
        <v>Not measured</v>
      </c>
      <c r="S132" t="str">
        <f t="shared" si="10"/>
        <v>Not measured</v>
      </c>
      <c r="T132" t="s">
        <v>86</v>
      </c>
      <c r="U132" s="1" t="s">
        <v>314</v>
      </c>
      <c r="V132" s="1" t="s">
        <v>123</v>
      </c>
      <c r="W132" s="1" t="s">
        <v>2004</v>
      </c>
      <c r="X132" s="1">
        <v>16</v>
      </c>
      <c r="Y132" s="1" t="str">
        <f t="shared" si="11"/>
        <v>Tier 3</v>
      </c>
    </row>
    <row r="133" spans="1:25" ht="27.6">
      <c r="A133" t="s">
        <v>315</v>
      </c>
      <c r="B133" t="s">
        <v>120</v>
      </c>
      <c r="C133" s="3">
        <v>46094.459027777782</v>
      </c>
      <c r="D133" t="s">
        <v>133</v>
      </c>
      <c r="E133">
        <v>3</v>
      </c>
      <c r="F133" s="4">
        <v>13.2</v>
      </c>
      <c r="G133" s="4">
        <v>6.1</v>
      </c>
      <c r="H133" s="4">
        <v>17.8</v>
      </c>
      <c r="I133" s="4">
        <v>62.9</v>
      </c>
      <c r="J133" s="4">
        <v>40.1</v>
      </c>
      <c r="K133" s="4">
        <v>30.03</v>
      </c>
      <c r="L133" s="4" t="s">
        <v>85</v>
      </c>
      <c r="M133" s="4" t="s">
        <v>85</v>
      </c>
      <c r="N133" s="4" t="s">
        <v>85</v>
      </c>
      <c r="O133" s="4" t="str">
        <f t="shared" ref="O133:O196" si="12">IF(NOT(ISNUMBER(M133)),"Not measured",IF(ABS(M133)=0,0,IF(OR(ABS(M133)&lt;0.01,ABS(M133)&gt;24),"Not calculated",ROUND(3.8*SQRT(ABS(M133)),2))))</f>
        <v>Not measured</v>
      </c>
      <c r="P133" s="4" t="str">
        <f t="shared" ref="P133:P196" si="13">IF(AND(ISNUMBER(O133),ISNUMBER(F133)),ROUND(O133*F133/100,3),IF(O133="Not calculated","Not calculated","Not measured"))</f>
        <v>Not measured</v>
      </c>
      <c r="Q133" t="str">
        <f t="shared" ref="Q133:Q196" si="14">IF(NOT(ISNUMBER(M133)),"Not measured",IF(M133&gt;0,"Positive ΔP",IF(M133&lt;0,"Negative ΔP","Zero ΔP")))</f>
        <v>Not measured</v>
      </c>
      <c r="R133" t="str">
        <f t="shared" ref="R133:R196" si="15">IF(NOT(ISNUMBER(M133)),"Not measured",IF(ABS(M133)=0,"Zero / below detection",IF(ABS(M133)&lt;0.01,"Below table minimum",IF(ABS(M133)&gt;24,"Above table maximum",IF(3.8*SQRT(ABS(M133))&gt;10,"Above recommended range","Within Model #180 range")))))</f>
        <v>Not measured</v>
      </c>
      <c r="S133" t="str">
        <f t="shared" ref="S133:S196" si="16">IF(AND(ISNUMBER(N133),ISNUMBER(O133)),ROUND(N133-O133,2),IF(O133="Not calculated","Not calculated","Not measured"))</f>
        <v>Not measured</v>
      </c>
      <c r="T133" t="s">
        <v>86</v>
      </c>
      <c r="U133" s="1" t="s">
        <v>305</v>
      </c>
      <c r="V133" s="1" t="s">
        <v>123</v>
      </c>
      <c r="W133" s="1" t="s">
        <v>2004</v>
      </c>
      <c r="X133" s="1">
        <v>9</v>
      </c>
      <c r="Y133" s="1" t="str">
        <f t="shared" ref="Y133:Y196" si="17">IF(NOT(ISNUMBER(F133)),"Not Classified",IF(F133&lt;=1.25,"Tier 1",IF(F133&lt;2.5,"Tier 2","Tier 3")))</f>
        <v>Tier 3</v>
      </c>
    </row>
    <row r="134" spans="1:25" ht="27.6">
      <c r="A134" t="s">
        <v>316</v>
      </c>
      <c r="B134" t="s">
        <v>120</v>
      </c>
      <c r="C134" s="3">
        <v>46094.462500000001</v>
      </c>
      <c r="D134" t="s">
        <v>143</v>
      </c>
      <c r="E134">
        <v>3</v>
      </c>
      <c r="F134" s="4">
        <v>31</v>
      </c>
      <c r="G134" s="4">
        <v>13</v>
      </c>
      <c r="H134" s="4">
        <v>8.6999999999999993</v>
      </c>
      <c r="I134" s="4">
        <v>47.3</v>
      </c>
      <c r="J134" s="4">
        <v>47.1</v>
      </c>
      <c r="K134" s="4">
        <v>30.01</v>
      </c>
      <c r="L134" s="4" t="s">
        <v>85</v>
      </c>
      <c r="M134" s="4" t="s">
        <v>85</v>
      </c>
      <c r="N134" s="4" t="s">
        <v>85</v>
      </c>
      <c r="O134" s="4" t="str">
        <f t="shared" si="12"/>
        <v>Not measured</v>
      </c>
      <c r="P134" s="4" t="str">
        <f t="shared" si="13"/>
        <v>Not measured</v>
      </c>
      <c r="Q134" t="str">
        <f t="shared" si="14"/>
        <v>Not measured</v>
      </c>
      <c r="R134" t="str">
        <f t="shared" si="15"/>
        <v>Not measured</v>
      </c>
      <c r="S134" t="str">
        <f t="shared" si="16"/>
        <v>Not measured</v>
      </c>
      <c r="T134" t="s">
        <v>86</v>
      </c>
      <c r="U134" s="1" t="s">
        <v>317</v>
      </c>
      <c r="V134" s="1" t="s">
        <v>123</v>
      </c>
      <c r="W134" s="1" t="s">
        <v>2004</v>
      </c>
      <c r="X134" s="1">
        <v>14</v>
      </c>
      <c r="Y134" s="1" t="str">
        <f t="shared" si="17"/>
        <v>Tier 3</v>
      </c>
    </row>
    <row r="135" spans="1:25" ht="27.6">
      <c r="A135" t="s">
        <v>318</v>
      </c>
      <c r="B135" t="s">
        <v>120</v>
      </c>
      <c r="C135" s="3">
        <v>46094.465277777781</v>
      </c>
      <c r="D135" t="s">
        <v>151</v>
      </c>
      <c r="E135">
        <v>3</v>
      </c>
      <c r="F135" s="4">
        <v>0.8</v>
      </c>
      <c r="G135" s="4">
        <v>2.5</v>
      </c>
      <c r="H135" s="4">
        <v>20.100000000000001</v>
      </c>
      <c r="I135" s="4">
        <v>76.599999999999994</v>
      </c>
      <c r="J135" s="4">
        <v>43.1</v>
      </c>
      <c r="K135" s="4">
        <v>30.02</v>
      </c>
      <c r="L135" s="4" t="s">
        <v>85</v>
      </c>
      <c r="M135" s="4" t="s">
        <v>85</v>
      </c>
      <c r="N135" s="4" t="s">
        <v>85</v>
      </c>
      <c r="O135" s="4" t="str">
        <f t="shared" si="12"/>
        <v>Not measured</v>
      </c>
      <c r="P135" s="4" t="str">
        <f t="shared" si="13"/>
        <v>Not measured</v>
      </c>
      <c r="Q135" t="str">
        <f t="shared" si="14"/>
        <v>Not measured</v>
      </c>
      <c r="R135" t="str">
        <f t="shared" si="15"/>
        <v>Not measured</v>
      </c>
      <c r="S135" t="str">
        <f t="shared" si="16"/>
        <v>Not measured</v>
      </c>
      <c r="T135" t="s">
        <v>86</v>
      </c>
      <c r="U135" s="1" t="s">
        <v>303</v>
      </c>
      <c r="V135" s="1" t="s">
        <v>123</v>
      </c>
      <c r="W135" s="1" t="s">
        <v>2004</v>
      </c>
      <c r="X135" s="1">
        <v>18</v>
      </c>
      <c r="Y135" s="1" t="str">
        <f t="shared" si="17"/>
        <v>Tier 1</v>
      </c>
    </row>
    <row r="136" spans="1:25" ht="27.6">
      <c r="A136" t="s">
        <v>319</v>
      </c>
      <c r="B136" t="s">
        <v>120</v>
      </c>
      <c r="C136" s="3">
        <v>46094.469444444447</v>
      </c>
      <c r="D136" t="s">
        <v>153</v>
      </c>
      <c r="E136">
        <v>3</v>
      </c>
      <c r="F136" s="4">
        <v>0.4</v>
      </c>
      <c r="G136" s="4">
        <v>2.9</v>
      </c>
      <c r="H136" s="4">
        <v>18.5</v>
      </c>
      <c r="I136" s="4">
        <v>78.2</v>
      </c>
      <c r="J136" s="4">
        <v>39.5</v>
      </c>
      <c r="K136" s="4">
        <v>30.02</v>
      </c>
      <c r="L136" s="4" t="s">
        <v>85</v>
      </c>
      <c r="M136" s="4" t="s">
        <v>85</v>
      </c>
      <c r="N136" s="4" t="s">
        <v>85</v>
      </c>
      <c r="O136" s="4" t="str">
        <f t="shared" si="12"/>
        <v>Not measured</v>
      </c>
      <c r="P136" s="4" t="str">
        <f t="shared" si="13"/>
        <v>Not measured</v>
      </c>
      <c r="Q136" t="str">
        <f t="shared" si="14"/>
        <v>Not measured</v>
      </c>
      <c r="R136" t="str">
        <f t="shared" si="15"/>
        <v>Not measured</v>
      </c>
      <c r="S136" t="str">
        <f t="shared" si="16"/>
        <v>Not measured</v>
      </c>
      <c r="T136" t="s">
        <v>86</v>
      </c>
      <c r="U136" s="1" t="s">
        <v>303</v>
      </c>
      <c r="V136" s="1" t="s">
        <v>123</v>
      </c>
      <c r="W136" s="1" t="s">
        <v>2004</v>
      </c>
      <c r="X136" s="1">
        <v>19</v>
      </c>
      <c r="Y136" s="1" t="str">
        <f t="shared" si="17"/>
        <v>Tier 1</v>
      </c>
    </row>
    <row r="137" spans="1:25" ht="27.6">
      <c r="A137" t="s">
        <v>320</v>
      </c>
      <c r="B137" t="s">
        <v>120</v>
      </c>
      <c r="C137" s="3">
        <v>46094.472916666673</v>
      </c>
      <c r="D137" t="s">
        <v>145</v>
      </c>
      <c r="E137">
        <v>3</v>
      </c>
      <c r="F137" s="4">
        <v>0</v>
      </c>
      <c r="G137" s="4">
        <v>0.1</v>
      </c>
      <c r="H137" s="4">
        <v>22.6</v>
      </c>
      <c r="I137" s="4">
        <v>77.3</v>
      </c>
      <c r="J137" s="4">
        <v>41.8</v>
      </c>
      <c r="K137" s="4">
        <v>30.03</v>
      </c>
      <c r="L137" s="4" t="s">
        <v>85</v>
      </c>
      <c r="M137" s="4" t="s">
        <v>85</v>
      </c>
      <c r="N137" s="4" t="s">
        <v>85</v>
      </c>
      <c r="O137" s="4" t="str">
        <f t="shared" si="12"/>
        <v>Not measured</v>
      </c>
      <c r="P137" s="4" t="str">
        <f t="shared" si="13"/>
        <v>Not measured</v>
      </c>
      <c r="Q137" t="str">
        <f t="shared" si="14"/>
        <v>Not measured</v>
      </c>
      <c r="R137" t="str">
        <f t="shared" si="15"/>
        <v>Not measured</v>
      </c>
      <c r="S137" t="str">
        <f t="shared" si="16"/>
        <v>Not measured</v>
      </c>
      <c r="T137" t="s">
        <v>86</v>
      </c>
      <c r="U137" s="1" t="s">
        <v>305</v>
      </c>
      <c r="V137" s="1" t="s">
        <v>123</v>
      </c>
      <c r="W137" s="1" t="s">
        <v>2004</v>
      </c>
      <c r="X137" s="1">
        <v>15</v>
      </c>
      <c r="Y137" s="1" t="str">
        <f t="shared" si="17"/>
        <v>Tier 1</v>
      </c>
    </row>
    <row r="138" spans="1:25" ht="27.6">
      <c r="A138" t="s">
        <v>321</v>
      </c>
      <c r="B138" t="s">
        <v>120</v>
      </c>
      <c r="C138" s="3">
        <v>46094.474305555559</v>
      </c>
      <c r="D138" t="s">
        <v>157</v>
      </c>
      <c r="E138">
        <v>3</v>
      </c>
      <c r="F138" s="4">
        <v>0</v>
      </c>
      <c r="G138" s="4">
        <v>2</v>
      </c>
      <c r="H138" s="4">
        <v>17.600000000000001</v>
      </c>
      <c r="I138" s="4">
        <v>80.400000000000006</v>
      </c>
      <c r="J138" s="4">
        <v>41.9</v>
      </c>
      <c r="K138" s="4">
        <v>30.04</v>
      </c>
      <c r="L138" s="4" t="s">
        <v>85</v>
      </c>
      <c r="M138" s="4" t="s">
        <v>85</v>
      </c>
      <c r="N138" s="4" t="s">
        <v>85</v>
      </c>
      <c r="O138" s="4" t="str">
        <f t="shared" si="12"/>
        <v>Not measured</v>
      </c>
      <c r="P138" s="4" t="str">
        <f t="shared" si="13"/>
        <v>Not measured</v>
      </c>
      <c r="Q138" t="str">
        <f t="shared" si="14"/>
        <v>Not measured</v>
      </c>
      <c r="R138" t="str">
        <f t="shared" si="15"/>
        <v>Not measured</v>
      </c>
      <c r="S138" t="str">
        <f t="shared" si="16"/>
        <v>Not measured</v>
      </c>
      <c r="T138" t="s">
        <v>86</v>
      </c>
      <c r="U138" s="1" t="s">
        <v>314</v>
      </c>
      <c r="V138" s="1" t="s">
        <v>123</v>
      </c>
      <c r="W138" s="1" t="s">
        <v>2004</v>
      </c>
      <c r="X138" s="1">
        <v>21</v>
      </c>
      <c r="Y138" s="1" t="str">
        <f t="shared" si="17"/>
        <v>Tier 1</v>
      </c>
    </row>
    <row r="139" spans="1:25" ht="27.6">
      <c r="A139" t="s">
        <v>322</v>
      </c>
      <c r="B139" t="s">
        <v>120</v>
      </c>
      <c r="C139" s="3">
        <v>46094.476388888892</v>
      </c>
      <c r="D139" t="s">
        <v>155</v>
      </c>
      <c r="E139">
        <v>3</v>
      </c>
      <c r="F139" s="4">
        <v>0</v>
      </c>
      <c r="G139" s="4">
        <v>1.9</v>
      </c>
      <c r="H139" s="4">
        <v>19.899999999999999</v>
      </c>
      <c r="I139" s="4">
        <v>78.2</v>
      </c>
      <c r="J139" s="4">
        <v>43.6</v>
      </c>
      <c r="K139" s="4">
        <v>30.02</v>
      </c>
      <c r="L139" s="4" t="s">
        <v>85</v>
      </c>
      <c r="M139" s="4" t="s">
        <v>85</v>
      </c>
      <c r="N139" s="4" t="s">
        <v>85</v>
      </c>
      <c r="O139" s="4" t="str">
        <f t="shared" si="12"/>
        <v>Not measured</v>
      </c>
      <c r="P139" s="4" t="str">
        <f t="shared" si="13"/>
        <v>Not measured</v>
      </c>
      <c r="Q139" t="str">
        <f t="shared" si="14"/>
        <v>Not measured</v>
      </c>
      <c r="R139" t="str">
        <f t="shared" si="15"/>
        <v>Not measured</v>
      </c>
      <c r="S139" t="str">
        <f t="shared" si="16"/>
        <v>Not measured</v>
      </c>
      <c r="T139" t="s">
        <v>86</v>
      </c>
      <c r="U139" s="1" t="s">
        <v>303</v>
      </c>
      <c r="V139" s="1" t="s">
        <v>123</v>
      </c>
      <c r="W139" s="1" t="s">
        <v>2004</v>
      </c>
      <c r="X139" s="1">
        <v>20</v>
      </c>
      <c r="Y139" s="1" t="str">
        <f t="shared" si="17"/>
        <v>Tier 1</v>
      </c>
    </row>
    <row r="140" spans="1:25" ht="27.6">
      <c r="A140" t="s">
        <v>323</v>
      </c>
      <c r="B140" t="s">
        <v>120</v>
      </c>
      <c r="C140" s="3">
        <v>46094.479166666657</v>
      </c>
      <c r="D140" t="s">
        <v>149</v>
      </c>
      <c r="E140">
        <v>3</v>
      </c>
      <c r="F140" s="4">
        <v>15.2</v>
      </c>
      <c r="G140" s="4">
        <v>8.9</v>
      </c>
      <c r="H140" s="4">
        <v>12.1</v>
      </c>
      <c r="I140" s="4">
        <v>63.8</v>
      </c>
      <c r="J140" s="4">
        <v>46.6</v>
      </c>
      <c r="K140" s="4">
        <v>30.04</v>
      </c>
      <c r="L140" s="4" t="s">
        <v>85</v>
      </c>
      <c r="M140" s="4" t="s">
        <v>85</v>
      </c>
      <c r="N140" s="4" t="s">
        <v>85</v>
      </c>
      <c r="O140" s="4" t="str">
        <f t="shared" si="12"/>
        <v>Not measured</v>
      </c>
      <c r="P140" s="4" t="str">
        <f t="shared" si="13"/>
        <v>Not measured</v>
      </c>
      <c r="Q140" t="str">
        <f t="shared" si="14"/>
        <v>Not measured</v>
      </c>
      <c r="R140" t="str">
        <f t="shared" si="15"/>
        <v>Not measured</v>
      </c>
      <c r="S140" t="str">
        <f t="shared" si="16"/>
        <v>Not measured</v>
      </c>
      <c r="T140" t="s">
        <v>86</v>
      </c>
      <c r="U140" s="1" t="s">
        <v>314</v>
      </c>
      <c r="V140" s="1" t="s">
        <v>123</v>
      </c>
      <c r="W140" s="1" t="s">
        <v>2004</v>
      </c>
      <c r="X140" s="1">
        <v>17</v>
      </c>
      <c r="Y140" s="1" t="str">
        <f t="shared" si="17"/>
        <v>Tier 3</v>
      </c>
    </row>
    <row r="141" spans="1:25" ht="27.6">
      <c r="A141" t="s">
        <v>324</v>
      </c>
      <c r="B141" t="s">
        <v>120</v>
      </c>
      <c r="C141" s="3">
        <v>46094.481249999997</v>
      </c>
      <c r="D141" t="s">
        <v>159</v>
      </c>
      <c r="E141">
        <v>3</v>
      </c>
      <c r="F141" s="4">
        <v>0.6</v>
      </c>
      <c r="G141" s="4">
        <v>3.8</v>
      </c>
      <c r="H141" s="4">
        <v>15.6</v>
      </c>
      <c r="I141" s="4">
        <v>80</v>
      </c>
      <c r="J141" s="4">
        <v>46.3</v>
      </c>
      <c r="K141" s="4">
        <v>30.04</v>
      </c>
      <c r="L141" s="4" t="s">
        <v>85</v>
      </c>
      <c r="M141" s="4" t="s">
        <v>85</v>
      </c>
      <c r="N141" s="4" t="s">
        <v>85</v>
      </c>
      <c r="O141" s="4" t="str">
        <f t="shared" si="12"/>
        <v>Not measured</v>
      </c>
      <c r="P141" s="4" t="str">
        <f t="shared" si="13"/>
        <v>Not measured</v>
      </c>
      <c r="Q141" t="str">
        <f t="shared" si="14"/>
        <v>Not measured</v>
      </c>
      <c r="R141" t="str">
        <f t="shared" si="15"/>
        <v>Not measured</v>
      </c>
      <c r="S141" t="str">
        <f t="shared" si="16"/>
        <v>Not measured</v>
      </c>
      <c r="T141" t="s">
        <v>86</v>
      </c>
      <c r="U141" s="1" t="s">
        <v>314</v>
      </c>
      <c r="V141" s="1" t="s">
        <v>123</v>
      </c>
      <c r="W141" s="1" t="s">
        <v>2004</v>
      </c>
      <c r="X141" s="1">
        <v>22</v>
      </c>
      <c r="Y141" s="1" t="str">
        <f t="shared" si="17"/>
        <v>Tier 1</v>
      </c>
    </row>
    <row r="142" spans="1:25" ht="27.6">
      <c r="A142" t="s">
        <v>325</v>
      </c>
      <c r="B142" t="s">
        <v>120</v>
      </c>
      <c r="C142" s="3">
        <v>46094.48333333333</v>
      </c>
      <c r="D142" t="s">
        <v>163</v>
      </c>
      <c r="E142">
        <v>3</v>
      </c>
      <c r="F142" s="4">
        <v>0</v>
      </c>
      <c r="G142" s="4">
        <v>0.6</v>
      </c>
      <c r="H142" s="4">
        <v>20.6</v>
      </c>
      <c r="I142" s="4">
        <v>78.8</v>
      </c>
      <c r="J142" s="4">
        <v>43.8</v>
      </c>
      <c r="K142" s="4">
        <v>30.03</v>
      </c>
      <c r="L142" s="4" t="s">
        <v>85</v>
      </c>
      <c r="M142" s="4" t="s">
        <v>85</v>
      </c>
      <c r="N142" s="4" t="s">
        <v>85</v>
      </c>
      <c r="O142" s="4" t="str">
        <f t="shared" si="12"/>
        <v>Not measured</v>
      </c>
      <c r="P142" s="4" t="str">
        <f t="shared" si="13"/>
        <v>Not measured</v>
      </c>
      <c r="Q142" t="str">
        <f t="shared" si="14"/>
        <v>Not measured</v>
      </c>
      <c r="R142" t="str">
        <f t="shared" si="15"/>
        <v>Not measured</v>
      </c>
      <c r="S142" t="str">
        <f t="shared" si="16"/>
        <v>Not measured</v>
      </c>
      <c r="T142" t="s">
        <v>86</v>
      </c>
      <c r="U142" s="1" t="s">
        <v>305</v>
      </c>
      <c r="V142" s="1" t="s">
        <v>123</v>
      </c>
      <c r="W142" s="1" t="s">
        <v>2004</v>
      </c>
      <c r="X142" s="1">
        <v>24</v>
      </c>
      <c r="Y142" s="1" t="str">
        <f t="shared" si="17"/>
        <v>Tier 1</v>
      </c>
    </row>
    <row r="143" spans="1:25" ht="27.6">
      <c r="A143" t="s">
        <v>326</v>
      </c>
      <c r="B143" t="s">
        <v>120</v>
      </c>
      <c r="C143" s="3">
        <v>46094.48541666667</v>
      </c>
      <c r="D143" t="s">
        <v>161</v>
      </c>
      <c r="E143">
        <v>3</v>
      </c>
      <c r="F143" s="4">
        <v>4.9000000000000004</v>
      </c>
      <c r="G143" s="4">
        <v>4.2</v>
      </c>
      <c r="H143" s="4">
        <v>13.3</v>
      </c>
      <c r="I143" s="4">
        <v>77.599999999999994</v>
      </c>
      <c r="J143" s="4">
        <v>47.9</v>
      </c>
      <c r="K143" s="4">
        <v>30.03</v>
      </c>
      <c r="L143" s="4" t="s">
        <v>85</v>
      </c>
      <c r="M143" s="4" t="s">
        <v>85</v>
      </c>
      <c r="N143" s="4" t="s">
        <v>85</v>
      </c>
      <c r="O143" s="4" t="str">
        <f t="shared" si="12"/>
        <v>Not measured</v>
      </c>
      <c r="P143" s="4" t="str">
        <f t="shared" si="13"/>
        <v>Not measured</v>
      </c>
      <c r="Q143" t="str">
        <f t="shared" si="14"/>
        <v>Not measured</v>
      </c>
      <c r="R143" t="str">
        <f t="shared" si="15"/>
        <v>Not measured</v>
      </c>
      <c r="S143" t="str">
        <f t="shared" si="16"/>
        <v>Not measured</v>
      </c>
      <c r="T143" t="s">
        <v>86</v>
      </c>
      <c r="U143" s="1" t="s">
        <v>305</v>
      </c>
      <c r="V143" s="1" t="s">
        <v>123</v>
      </c>
      <c r="W143" s="1" t="s">
        <v>2004</v>
      </c>
      <c r="X143" s="1">
        <v>23</v>
      </c>
      <c r="Y143" s="1" t="str">
        <f t="shared" si="17"/>
        <v>Tier 3</v>
      </c>
    </row>
    <row r="144" spans="1:25" ht="27.6">
      <c r="A144" t="s">
        <v>327</v>
      </c>
      <c r="B144" t="s">
        <v>120</v>
      </c>
      <c r="C144" s="3">
        <v>46094.487500000003</v>
      </c>
      <c r="D144" t="s">
        <v>167</v>
      </c>
      <c r="E144">
        <v>3</v>
      </c>
      <c r="F144" s="4">
        <v>0.1</v>
      </c>
      <c r="G144" s="4">
        <v>1.4</v>
      </c>
      <c r="H144" s="4">
        <v>18</v>
      </c>
      <c r="I144" s="4">
        <v>80.5</v>
      </c>
      <c r="J144" s="4">
        <v>47.2</v>
      </c>
      <c r="K144" s="4">
        <v>30.03</v>
      </c>
      <c r="L144" s="4" t="s">
        <v>85</v>
      </c>
      <c r="M144" s="4" t="s">
        <v>85</v>
      </c>
      <c r="N144" s="4" t="s">
        <v>85</v>
      </c>
      <c r="O144" s="4" t="str">
        <f t="shared" si="12"/>
        <v>Not measured</v>
      </c>
      <c r="P144" s="4" t="str">
        <f t="shared" si="13"/>
        <v>Not measured</v>
      </c>
      <c r="Q144" t="str">
        <f t="shared" si="14"/>
        <v>Not measured</v>
      </c>
      <c r="R144" t="str">
        <f t="shared" si="15"/>
        <v>Not measured</v>
      </c>
      <c r="S144" t="str">
        <f t="shared" si="16"/>
        <v>Not measured</v>
      </c>
      <c r="T144" t="s">
        <v>86</v>
      </c>
      <c r="U144" s="1" t="s">
        <v>305</v>
      </c>
      <c r="V144" s="1" t="s">
        <v>123</v>
      </c>
      <c r="W144" s="1" t="s">
        <v>2004</v>
      </c>
      <c r="X144" s="1">
        <v>26</v>
      </c>
      <c r="Y144" s="1" t="str">
        <f t="shared" si="17"/>
        <v>Tier 1</v>
      </c>
    </row>
    <row r="145" spans="1:25" ht="27.6">
      <c r="A145" t="s">
        <v>328</v>
      </c>
      <c r="B145" t="s">
        <v>120</v>
      </c>
      <c r="C145" s="3">
        <v>46094.489583333343</v>
      </c>
      <c r="D145" t="s">
        <v>165</v>
      </c>
      <c r="E145">
        <v>3</v>
      </c>
      <c r="F145" s="4">
        <v>0</v>
      </c>
      <c r="G145" s="4">
        <v>4.2</v>
      </c>
      <c r="H145" s="4">
        <v>17</v>
      </c>
      <c r="I145" s="4">
        <v>78.8</v>
      </c>
      <c r="J145" s="4">
        <v>44.4</v>
      </c>
      <c r="K145" s="4">
        <v>30.03</v>
      </c>
      <c r="L145" s="4" t="s">
        <v>85</v>
      </c>
      <c r="M145" s="4" t="s">
        <v>85</v>
      </c>
      <c r="N145" s="4" t="s">
        <v>85</v>
      </c>
      <c r="O145" s="4" t="str">
        <f t="shared" si="12"/>
        <v>Not measured</v>
      </c>
      <c r="P145" s="4" t="str">
        <f t="shared" si="13"/>
        <v>Not measured</v>
      </c>
      <c r="Q145" t="str">
        <f t="shared" si="14"/>
        <v>Not measured</v>
      </c>
      <c r="R145" t="str">
        <f t="shared" si="15"/>
        <v>Not measured</v>
      </c>
      <c r="S145" t="str">
        <f t="shared" si="16"/>
        <v>Not measured</v>
      </c>
      <c r="T145" t="s">
        <v>86</v>
      </c>
      <c r="U145" s="1" t="s">
        <v>305</v>
      </c>
      <c r="V145" s="1" t="s">
        <v>123</v>
      </c>
      <c r="W145" s="1" t="s">
        <v>2004</v>
      </c>
      <c r="X145" s="1">
        <v>25</v>
      </c>
      <c r="Y145" s="1" t="str">
        <f t="shared" si="17"/>
        <v>Tier 1</v>
      </c>
    </row>
    <row r="146" spans="1:25" ht="27.6">
      <c r="A146" t="s">
        <v>329</v>
      </c>
      <c r="B146" t="s">
        <v>120</v>
      </c>
      <c r="C146" s="3">
        <v>46094.490972222222</v>
      </c>
      <c r="D146" t="s">
        <v>171</v>
      </c>
      <c r="E146">
        <v>3</v>
      </c>
      <c r="F146" s="4">
        <v>0</v>
      </c>
      <c r="G146" s="4">
        <v>3</v>
      </c>
      <c r="H146" s="4">
        <v>16.5</v>
      </c>
      <c r="I146" s="4">
        <v>80.5</v>
      </c>
      <c r="J146" s="4">
        <v>45</v>
      </c>
      <c r="K146" s="4">
        <v>30.02</v>
      </c>
      <c r="L146" s="4" t="s">
        <v>85</v>
      </c>
      <c r="M146" s="4" t="s">
        <v>85</v>
      </c>
      <c r="N146" s="4" t="s">
        <v>85</v>
      </c>
      <c r="O146" s="4" t="str">
        <f t="shared" si="12"/>
        <v>Not measured</v>
      </c>
      <c r="P146" s="4" t="str">
        <f t="shared" si="13"/>
        <v>Not measured</v>
      </c>
      <c r="Q146" t="str">
        <f t="shared" si="14"/>
        <v>Not measured</v>
      </c>
      <c r="R146" t="str">
        <f t="shared" si="15"/>
        <v>Not measured</v>
      </c>
      <c r="S146" t="str">
        <f t="shared" si="16"/>
        <v>Not measured</v>
      </c>
      <c r="T146" t="s">
        <v>86</v>
      </c>
      <c r="U146" s="1" t="s">
        <v>303</v>
      </c>
      <c r="V146" s="1" t="s">
        <v>123</v>
      </c>
      <c r="W146" s="1" t="s">
        <v>2004</v>
      </c>
      <c r="X146" s="1">
        <v>28</v>
      </c>
      <c r="Y146" s="1" t="str">
        <f t="shared" si="17"/>
        <v>Tier 1</v>
      </c>
    </row>
    <row r="147" spans="1:25" ht="27.6">
      <c r="A147" t="s">
        <v>330</v>
      </c>
      <c r="B147" t="s">
        <v>120</v>
      </c>
      <c r="C147" s="3">
        <v>46094.493750000001</v>
      </c>
      <c r="D147" t="s">
        <v>169</v>
      </c>
      <c r="E147">
        <v>3</v>
      </c>
      <c r="F147" s="4">
        <v>0.2</v>
      </c>
      <c r="G147" s="4">
        <v>5.5</v>
      </c>
      <c r="H147" s="4">
        <v>14.6</v>
      </c>
      <c r="I147" s="4">
        <v>79.7</v>
      </c>
      <c r="J147" s="4">
        <v>42.4</v>
      </c>
      <c r="K147" s="4">
        <v>30.02</v>
      </c>
      <c r="L147" s="4" t="s">
        <v>85</v>
      </c>
      <c r="M147" s="4" t="s">
        <v>85</v>
      </c>
      <c r="N147" s="4" t="s">
        <v>85</v>
      </c>
      <c r="O147" s="4" t="str">
        <f t="shared" si="12"/>
        <v>Not measured</v>
      </c>
      <c r="P147" s="4" t="str">
        <f t="shared" si="13"/>
        <v>Not measured</v>
      </c>
      <c r="Q147" t="str">
        <f t="shared" si="14"/>
        <v>Not measured</v>
      </c>
      <c r="R147" t="str">
        <f t="shared" si="15"/>
        <v>Not measured</v>
      </c>
      <c r="S147" t="str">
        <f t="shared" si="16"/>
        <v>Not measured</v>
      </c>
      <c r="T147" t="s">
        <v>86</v>
      </c>
      <c r="U147" s="1" t="s">
        <v>303</v>
      </c>
      <c r="V147" s="1" t="s">
        <v>123</v>
      </c>
      <c r="W147" s="1" t="s">
        <v>2004</v>
      </c>
      <c r="X147" s="1">
        <v>27</v>
      </c>
      <c r="Y147" s="1" t="str">
        <f t="shared" si="17"/>
        <v>Tier 1</v>
      </c>
    </row>
    <row r="148" spans="1:25" ht="27.6">
      <c r="A148" t="s">
        <v>331</v>
      </c>
      <c r="B148" t="s">
        <v>120</v>
      </c>
      <c r="C148" s="3">
        <v>46094.495833333327</v>
      </c>
      <c r="D148" t="s">
        <v>207</v>
      </c>
      <c r="E148">
        <v>3</v>
      </c>
      <c r="F148" s="4">
        <v>0.1</v>
      </c>
      <c r="G148" s="4">
        <v>2.4</v>
      </c>
      <c r="H148" s="4">
        <v>18.3</v>
      </c>
      <c r="I148" s="4">
        <v>79.2</v>
      </c>
      <c r="J148" s="4">
        <v>44.6</v>
      </c>
      <c r="K148" s="4">
        <v>30.03</v>
      </c>
      <c r="L148" s="4" t="s">
        <v>85</v>
      </c>
      <c r="M148" s="4" t="s">
        <v>85</v>
      </c>
      <c r="N148" s="4" t="s">
        <v>85</v>
      </c>
      <c r="O148" s="4" t="str">
        <f t="shared" si="12"/>
        <v>Not measured</v>
      </c>
      <c r="P148" s="4" t="str">
        <f t="shared" si="13"/>
        <v>Not measured</v>
      </c>
      <c r="Q148" t="str">
        <f t="shared" si="14"/>
        <v>Not measured</v>
      </c>
      <c r="R148" t="str">
        <f t="shared" si="15"/>
        <v>Not measured</v>
      </c>
      <c r="S148" t="str">
        <f t="shared" si="16"/>
        <v>Not measured</v>
      </c>
      <c r="T148" t="s">
        <v>86</v>
      </c>
      <c r="U148" s="1" t="s">
        <v>305</v>
      </c>
      <c r="V148" s="1" t="s">
        <v>123</v>
      </c>
      <c r="W148" s="1" t="s">
        <v>2004</v>
      </c>
      <c r="X148" s="1">
        <v>46</v>
      </c>
      <c r="Y148" s="1" t="str">
        <f t="shared" si="17"/>
        <v>Tier 1</v>
      </c>
    </row>
    <row r="149" spans="1:25" ht="27.6">
      <c r="A149" t="s">
        <v>332</v>
      </c>
      <c r="B149" t="s">
        <v>120</v>
      </c>
      <c r="C149" s="3">
        <v>46094.49722222222</v>
      </c>
      <c r="D149" t="s">
        <v>205</v>
      </c>
      <c r="E149">
        <v>3</v>
      </c>
      <c r="F149" s="4">
        <v>24.4</v>
      </c>
      <c r="G149" s="4">
        <v>15.8</v>
      </c>
      <c r="H149" s="4">
        <v>1.3</v>
      </c>
      <c r="I149" s="4">
        <v>58.5</v>
      </c>
      <c r="J149" s="4">
        <v>48.4</v>
      </c>
      <c r="K149" s="4">
        <v>30.02</v>
      </c>
      <c r="L149" s="4" t="s">
        <v>85</v>
      </c>
      <c r="M149" s="4" t="s">
        <v>85</v>
      </c>
      <c r="N149" s="4" t="s">
        <v>85</v>
      </c>
      <c r="O149" s="4" t="str">
        <f t="shared" si="12"/>
        <v>Not measured</v>
      </c>
      <c r="P149" s="4" t="str">
        <f t="shared" si="13"/>
        <v>Not measured</v>
      </c>
      <c r="Q149" t="str">
        <f t="shared" si="14"/>
        <v>Not measured</v>
      </c>
      <c r="R149" t="str">
        <f t="shared" si="15"/>
        <v>Not measured</v>
      </c>
      <c r="S149" t="str">
        <f t="shared" si="16"/>
        <v>Not measured</v>
      </c>
      <c r="T149" t="s">
        <v>86</v>
      </c>
      <c r="U149" s="1" t="s">
        <v>303</v>
      </c>
      <c r="V149" s="1" t="s">
        <v>123</v>
      </c>
      <c r="W149" s="1" t="s">
        <v>2004</v>
      </c>
      <c r="X149" s="1">
        <v>45</v>
      </c>
      <c r="Y149" s="1" t="str">
        <f t="shared" si="17"/>
        <v>Tier 3</v>
      </c>
    </row>
    <row r="150" spans="1:25" ht="27.6">
      <c r="A150" t="s">
        <v>333</v>
      </c>
      <c r="B150" t="s">
        <v>120</v>
      </c>
      <c r="C150" s="3">
        <v>46094.498611111107</v>
      </c>
      <c r="D150" t="s">
        <v>203</v>
      </c>
      <c r="E150">
        <v>3</v>
      </c>
      <c r="F150" s="4">
        <v>0</v>
      </c>
      <c r="G150" s="4">
        <v>2.2000000000000002</v>
      </c>
      <c r="H150" s="4">
        <v>18.399999999999999</v>
      </c>
      <c r="I150" s="4">
        <v>79.400000000000006</v>
      </c>
      <c r="J150" s="4">
        <v>48.5</v>
      </c>
      <c r="K150" s="4">
        <v>30.02</v>
      </c>
      <c r="L150" s="4" t="s">
        <v>85</v>
      </c>
      <c r="M150" s="4" t="s">
        <v>85</v>
      </c>
      <c r="N150" s="4" t="s">
        <v>85</v>
      </c>
      <c r="O150" s="4" t="str">
        <f t="shared" si="12"/>
        <v>Not measured</v>
      </c>
      <c r="P150" s="4" t="str">
        <f t="shared" si="13"/>
        <v>Not measured</v>
      </c>
      <c r="Q150" t="str">
        <f t="shared" si="14"/>
        <v>Not measured</v>
      </c>
      <c r="R150" t="str">
        <f t="shared" si="15"/>
        <v>Not measured</v>
      </c>
      <c r="S150" t="str">
        <f t="shared" si="16"/>
        <v>Not measured</v>
      </c>
      <c r="T150" t="s">
        <v>86</v>
      </c>
      <c r="U150" s="1" t="s">
        <v>303</v>
      </c>
      <c r="V150" s="1" t="s">
        <v>123</v>
      </c>
      <c r="W150" s="1" t="s">
        <v>2004</v>
      </c>
      <c r="X150" s="1">
        <v>44</v>
      </c>
      <c r="Y150" s="1" t="str">
        <f t="shared" si="17"/>
        <v>Tier 1</v>
      </c>
    </row>
    <row r="151" spans="1:25" ht="27.6">
      <c r="A151" t="s">
        <v>334</v>
      </c>
      <c r="B151" t="s">
        <v>120</v>
      </c>
      <c r="C151" s="3">
        <v>46094.5</v>
      </c>
      <c r="D151" t="s">
        <v>201</v>
      </c>
      <c r="E151">
        <v>3</v>
      </c>
      <c r="F151" s="4">
        <v>0.3</v>
      </c>
      <c r="G151" s="4">
        <v>2.2999999999999998</v>
      </c>
      <c r="H151" s="4">
        <v>17</v>
      </c>
      <c r="I151" s="4">
        <v>80.400000000000006</v>
      </c>
      <c r="J151" s="4">
        <v>44.2</v>
      </c>
      <c r="K151" s="4">
        <v>30.01</v>
      </c>
      <c r="L151" s="4" t="s">
        <v>85</v>
      </c>
      <c r="M151" s="4" t="s">
        <v>85</v>
      </c>
      <c r="N151" s="4" t="s">
        <v>85</v>
      </c>
      <c r="O151" s="4" t="str">
        <f t="shared" si="12"/>
        <v>Not measured</v>
      </c>
      <c r="P151" s="4" t="str">
        <f t="shared" si="13"/>
        <v>Not measured</v>
      </c>
      <c r="Q151" t="str">
        <f t="shared" si="14"/>
        <v>Not measured</v>
      </c>
      <c r="R151" t="str">
        <f t="shared" si="15"/>
        <v>Not measured</v>
      </c>
      <c r="S151" t="str">
        <f t="shared" si="16"/>
        <v>Not measured</v>
      </c>
      <c r="T151" t="s">
        <v>86</v>
      </c>
      <c r="U151" s="1" t="s">
        <v>317</v>
      </c>
      <c r="V151" s="1" t="s">
        <v>123</v>
      </c>
      <c r="W151" s="1" t="s">
        <v>2004</v>
      </c>
      <c r="X151" s="1">
        <v>43</v>
      </c>
      <c r="Y151" s="1" t="str">
        <f t="shared" si="17"/>
        <v>Tier 1</v>
      </c>
    </row>
    <row r="152" spans="1:25" ht="27.6">
      <c r="A152" t="s">
        <v>335</v>
      </c>
      <c r="B152" t="s">
        <v>120</v>
      </c>
      <c r="C152" s="3">
        <v>46094.501388888893</v>
      </c>
      <c r="D152" t="s">
        <v>199</v>
      </c>
      <c r="E152">
        <v>3</v>
      </c>
      <c r="F152" s="4">
        <v>0.3</v>
      </c>
      <c r="G152" s="4">
        <v>3.6</v>
      </c>
      <c r="H152" s="4">
        <v>15.5</v>
      </c>
      <c r="I152" s="4">
        <v>80.599999999999994</v>
      </c>
      <c r="J152" s="4">
        <v>42.6</v>
      </c>
      <c r="K152" s="4">
        <v>30.01</v>
      </c>
      <c r="L152" s="4" t="s">
        <v>85</v>
      </c>
      <c r="M152" s="4" t="s">
        <v>85</v>
      </c>
      <c r="N152" s="4" t="s">
        <v>85</v>
      </c>
      <c r="O152" s="4" t="str">
        <f t="shared" si="12"/>
        <v>Not measured</v>
      </c>
      <c r="P152" s="4" t="str">
        <f t="shared" si="13"/>
        <v>Not measured</v>
      </c>
      <c r="Q152" t="str">
        <f t="shared" si="14"/>
        <v>Not measured</v>
      </c>
      <c r="R152" t="str">
        <f t="shared" si="15"/>
        <v>Not measured</v>
      </c>
      <c r="S152" t="str">
        <f t="shared" si="16"/>
        <v>Not measured</v>
      </c>
      <c r="T152" t="s">
        <v>86</v>
      </c>
      <c r="U152" s="1" t="s">
        <v>317</v>
      </c>
      <c r="V152" s="1" t="s">
        <v>123</v>
      </c>
      <c r="W152" s="1" t="s">
        <v>2004</v>
      </c>
      <c r="X152" s="1">
        <v>42</v>
      </c>
      <c r="Y152" s="1" t="str">
        <f t="shared" si="17"/>
        <v>Tier 1</v>
      </c>
    </row>
    <row r="153" spans="1:25" ht="27.6">
      <c r="A153" t="s">
        <v>336</v>
      </c>
      <c r="B153" t="s">
        <v>120</v>
      </c>
      <c r="C153" s="3">
        <v>46094.502083333333</v>
      </c>
      <c r="D153" t="s">
        <v>197</v>
      </c>
      <c r="E153">
        <v>3</v>
      </c>
      <c r="F153" s="4">
        <v>0</v>
      </c>
      <c r="G153" s="4">
        <v>1.5</v>
      </c>
      <c r="H153" s="4">
        <v>19.2</v>
      </c>
      <c r="I153" s="4">
        <v>79.3</v>
      </c>
      <c r="J153" s="4">
        <v>43.4</v>
      </c>
      <c r="K153" s="4">
        <v>30.01</v>
      </c>
      <c r="L153" s="4" t="s">
        <v>85</v>
      </c>
      <c r="M153" s="4" t="s">
        <v>85</v>
      </c>
      <c r="N153" s="4" t="s">
        <v>85</v>
      </c>
      <c r="O153" s="4" t="str">
        <f t="shared" si="12"/>
        <v>Not measured</v>
      </c>
      <c r="P153" s="4" t="str">
        <f t="shared" si="13"/>
        <v>Not measured</v>
      </c>
      <c r="Q153" t="str">
        <f t="shared" si="14"/>
        <v>Not measured</v>
      </c>
      <c r="R153" t="str">
        <f t="shared" si="15"/>
        <v>Not measured</v>
      </c>
      <c r="S153" t="str">
        <f t="shared" si="16"/>
        <v>Not measured</v>
      </c>
      <c r="T153" t="s">
        <v>86</v>
      </c>
      <c r="U153" s="1" t="s">
        <v>317</v>
      </c>
      <c r="V153" s="1" t="s">
        <v>123</v>
      </c>
      <c r="W153" s="1" t="s">
        <v>2004</v>
      </c>
      <c r="X153" s="1">
        <v>41</v>
      </c>
      <c r="Y153" s="1" t="str">
        <f t="shared" si="17"/>
        <v>Tier 1</v>
      </c>
    </row>
    <row r="154" spans="1:25" ht="27.6">
      <c r="A154" t="s">
        <v>337</v>
      </c>
      <c r="B154" t="s">
        <v>120</v>
      </c>
      <c r="C154" s="3">
        <v>46094.503472222219</v>
      </c>
      <c r="D154" t="s">
        <v>195</v>
      </c>
      <c r="E154">
        <v>3</v>
      </c>
      <c r="F154" s="4">
        <v>0.4</v>
      </c>
      <c r="G154" s="4">
        <v>5.3</v>
      </c>
      <c r="H154" s="4">
        <v>13.1</v>
      </c>
      <c r="I154" s="4">
        <v>81.2</v>
      </c>
      <c r="J154" s="4">
        <v>42.8</v>
      </c>
      <c r="K154" s="4">
        <v>30.01</v>
      </c>
      <c r="L154" s="4" t="s">
        <v>85</v>
      </c>
      <c r="M154" s="4" t="s">
        <v>85</v>
      </c>
      <c r="N154" s="4" t="s">
        <v>85</v>
      </c>
      <c r="O154" s="4" t="str">
        <f t="shared" si="12"/>
        <v>Not measured</v>
      </c>
      <c r="P154" s="4" t="str">
        <f t="shared" si="13"/>
        <v>Not measured</v>
      </c>
      <c r="Q154" t="str">
        <f t="shared" si="14"/>
        <v>Not measured</v>
      </c>
      <c r="R154" t="str">
        <f t="shared" si="15"/>
        <v>Not measured</v>
      </c>
      <c r="S154" t="str">
        <f t="shared" si="16"/>
        <v>Not measured</v>
      </c>
      <c r="T154" t="s">
        <v>86</v>
      </c>
      <c r="U154" s="1" t="s">
        <v>317</v>
      </c>
      <c r="V154" s="1" t="s">
        <v>123</v>
      </c>
      <c r="W154" s="1" t="s">
        <v>2004</v>
      </c>
      <c r="X154" s="1">
        <v>40</v>
      </c>
      <c r="Y154" s="1" t="str">
        <f t="shared" si="17"/>
        <v>Tier 1</v>
      </c>
    </row>
    <row r="155" spans="1:25" ht="27.6">
      <c r="A155" t="s">
        <v>338</v>
      </c>
      <c r="B155" t="s">
        <v>120</v>
      </c>
      <c r="C155" s="3">
        <v>46094.505555555559</v>
      </c>
      <c r="D155" t="s">
        <v>193</v>
      </c>
      <c r="E155">
        <v>3</v>
      </c>
      <c r="F155" s="4">
        <v>4.0999999999999996</v>
      </c>
      <c r="G155" s="4">
        <v>6.3</v>
      </c>
      <c r="H155" s="4">
        <v>10.5</v>
      </c>
      <c r="I155" s="4">
        <v>79.099999999999994</v>
      </c>
      <c r="J155" s="4">
        <v>53.9</v>
      </c>
      <c r="K155" s="4">
        <v>30.01</v>
      </c>
      <c r="L155" s="4" t="s">
        <v>85</v>
      </c>
      <c r="M155" s="4" t="s">
        <v>85</v>
      </c>
      <c r="N155" s="4" t="s">
        <v>85</v>
      </c>
      <c r="O155" s="4" t="str">
        <f t="shared" si="12"/>
        <v>Not measured</v>
      </c>
      <c r="P155" s="4" t="str">
        <f t="shared" si="13"/>
        <v>Not measured</v>
      </c>
      <c r="Q155" t="str">
        <f t="shared" si="14"/>
        <v>Not measured</v>
      </c>
      <c r="R155" t="str">
        <f t="shared" si="15"/>
        <v>Not measured</v>
      </c>
      <c r="S155" t="str">
        <f t="shared" si="16"/>
        <v>Not measured</v>
      </c>
      <c r="T155" t="s">
        <v>86</v>
      </c>
      <c r="U155" s="1" t="s">
        <v>317</v>
      </c>
      <c r="V155" s="1" t="s">
        <v>123</v>
      </c>
      <c r="W155" s="1" t="s">
        <v>2004</v>
      </c>
      <c r="X155" s="1">
        <v>39</v>
      </c>
      <c r="Y155" s="1" t="str">
        <f t="shared" si="17"/>
        <v>Tier 3</v>
      </c>
    </row>
    <row r="156" spans="1:25" ht="27.6">
      <c r="A156" t="s">
        <v>339</v>
      </c>
      <c r="B156" t="s">
        <v>120</v>
      </c>
      <c r="C156" s="3">
        <v>46094.507638888892</v>
      </c>
      <c r="D156" t="s">
        <v>191</v>
      </c>
      <c r="E156">
        <v>3</v>
      </c>
      <c r="F156" s="4">
        <v>6.5</v>
      </c>
      <c r="G156" s="4">
        <v>9.5</v>
      </c>
      <c r="H156" s="4">
        <v>8.1999999999999993</v>
      </c>
      <c r="I156" s="4">
        <v>75.8</v>
      </c>
      <c r="J156" s="4">
        <v>44.7</v>
      </c>
      <c r="K156" s="4">
        <v>30</v>
      </c>
      <c r="L156" s="4" t="s">
        <v>85</v>
      </c>
      <c r="M156" s="4" t="s">
        <v>85</v>
      </c>
      <c r="N156" s="4" t="s">
        <v>85</v>
      </c>
      <c r="O156" s="4" t="str">
        <f t="shared" si="12"/>
        <v>Not measured</v>
      </c>
      <c r="P156" s="4" t="str">
        <f t="shared" si="13"/>
        <v>Not measured</v>
      </c>
      <c r="Q156" t="str">
        <f t="shared" si="14"/>
        <v>Not measured</v>
      </c>
      <c r="R156" t="str">
        <f t="shared" si="15"/>
        <v>Not measured</v>
      </c>
      <c r="S156" t="str">
        <f t="shared" si="16"/>
        <v>Not measured</v>
      </c>
      <c r="T156" t="s">
        <v>86</v>
      </c>
      <c r="U156" s="1" t="s">
        <v>301</v>
      </c>
      <c r="V156" s="1" t="s">
        <v>123</v>
      </c>
      <c r="W156" s="1" t="s">
        <v>2004</v>
      </c>
      <c r="X156" s="1">
        <v>38</v>
      </c>
      <c r="Y156" s="1" t="str">
        <f t="shared" si="17"/>
        <v>Tier 3</v>
      </c>
    </row>
    <row r="157" spans="1:25" ht="27.6">
      <c r="A157" t="s">
        <v>340</v>
      </c>
      <c r="B157" t="s">
        <v>120</v>
      </c>
      <c r="C157" s="3">
        <v>46094.509027777778</v>
      </c>
      <c r="D157" t="s">
        <v>189</v>
      </c>
      <c r="E157">
        <v>3</v>
      </c>
      <c r="F157" s="4">
        <v>13.9</v>
      </c>
      <c r="G157" s="4">
        <v>12.2</v>
      </c>
      <c r="H157" s="4">
        <v>8.5</v>
      </c>
      <c r="I157" s="4">
        <v>65.400000000000006</v>
      </c>
      <c r="J157" s="4">
        <v>43.2</v>
      </c>
      <c r="K157" s="4">
        <v>30</v>
      </c>
      <c r="L157" s="4" t="s">
        <v>85</v>
      </c>
      <c r="M157" s="4" t="s">
        <v>85</v>
      </c>
      <c r="N157" s="4" t="s">
        <v>85</v>
      </c>
      <c r="O157" s="4" t="str">
        <f t="shared" si="12"/>
        <v>Not measured</v>
      </c>
      <c r="P157" s="4" t="str">
        <f t="shared" si="13"/>
        <v>Not measured</v>
      </c>
      <c r="Q157" t="str">
        <f t="shared" si="14"/>
        <v>Not measured</v>
      </c>
      <c r="R157" t="str">
        <f t="shared" si="15"/>
        <v>Not measured</v>
      </c>
      <c r="S157" t="str">
        <f t="shared" si="16"/>
        <v>Not measured</v>
      </c>
      <c r="T157" t="s">
        <v>86</v>
      </c>
      <c r="U157" s="1" t="s">
        <v>301</v>
      </c>
      <c r="V157" s="1" t="s">
        <v>123</v>
      </c>
      <c r="W157" s="1" t="s">
        <v>2004</v>
      </c>
      <c r="X157" s="1">
        <v>37</v>
      </c>
      <c r="Y157" s="1" t="str">
        <f t="shared" si="17"/>
        <v>Tier 3</v>
      </c>
    </row>
    <row r="158" spans="1:25" ht="27.6">
      <c r="A158" t="s">
        <v>341</v>
      </c>
      <c r="B158" t="s">
        <v>120</v>
      </c>
      <c r="C158" s="3">
        <v>46094.511111111111</v>
      </c>
      <c r="D158" t="s">
        <v>187</v>
      </c>
      <c r="E158">
        <v>3</v>
      </c>
      <c r="F158" s="4">
        <v>30.7</v>
      </c>
      <c r="G158" s="4">
        <v>18.8</v>
      </c>
      <c r="H158" s="4">
        <v>2.9</v>
      </c>
      <c r="I158" s="4">
        <v>47.6</v>
      </c>
      <c r="J158" s="4">
        <v>42.3</v>
      </c>
      <c r="K158" s="4">
        <v>29.99</v>
      </c>
      <c r="L158" s="4" t="s">
        <v>85</v>
      </c>
      <c r="M158" s="4" t="s">
        <v>85</v>
      </c>
      <c r="N158" s="4" t="s">
        <v>85</v>
      </c>
      <c r="O158" s="4" t="str">
        <f t="shared" si="12"/>
        <v>Not measured</v>
      </c>
      <c r="P158" s="4" t="str">
        <f t="shared" si="13"/>
        <v>Not measured</v>
      </c>
      <c r="Q158" t="str">
        <f t="shared" si="14"/>
        <v>Not measured</v>
      </c>
      <c r="R158" t="str">
        <f t="shared" si="15"/>
        <v>Not measured</v>
      </c>
      <c r="S158" t="str">
        <f t="shared" si="16"/>
        <v>Not measured</v>
      </c>
      <c r="T158" t="s">
        <v>86</v>
      </c>
      <c r="U158" s="1" t="s">
        <v>342</v>
      </c>
      <c r="V158" s="1" t="s">
        <v>123</v>
      </c>
      <c r="W158" s="1" t="s">
        <v>2004</v>
      </c>
      <c r="X158" s="1">
        <v>36</v>
      </c>
      <c r="Y158" s="1" t="str">
        <f t="shared" si="17"/>
        <v>Tier 3</v>
      </c>
    </row>
    <row r="159" spans="1:25" ht="27.6">
      <c r="A159" t="s">
        <v>343</v>
      </c>
      <c r="B159" t="s">
        <v>120</v>
      </c>
      <c r="C159" s="3">
        <v>46094.512499999997</v>
      </c>
      <c r="D159" t="s">
        <v>185</v>
      </c>
      <c r="E159">
        <v>3</v>
      </c>
      <c r="F159" s="4">
        <v>12.7</v>
      </c>
      <c r="G159" s="4">
        <v>10</v>
      </c>
      <c r="H159" s="4">
        <v>12.1</v>
      </c>
      <c r="I159" s="4">
        <v>65.2</v>
      </c>
      <c r="J159" s="4">
        <v>43.9</v>
      </c>
      <c r="K159" s="4">
        <v>29.99</v>
      </c>
      <c r="L159" s="4" t="s">
        <v>85</v>
      </c>
      <c r="M159" s="4" t="s">
        <v>85</v>
      </c>
      <c r="N159" s="4" t="s">
        <v>85</v>
      </c>
      <c r="O159" s="4" t="str">
        <f t="shared" si="12"/>
        <v>Not measured</v>
      </c>
      <c r="P159" s="4" t="str">
        <f t="shared" si="13"/>
        <v>Not measured</v>
      </c>
      <c r="Q159" t="str">
        <f t="shared" si="14"/>
        <v>Not measured</v>
      </c>
      <c r="R159" t="str">
        <f t="shared" si="15"/>
        <v>Not measured</v>
      </c>
      <c r="S159" t="str">
        <f t="shared" si="16"/>
        <v>Not measured</v>
      </c>
      <c r="T159" t="s">
        <v>86</v>
      </c>
      <c r="U159" s="1" t="s">
        <v>342</v>
      </c>
      <c r="V159" s="1" t="s">
        <v>123</v>
      </c>
      <c r="W159" s="1" t="s">
        <v>2004</v>
      </c>
      <c r="X159" s="1">
        <v>35</v>
      </c>
      <c r="Y159" s="1" t="str">
        <f t="shared" si="17"/>
        <v>Tier 3</v>
      </c>
    </row>
    <row r="160" spans="1:25" ht="27.6">
      <c r="A160" t="s">
        <v>344</v>
      </c>
      <c r="B160" t="s">
        <v>120</v>
      </c>
      <c r="C160" s="3">
        <v>46094.51458333333</v>
      </c>
      <c r="D160" t="s">
        <v>183</v>
      </c>
      <c r="E160">
        <v>3</v>
      </c>
      <c r="F160" s="4">
        <v>32.6</v>
      </c>
      <c r="G160" s="4">
        <v>21.7</v>
      </c>
      <c r="H160" s="4">
        <v>2.2000000000000002</v>
      </c>
      <c r="I160" s="4">
        <v>43.5</v>
      </c>
      <c r="J160" s="4">
        <v>43.8</v>
      </c>
      <c r="K160" s="4">
        <v>29.98</v>
      </c>
      <c r="L160" s="4" t="s">
        <v>85</v>
      </c>
      <c r="M160" s="4" t="s">
        <v>85</v>
      </c>
      <c r="N160" s="4" t="s">
        <v>85</v>
      </c>
      <c r="O160" s="4" t="str">
        <f t="shared" si="12"/>
        <v>Not measured</v>
      </c>
      <c r="P160" s="4" t="str">
        <f t="shared" si="13"/>
        <v>Not measured</v>
      </c>
      <c r="Q160" t="str">
        <f t="shared" si="14"/>
        <v>Not measured</v>
      </c>
      <c r="R160" t="str">
        <f t="shared" si="15"/>
        <v>Not measured</v>
      </c>
      <c r="S160" t="str">
        <f t="shared" si="16"/>
        <v>Not measured</v>
      </c>
      <c r="T160" t="s">
        <v>86</v>
      </c>
      <c r="U160" s="1" t="s">
        <v>345</v>
      </c>
      <c r="V160" s="1" t="s">
        <v>123</v>
      </c>
      <c r="W160" s="1" t="s">
        <v>2004</v>
      </c>
      <c r="X160" s="1">
        <v>34</v>
      </c>
      <c r="Y160" s="1" t="str">
        <f t="shared" si="17"/>
        <v>Tier 3</v>
      </c>
    </row>
    <row r="161" spans="1:25" ht="27.6">
      <c r="A161" t="s">
        <v>346</v>
      </c>
      <c r="B161" t="s">
        <v>120</v>
      </c>
      <c r="C161" s="3">
        <v>46094.515972222223</v>
      </c>
      <c r="D161" t="s">
        <v>181</v>
      </c>
      <c r="E161">
        <v>3</v>
      </c>
      <c r="F161" s="4">
        <v>21.9</v>
      </c>
      <c r="G161" s="4">
        <v>15.2</v>
      </c>
      <c r="H161" s="4">
        <v>7.1</v>
      </c>
      <c r="I161" s="4">
        <v>55.8</v>
      </c>
      <c r="J161" s="4">
        <v>49.1</v>
      </c>
      <c r="K161" s="4">
        <v>29.98</v>
      </c>
      <c r="L161" s="4" t="s">
        <v>85</v>
      </c>
      <c r="M161" s="4" t="s">
        <v>85</v>
      </c>
      <c r="N161" s="4" t="s">
        <v>85</v>
      </c>
      <c r="O161" s="4" t="str">
        <f t="shared" si="12"/>
        <v>Not measured</v>
      </c>
      <c r="P161" s="4" t="str">
        <f t="shared" si="13"/>
        <v>Not measured</v>
      </c>
      <c r="Q161" t="str">
        <f t="shared" si="14"/>
        <v>Not measured</v>
      </c>
      <c r="R161" t="str">
        <f t="shared" si="15"/>
        <v>Not measured</v>
      </c>
      <c r="S161" t="str">
        <f t="shared" si="16"/>
        <v>Not measured</v>
      </c>
      <c r="T161" t="s">
        <v>86</v>
      </c>
      <c r="U161" s="1" t="s">
        <v>345</v>
      </c>
      <c r="V161" s="1" t="s">
        <v>123</v>
      </c>
      <c r="W161" s="1" t="s">
        <v>2004</v>
      </c>
      <c r="X161" s="1">
        <v>33</v>
      </c>
      <c r="Y161" s="1" t="str">
        <f t="shared" si="17"/>
        <v>Tier 3</v>
      </c>
    </row>
    <row r="162" spans="1:25" ht="27.6">
      <c r="A162" t="s">
        <v>347</v>
      </c>
      <c r="B162" t="s">
        <v>120</v>
      </c>
      <c r="C162" s="3">
        <v>46094.517361111109</v>
      </c>
      <c r="D162" t="s">
        <v>179</v>
      </c>
      <c r="E162">
        <v>3</v>
      </c>
      <c r="F162" s="4">
        <v>0.6</v>
      </c>
      <c r="G162" s="4">
        <v>1.8</v>
      </c>
      <c r="H162" s="4">
        <v>20</v>
      </c>
      <c r="I162" s="4">
        <v>77.599999999999994</v>
      </c>
      <c r="J162" s="4">
        <v>42.9</v>
      </c>
      <c r="K162" s="4">
        <v>29.97</v>
      </c>
      <c r="L162" s="4" t="s">
        <v>85</v>
      </c>
      <c r="M162" s="4" t="s">
        <v>85</v>
      </c>
      <c r="N162" s="4" t="s">
        <v>85</v>
      </c>
      <c r="O162" s="4" t="str">
        <f t="shared" si="12"/>
        <v>Not measured</v>
      </c>
      <c r="P162" s="4" t="str">
        <f t="shared" si="13"/>
        <v>Not measured</v>
      </c>
      <c r="Q162" t="str">
        <f t="shared" si="14"/>
        <v>Not measured</v>
      </c>
      <c r="R162" t="str">
        <f t="shared" si="15"/>
        <v>Not measured</v>
      </c>
      <c r="S162" t="str">
        <f t="shared" si="16"/>
        <v>Not measured</v>
      </c>
      <c r="T162" t="s">
        <v>86</v>
      </c>
      <c r="U162" s="1" t="s">
        <v>348</v>
      </c>
      <c r="V162" s="1" t="s">
        <v>123</v>
      </c>
      <c r="W162" s="1" t="s">
        <v>2004</v>
      </c>
      <c r="X162" s="1">
        <v>32</v>
      </c>
      <c r="Y162" s="1" t="str">
        <f t="shared" si="17"/>
        <v>Tier 1</v>
      </c>
    </row>
    <row r="163" spans="1:25" ht="27.6">
      <c r="A163" t="s">
        <v>349</v>
      </c>
      <c r="B163" t="s">
        <v>120</v>
      </c>
      <c r="C163" s="3">
        <v>46094.518750000003</v>
      </c>
      <c r="D163" t="s">
        <v>177</v>
      </c>
      <c r="E163">
        <v>3</v>
      </c>
      <c r="F163" s="4">
        <v>1</v>
      </c>
      <c r="G163" s="4">
        <v>3.2</v>
      </c>
      <c r="H163" s="4">
        <v>19</v>
      </c>
      <c r="I163" s="4">
        <v>76.8</v>
      </c>
      <c r="J163" s="4">
        <v>42.9</v>
      </c>
      <c r="K163" s="4">
        <v>29.98</v>
      </c>
      <c r="L163" s="4" t="s">
        <v>85</v>
      </c>
      <c r="M163" s="4" t="s">
        <v>85</v>
      </c>
      <c r="N163" s="4" t="s">
        <v>85</v>
      </c>
      <c r="O163" s="4" t="str">
        <f t="shared" si="12"/>
        <v>Not measured</v>
      </c>
      <c r="P163" s="4" t="str">
        <f t="shared" si="13"/>
        <v>Not measured</v>
      </c>
      <c r="Q163" t="str">
        <f t="shared" si="14"/>
        <v>Not measured</v>
      </c>
      <c r="R163" t="str">
        <f t="shared" si="15"/>
        <v>Not measured</v>
      </c>
      <c r="S163" t="str">
        <f t="shared" si="16"/>
        <v>Not measured</v>
      </c>
      <c r="T163" t="s">
        <v>86</v>
      </c>
      <c r="U163" s="1" t="s">
        <v>345</v>
      </c>
      <c r="V163" s="1" t="s">
        <v>123</v>
      </c>
      <c r="W163" s="1" t="s">
        <v>2004</v>
      </c>
      <c r="X163" s="1">
        <v>31</v>
      </c>
      <c r="Y163" s="1" t="str">
        <f t="shared" si="17"/>
        <v>Tier 1</v>
      </c>
    </row>
    <row r="164" spans="1:25" ht="27.6">
      <c r="A164" t="s">
        <v>350</v>
      </c>
      <c r="B164" t="s">
        <v>120</v>
      </c>
      <c r="C164" s="3">
        <v>46094.520833333343</v>
      </c>
      <c r="D164" t="s">
        <v>175</v>
      </c>
      <c r="E164">
        <v>3</v>
      </c>
      <c r="F164" s="4">
        <v>4.2</v>
      </c>
      <c r="G164" s="4">
        <v>6.3</v>
      </c>
      <c r="H164" s="4">
        <v>15.7</v>
      </c>
      <c r="I164" s="4">
        <v>73.8</v>
      </c>
      <c r="J164" s="4">
        <v>44</v>
      </c>
      <c r="K164" s="4">
        <v>29.97</v>
      </c>
      <c r="L164" s="4" t="s">
        <v>85</v>
      </c>
      <c r="M164" s="4" t="s">
        <v>85</v>
      </c>
      <c r="N164" s="4" t="s">
        <v>85</v>
      </c>
      <c r="O164" s="4" t="str">
        <f t="shared" si="12"/>
        <v>Not measured</v>
      </c>
      <c r="P164" s="4" t="str">
        <f t="shared" si="13"/>
        <v>Not measured</v>
      </c>
      <c r="Q164" t="str">
        <f t="shared" si="14"/>
        <v>Not measured</v>
      </c>
      <c r="R164" t="str">
        <f t="shared" si="15"/>
        <v>Not measured</v>
      </c>
      <c r="S164" t="str">
        <f t="shared" si="16"/>
        <v>Not measured</v>
      </c>
      <c r="T164" t="s">
        <v>86</v>
      </c>
      <c r="U164" s="1" t="s">
        <v>348</v>
      </c>
      <c r="V164" s="1" t="s">
        <v>123</v>
      </c>
      <c r="W164" s="1" t="s">
        <v>2004</v>
      </c>
      <c r="X164" s="1">
        <v>30</v>
      </c>
      <c r="Y164" s="1" t="str">
        <f t="shared" si="17"/>
        <v>Tier 3</v>
      </c>
    </row>
    <row r="165" spans="1:25" ht="27.6">
      <c r="A165" t="s">
        <v>351</v>
      </c>
      <c r="B165" t="s">
        <v>120</v>
      </c>
      <c r="C165" s="3">
        <v>46094.522222222222</v>
      </c>
      <c r="D165" t="s">
        <v>173</v>
      </c>
      <c r="E165">
        <v>3</v>
      </c>
      <c r="F165" s="4">
        <v>0.3</v>
      </c>
      <c r="G165" s="4">
        <v>2</v>
      </c>
      <c r="H165" s="4">
        <v>19</v>
      </c>
      <c r="I165" s="4">
        <v>78.7</v>
      </c>
      <c r="J165" s="4">
        <v>44.2</v>
      </c>
      <c r="K165" s="4">
        <v>29.99</v>
      </c>
      <c r="L165" s="4" t="s">
        <v>85</v>
      </c>
      <c r="M165" s="4" t="s">
        <v>85</v>
      </c>
      <c r="N165" s="4" t="s">
        <v>85</v>
      </c>
      <c r="O165" s="4" t="str">
        <f t="shared" si="12"/>
        <v>Not measured</v>
      </c>
      <c r="P165" s="4" t="str">
        <f t="shared" si="13"/>
        <v>Not measured</v>
      </c>
      <c r="Q165" t="str">
        <f t="shared" si="14"/>
        <v>Not measured</v>
      </c>
      <c r="R165" t="str">
        <f t="shared" si="15"/>
        <v>Not measured</v>
      </c>
      <c r="S165" t="str">
        <f t="shared" si="16"/>
        <v>Not measured</v>
      </c>
      <c r="T165" t="s">
        <v>86</v>
      </c>
      <c r="U165" s="1" t="s">
        <v>342</v>
      </c>
      <c r="V165" s="1" t="s">
        <v>123</v>
      </c>
      <c r="W165" s="1" t="s">
        <v>2004</v>
      </c>
      <c r="X165" s="1">
        <v>29</v>
      </c>
      <c r="Y165" s="1" t="str">
        <f t="shared" si="17"/>
        <v>Tier 1</v>
      </c>
    </row>
    <row r="166" spans="1:25" ht="27.6">
      <c r="A166" t="s">
        <v>352</v>
      </c>
      <c r="B166" t="s">
        <v>120</v>
      </c>
      <c r="C166" s="3">
        <v>46094.524305555547</v>
      </c>
      <c r="D166" t="s">
        <v>209</v>
      </c>
      <c r="E166">
        <v>3</v>
      </c>
      <c r="F166" s="4">
        <v>0.8</v>
      </c>
      <c r="G166" s="4">
        <v>4</v>
      </c>
      <c r="H166" s="4">
        <v>16.7</v>
      </c>
      <c r="I166" s="4">
        <v>78.5</v>
      </c>
      <c r="J166" s="4">
        <v>45.9</v>
      </c>
      <c r="K166" s="4">
        <v>30.02</v>
      </c>
      <c r="L166" s="4" t="s">
        <v>85</v>
      </c>
      <c r="M166" s="4" t="s">
        <v>85</v>
      </c>
      <c r="N166" s="4" t="s">
        <v>85</v>
      </c>
      <c r="O166" s="4" t="str">
        <f t="shared" si="12"/>
        <v>Not measured</v>
      </c>
      <c r="P166" s="4" t="str">
        <f t="shared" si="13"/>
        <v>Not measured</v>
      </c>
      <c r="Q166" t="str">
        <f t="shared" si="14"/>
        <v>Not measured</v>
      </c>
      <c r="R166" t="str">
        <f t="shared" si="15"/>
        <v>Not measured</v>
      </c>
      <c r="S166" t="str">
        <f t="shared" si="16"/>
        <v>Not measured</v>
      </c>
      <c r="T166" t="s">
        <v>86</v>
      </c>
      <c r="U166" s="1" t="s">
        <v>303</v>
      </c>
      <c r="V166" s="1" t="s">
        <v>123</v>
      </c>
      <c r="W166" s="1" t="s">
        <v>2004</v>
      </c>
      <c r="X166" s="1">
        <v>47</v>
      </c>
      <c r="Y166" s="1" t="str">
        <f t="shared" si="17"/>
        <v>Tier 1</v>
      </c>
    </row>
    <row r="167" spans="1:25" ht="27.6">
      <c r="A167" t="s">
        <v>353</v>
      </c>
      <c r="B167" t="s">
        <v>120</v>
      </c>
      <c r="C167" s="3">
        <v>46094.525694444441</v>
      </c>
      <c r="D167" t="s">
        <v>211</v>
      </c>
      <c r="E167">
        <v>3</v>
      </c>
      <c r="F167" s="4">
        <v>0.3</v>
      </c>
      <c r="G167" s="4">
        <v>0.9</v>
      </c>
      <c r="H167" s="4">
        <v>21.5</v>
      </c>
      <c r="I167" s="4">
        <v>77.3</v>
      </c>
      <c r="J167" s="4">
        <v>45</v>
      </c>
      <c r="K167" s="4">
        <v>30.02</v>
      </c>
      <c r="L167" s="4" t="s">
        <v>85</v>
      </c>
      <c r="M167" s="4" t="s">
        <v>85</v>
      </c>
      <c r="N167" s="4" t="s">
        <v>85</v>
      </c>
      <c r="O167" s="4" t="str">
        <f t="shared" si="12"/>
        <v>Not measured</v>
      </c>
      <c r="P167" s="4" t="str">
        <f t="shared" si="13"/>
        <v>Not measured</v>
      </c>
      <c r="Q167" t="str">
        <f t="shared" si="14"/>
        <v>Not measured</v>
      </c>
      <c r="R167" t="str">
        <f t="shared" si="15"/>
        <v>Not measured</v>
      </c>
      <c r="S167" t="str">
        <f t="shared" si="16"/>
        <v>Not measured</v>
      </c>
      <c r="T167" t="s">
        <v>86</v>
      </c>
      <c r="U167" s="1" t="s">
        <v>303</v>
      </c>
      <c r="V167" s="1" t="s">
        <v>123</v>
      </c>
      <c r="W167" s="1" t="s">
        <v>2004</v>
      </c>
      <c r="X167" s="1">
        <v>48</v>
      </c>
      <c r="Y167" s="1" t="str">
        <f t="shared" si="17"/>
        <v>Tier 1</v>
      </c>
    </row>
    <row r="168" spans="1:25" ht="27.6">
      <c r="A168" t="s">
        <v>354</v>
      </c>
      <c r="B168" t="s">
        <v>120</v>
      </c>
      <c r="C168" s="3">
        <v>46094.52847222222</v>
      </c>
      <c r="D168" t="s">
        <v>213</v>
      </c>
      <c r="E168">
        <v>3</v>
      </c>
      <c r="F168" s="4">
        <v>6.3</v>
      </c>
      <c r="G168" s="4">
        <v>6.1</v>
      </c>
      <c r="H168" s="4">
        <v>16.3</v>
      </c>
      <c r="I168" s="4">
        <v>71.3</v>
      </c>
      <c r="J168" s="4">
        <v>44.8</v>
      </c>
      <c r="K168" s="4">
        <v>30.03</v>
      </c>
      <c r="L168" s="4" t="s">
        <v>85</v>
      </c>
      <c r="M168" s="4" t="s">
        <v>85</v>
      </c>
      <c r="N168" s="4" t="s">
        <v>85</v>
      </c>
      <c r="O168" s="4" t="str">
        <f t="shared" si="12"/>
        <v>Not measured</v>
      </c>
      <c r="P168" s="4" t="str">
        <f t="shared" si="13"/>
        <v>Not measured</v>
      </c>
      <c r="Q168" t="str">
        <f t="shared" si="14"/>
        <v>Not measured</v>
      </c>
      <c r="R168" t="str">
        <f t="shared" si="15"/>
        <v>Not measured</v>
      </c>
      <c r="S168" t="str">
        <f t="shared" si="16"/>
        <v>Not measured</v>
      </c>
      <c r="T168" t="s">
        <v>86</v>
      </c>
      <c r="U168" s="1" t="s">
        <v>305</v>
      </c>
      <c r="V168" s="1" t="s">
        <v>123</v>
      </c>
      <c r="W168" s="1" t="s">
        <v>2004</v>
      </c>
      <c r="X168" s="1">
        <v>49</v>
      </c>
      <c r="Y168" s="1" t="str">
        <f t="shared" si="17"/>
        <v>Tier 3</v>
      </c>
    </row>
    <row r="169" spans="1:25" ht="27.6">
      <c r="A169" t="s">
        <v>355</v>
      </c>
      <c r="B169" t="s">
        <v>120</v>
      </c>
      <c r="C169" s="3">
        <v>46094.529166666667</v>
      </c>
      <c r="D169" t="s">
        <v>215</v>
      </c>
      <c r="E169">
        <v>3</v>
      </c>
      <c r="F169" s="4">
        <v>0</v>
      </c>
      <c r="G169" s="4">
        <v>0.2</v>
      </c>
      <c r="H169" s="4">
        <v>22.4</v>
      </c>
      <c r="I169" s="4">
        <v>77.400000000000006</v>
      </c>
      <c r="J169" s="4">
        <v>43.7</v>
      </c>
      <c r="K169" s="4">
        <v>30.02</v>
      </c>
      <c r="L169" s="4" t="s">
        <v>85</v>
      </c>
      <c r="M169" s="4" t="s">
        <v>85</v>
      </c>
      <c r="N169" s="4" t="s">
        <v>85</v>
      </c>
      <c r="O169" s="4" t="str">
        <f t="shared" si="12"/>
        <v>Not measured</v>
      </c>
      <c r="P169" s="4" t="str">
        <f t="shared" si="13"/>
        <v>Not measured</v>
      </c>
      <c r="Q169" t="str">
        <f t="shared" si="14"/>
        <v>Not measured</v>
      </c>
      <c r="R169" t="str">
        <f t="shared" si="15"/>
        <v>Not measured</v>
      </c>
      <c r="S169" t="str">
        <f t="shared" si="16"/>
        <v>Not measured</v>
      </c>
      <c r="T169" t="s">
        <v>86</v>
      </c>
      <c r="U169" s="1" t="s">
        <v>303</v>
      </c>
      <c r="V169" s="1" t="s">
        <v>123</v>
      </c>
      <c r="W169" s="1" t="s">
        <v>2004</v>
      </c>
      <c r="X169" s="1">
        <v>50</v>
      </c>
      <c r="Y169" s="1" t="str">
        <f t="shared" si="17"/>
        <v>Tier 1</v>
      </c>
    </row>
    <row r="170" spans="1:25" ht="27.6">
      <c r="A170" t="s">
        <v>356</v>
      </c>
      <c r="B170" t="s">
        <v>120</v>
      </c>
      <c r="C170" s="3">
        <v>46094.530555555553</v>
      </c>
      <c r="D170" t="s">
        <v>217</v>
      </c>
      <c r="E170">
        <v>3</v>
      </c>
      <c r="F170" s="4">
        <v>0</v>
      </c>
      <c r="G170" s="4">
        <v>0.1</v>
      </c>
      <c r="H170" s="4">
        <v>22.5</v>
      </c>
      <c r="I170" s="4">
        <v>77.400000000000006</v>
      </c>
      <c r="J170" s="4">
        <v>43.1</v>
      </c>
      <c r="K170" s="4">
        <v>30.03</v>
      </c>
      <c r="L170" s="4" t="s">
        <v>85</v>
      </c>
      <c r="M170" s="4" t="s">
        <v>85</v>
      </c>
      <c r="N170" s="4" t="s">
        <v>85</v>
      </c>
      <c r="O170" s="4" t="str">
        <f t="shared" si="12"/>
        <v>Not measured</v>
      </c>
      <c r="P170" s="4" t="str">
        <f t="shared" si="13"/>
        <v>Not measured</v>
      </c>
      <c r="Q170" t="str">
        <f t="shared" si="14"/>
        <v>Not measured</v>
      </c>
      <c r="R170" t="str">
        <f t="shared" si="15"/>
        <v>Not measured</v>
      </c>
      <c r="S170" t="str">
        <f t="shared" si="16"/>
        <v>Not measured</v>
      </c>
      <c r="T170" t="s">
        <v>86</v>
      </c>
      <c r="U170" s="1" t="s">
        <v>305</v>
      </c>
      <c r="V170" s="1" t="s">
        <v>123</v>
      </c>
      <c r="W170" s="1" t="s">
        <v>2004</v>
      </c>
      <c r="X170" s="1">
        <v>51</v>
      </c>
      <c r="Y170" s="1" t="str">
        <f t="shared" si="17"/>
        <v>Tier 1</v>
      </c>
    </row>
    <row r="171" spans="1:25" ht="27.6">
      <c r="A171" t="s">
        <v>357</v>
      </c>
      <c r="B171" t="s">
        <v>120</v>
      </c>
      <c r="C171" s="3">
        <v>46094.531944444447</v>
      </c>
      <c r="D171" t="s">
        <v>219</v>
      </c>
      <c r="E171">
        <v>3</v>
      </c>
      <c r="F171" s="4">
        <v>0</v>
      </c>
      <c r="G171" s="4">
        <v>0.1</v>
      </c>
      <c r="H171" s="4">
        <v>22.5</v>
      </c>
      <c r="I171" s="4">
        <v>77.400000000000006</v>
      </c>
      <c r="J171" s="4">
        <v>43.3</v>
      </c>
      <c r="K171" s="4">
        <v>30.03</v>
      </c>
      <c r="L171" s="4" t="s">
        <v>85</v>
      </c>
      <c r="M171" s="4" t="s">
        <v>85</v>
      </c>
      <c r="N171" s="4" t="s">
        <v>85</v>
      </c>
      <c r="O171" s="4" t="str">
        <f t="shared" si="12"/>
        <v>Not measured</v>
      </c>
      <c r="P171" s="4" t="str">
        <f t="shared" si="13"/>
        <v>Not measured</v>
      </c>
      <c r="Q171" t="str">
        <f t="shared" si="14"/>
        <v>Not measured</v>
      </c>
      <c r="R171" t="str">
        <f t="shared" si="15"/>
        <v>Not measured</v>
      </c>
      <c r="S171" t="str">
        <f t="shared" si="16"/>
        <v>Not measured</v>
      </c>
      <c r="T171" t="s">
        <v>86</v>
      </c>
      <c r="U171" s="1" t="s">
        <v>305</v>
      </c>
      <c r="V171" s="1" t="s">
        <v>123</v>
      </c>
      <c r="W171" s="1" t="s">
        <v>2004</v>
      </c>
      <c r="X171" s="1">
        <v>52</v>
      </c>
      <c r="Y171" s="1" t="str">
        <f t="shared" si="17"/>
        <v>Tier 1</v>
      </c>
    </row>
    <row r="172" spans="1:25" ht="27.6">
      <c r="A172" t="s">
        <v>358</v>
      </c>
      <c r="B172" t="s">
        <v>120</v>
      </c>
      <c r="C172" s="3">
        <v>46094.53402777778</v>
      </c>
      <c r="D172" t="s">
        <v>223</v>
      </c>
      <c r="E172">
        <v>3</v>
      </c>
      <c r="F172" s="4">
        <v>63.2</v>
      </c>
      <c r="G172" s="4">
        <v>33.4</v>
      </c>
      <c r="H172" s="4">
        <v>0.4</v>
      </c>
      <c r="I172" s="4">
        <v>3</v>
      </c>
      <c r="J172" s="4">
        <v>42.4</v>
      </c>
      <c r="K172" s="4">
        <v>30.03</v>
      </c>
      <c r="L172" s="4" t="s">
        <v>85</v>
      </c>
      <c r="M172" s="4" t="s">
        <v>85</v>
      </c>
      <c r="N172" s="4" t="s">
        <v>85</v>
      </c>
      <c r="O172" s="4" t="str">
        <f t="shared" si="12"/>
        <v>Not measured</v>
      </c>
      <c r="P172" s="4" t="str">
        <f t="shared" si="13"/>
        <v>Not measured</v>
      </c>
      <c r="Q172" t="str">
        <f t="shared" si="14"/>
        <v>Not measured</v>
      </c>
      <c r="R172" t="str">
        <f t="shared" si="15"/>
        <v>Not measured</v>
      </c>
      <c r="S172" t="str">
        <f t="shared" si="16"/>
        <v>Not measured</v>
      </c>
      <c r="T172" t="s">
        <v>86</v>
      </c>
      <c r="U172" s="1" t="s">
        <v>305</v>
      </c>
      <c r="V172" s="1" t="s">
        <v>123</v>
      </c>
      <c r="W172" s="1" t="s">
        <v>2004</v>
      </c>
      <c r="X172" s="1">
        <v>54</v>
      </c>
      <c r="Y172" s="1" t="str">
        <f t="shared" si="17"/>
        <v>Tier 3</v>
      </c>
    </row>
    <row r="173" spans="1:25" ht="27.6">
      <c r="A173" t="s">
        <v>359</v>
      </c>
      <c r="B173" t="s">
        <v>120</v>
      </c>
      <c r="C173" s="3">
        <v>46094.535416666673</v>
      </c>
      <c r="D173" t="s">
        <v>225</v>
      </c>
      <c r="E173">
        <v>3</v>
      </c>
      <c r="F173" s="4">
        <v>60.5</v>
      </c>
      <c r="G173" s="4">
        <v>34.700000000000003</v>
      </c>
      <c r="H173" s="4">
        <v>0.3</v>
      </c>
      <c r="I173" s="4">
        <v>4.5</v>
      </c>
      <c r="J173" s="4">
        <v>41.6</v>
      </c>
      <c r="K173" s="4">
        <v>30.01</v>
      </c>
      <c r="L173" s="4" t="s">
        <v>85</v>
      </c>
      <c r="M173" s="4" t="s">
        <v>85</v>
      </c>
      <c r="N173" s="4" t="s">
        <v>85</v>
      </c>
      <c r="O173" s="4" t="str">
        <f t="shared" si="12"/>
        <v>Not measured</v>
      </c>
      <c r="P173" s="4" t="str">
        <f t="shared" si="13"/>
        <v>Not measured</v>
      </c>
      <c r="Q173" t="str">
        <f t="shared" si="14"/>
        <v>Not measured</v>
      </c>
      <c r="R173" t="str">
        <f t="shared" si="15"/>
        <v>Not measured</v>
      </c>
      <c r="S173" t="str">
        <f t="shared" si="16"/>
        <v>Not measured</v>
      </c>
      <c r="T173" t="s">
        <v>86</v>
      </c>
      <c r="U173" s="1" t="s">
        <v>317</v>
      </c>
      <c r="V173" s="1" t="s">
        <v>123</v>
      </c>
      <c r="W173" s="1" t="s">
        <v>2004</v>
      </c>
      <c r="X173" s="1">
        <v>55</v>
      </c>
      <c r="Y173" s="1" t="str">
        <f t="shared" si="17"/>
        <v>Tier 3</v>
      </c>
    </row>
    <row r="174" spans="1:25" ht="27.6">
      <c r="A174" t="s">
        <v>360</v>
      </c>
      <c r="B174" t="s">
        <v>120</v>
      </c>
      <c r="C174" s="3">
        <v>46094.536805555559</v>
      </c>
      <c r="D174" t="s">
        <v>227</v>
      </c>
      <c r="E174">
        <v>3</v>
      </c>
      <c r="F174" s="4">
        <v>10.3</v>
      </c>
      <c r="G174" s="4">
        <v>10.4</v>
      </c>
      <c r="H174" s="4">
        <v>11.7</v>
      </c>
      <c r="I174" s="4">
        <v>67.599999999999994</v>
      </c>
      <c r="J174" s="4">
        <v>41.9</v>
      </c>
      <c r="K174" s="4">
        <v>30.01</v>
      </c>
      <c r="L174" s="4" t="s">
        <v>85</v>
      </c>
      <c r="M174" s="4" t="s">
        <v>85</v>
      </c>
      <c r="N174" s="4" t="s">
        <v>85</v>
      </c>
      <c r="O174" s="4" t="str">
        <f t="shared" si="12"/>
        <v>Not measured</v>
      </c>
      <c r="P174" s="4" t="str">
        <f t="shared" si="13"/>
        <v>Not measured</v>
      </c>
      <c r="Q174" t="str">
        <f t="shared" si="14"/>
        <v>Not measured</v>
      </c>
      <c r="R174" t="str">
        <f t="shared" si="15"/>
        <v>Not measured</v>
      </c>
      <c r="S174" t="str">
        <f t="shared" si="16"/>
        <v>Not measured</v>
      </c>
      <c r="T174" t="s">
        <v>86</v>
      </c>
      <c r="U174" s="1" t="s">
        <v>317</v>
      </c>
      <c r="V174" s="1" t="s">
        <v>123</v>
      </c>
      <c r="W174" s="1" t="s">
        <v>2004</v>
      </c>
      <c r="X174" s="1">
        <v>56</v>
      </c>
      <c r="Y174" s="1" t="str">
        <f t="shared" si="17"/>
        <v>Tier 3</v>
      </c>
    </row>
    <row r="175" spans="1:25" ht="27.6">
      <c r="A175" t="s">
        <v>361</v>
      </c>
      <c r="B175" t="s">
        <v>120</v>
      </c>
      <c r="C175" s="3">
        <v>46094.538194444453</v>
      </c>
      <c r="D175" t="s">
        <v>229</v>
      </c>
      <c r="E175">
        <v>3</v>
      </c>
      <c r="F175" s="4">
        <v>16.7</v>
      </c>
      <c r="G175" s="4">
        <v>12.6</v>
      </c>
      <c r="H175" s="4">
        <v>6.3</v>
      </c>
      <c r="I175" s="4">
        <v>64.400000000000006</v>
      </c>
      <c r="J175" s="4">
        <v>43.6</v>
      </c>
      <c r="K175" s="4">
        <v>30</v>
      </c>
      <c r="L175" s="4" t="s">
        <v>85</v>
      </c>
      <c r="M175" s="4" t="s">
        <v>85</v>
      </c>
      <c r="N175" s="4" t="s">
        <v>85</v>
      </c>
      <c r="O175" s="4" t="str">
        <f t="shared" si="12"/>
        <v>Not measured</v>
      </c>
      <c r="P175" s="4" t="str">
        <f t="shared" si="13"/>
        <v>Not measured</v>
      </c>
      <c r="Q175" t="str">
        <f t="shared" si="14"/>
        <v>Not measured</v>
      </c>
      <c r="R175" t="str">
        <f t="shared" si="15"/>
        <v>Not measured</v>
      </c>
      <c r="S175" t="str">
        <f t="shared" si="16"/>
        <v>Not measured</v>
      </c>
      <c r="T175" t="s">
        <v>86</v>
      </c>
      <c r="U175" s="1" t="s">
        <v>301</v>
      </c>
      <c r="V175" s="1" t="s">
        <v>123</v>
      </c>
      <c r="W175" s="1" t="s">
        <v>2004</v>
      </c>
      <c r="X175" s="1">
        <v>57</v>
      </c>
      <c r="Y175" s="1" t="str">
        <f t="shared" si="17"/>
        <v>Tier 3</v>
      </c>
    </row>
    <row r="176" spans="1:25" ht="27.6">
      <c r="A176" t="s">
        <v>362</v>
      </c>
      <c r="B176" t="s">
        <v>120</v>
      </c>
      <c r="C176" s="3">
        <v>46094.539583333331</v>
      </c>
      <c r="D176" t="s">
        <v>231</v>
      </c>
      <c r="E176">
        <v>3</v>
      </c>
      <c r="F176" s="4">
        <v>15.6</v>
      </c>
      <c r="G176" s="4">
        <v>13.5</v>
      </c>
      <c r="H176" s="4">
        <v>8.3000000000000007</v>
      </c>
      <c r="I176" s="4">
        <v>62.6</v>
      </c>
      <c r="J176" s="4">
        <v>40.9</v>
      </c>
      <c r="K176" s="4">
        <v>30.01</v>
      </c>
      <c r="L176" s="4" t="s">
        <v>85</v>
      </c>
      <c r="M176" s="4" t="s">
        <v>85</v>
      </c>
      <c r="N176" s="4" t="s">
        <v>85</v>
      </c>
      <c r="O176" s="4" t="str">
        <f t="shared" si="12"/>
        <v>Not measured</v>
      </c>
      <c r="P176" s="4" t="str">
        <f t="shared" si="13"/>
        <v>Not measured</v>
      </c>
      <c r="Q176" t="str">
        <f t="shared" si="14"/>
        <v>Not measured</v>
      </c>
      <c r="R176" t="str">
        <f t="shared" si="15"/>
        <v>Not measured</v>
      </c>
      <c r="S176" t="str">
        <f t="shared" si="16"/>
        <v>Not measured</v>
      </c>
      <c r="T176" t="s">
        <v>86</v>
      </c>
      <c r="U176" s="1" t="s">
        <v>317</v>
      </c>
      <c r="V176" s="1" t="s">
        <v>123</v>
      </c>
      <c r="W176" s="1" t="s">
        <v>2004</v>
      </c>
      <c r="X176" s="1">
        <v>58</v>
      </c>
      <c r="Y176" s="1" t="str">
        <f t="shared" si="17"/>
        <v>Tier 3</v>
      </c>
    </row>
    <row r="177" spans="1:25" ht="27.6">
      <c r="A177" t="s">
        <v>363</v>
      </c>
      <c r="B177" t="s">
        <v>120</v>
      </c>
      <c r="C177" s="3">
        <v>46094.541666666657</v>
      </c>
      <c r="D177" t="s">
        <v>233</v>
      </c>
      <c r="E177">
        <v>3</v>
      </c>
      <c r="F177" s="4">
        <v>10.8</v>
      </c>
      <c r="G177" s="4">
        <v>8</v>
      </c>
      <c r="H177" s="4">
        <v>9.5</v>
      </c>
      <c r="I177" s="4">
        <v>71.7</v>
      </c>
      <c r="J177" s="4">
        <v>42.1</v>
      </c>
      <c r="K177" s="4">
        <v>29.99</v>
      </c>
      <c r="L177" s="4" t="s">
        <v>85</v>
      </c>
      <c r="M177" s="4" t="s">
        <v>85</v>
      </c>
      <c r="N177" s="4" t="s">
        <v>85</v>
      </c>
      <c r="O177" s="4" t="str">
        <f t="shared" si="12"/>
        <v>Not measured</v>
      </c>
      <c r="P177" s="4" t="str">
        <f t="shared" si="13"/>
        <v>Not measured</v>
      </c>
      <c r="Q177" t="str">
        <f t="shared" si="14"/>
        <v>Not measured</v>
      </c>
      <c r="R177" t="str">
        <f t="shared" si="15"/>
        <v>Not measured</v>
      </c>
      <c r="S177" t="str">
        <f t="shared" si="16"/>
        <v>Not measured</v>
      </c>
      <c r="T177" t="s">
        <v>86</v>
      </c>
      <c r="U177" s="1" t="s">
        <v>342</v>
      </c>
      <c r="V177" s="1" t="s">
        <v>123</v>
      </c>
      <c r="W177" s="1" t="s">
        <v>2004</v>
      </c>
      <c r="X177" s="1">
        <v>59</v>
      </c>
      <c r="Y177" s="1" t="str">
        <f t="shared" si="17"/>
        <v>Tier 3</v>
      </c>
    </row>
    <row r="178" spans="1:25" ht="27.6">
      <c r="A178" t="s">
        <v>364</v>
      </c>
      <c r="B178" t="s">
        <v>120</v>
      </c>
      <c r="C178" s="3">
        <v>46094.542361111111</v>
      </c>
      <c r="D178" t="s">
        <v>237</v>
      </c>
      <c r="E178">
        <v>3</v>
      </c>
      <c r="F178" s="4">
        <v>50.9</v>
      </c>
      <c r="G178" s="4">
        <v>21</v>
      </c>
      <c r="H178" s="4">
        <v>0.7</v>
      </c>
      <c r="I178" s="4">
        <v>27.4</v>
      </c>
      <c r="J178" s="4">
        <v>41.5</v>
      </c>
      <c r="K178" s="4">
        <v>29.98</v>
      </c>
      <c r="L178" s="4" t="s">
        <v>85</v>
      </c>
      <c r="M178" s="4" t="s">
        <v>85</v>
      </c>
      <c r="N178" s="4" t="s">
        <v>85</v>
      </c>
      <c r="O178" s="4" t="str">
        <f t="shared" si="12"/>
        <v>Not measured</v>
      </c>
      <c r="P178" s="4" t="str">
        <f t="shared" si="13"/>
        <v>Not measured</v>
      </c>
      <c r="Q178" t="str">
        <f t="shared" si="14"/>
        <v>Not measured</v>
      </c>
      <c r="R178" t="str">
        <f t="shared" si="15"/>
        <v>Not measured</v>
      </c>
      <c r="S178" t="str">
        <f t="shared" si="16"/>
        <v>Not measured</v>
      </c>
      <c r="T178" t="s">
        <v>86</v>
      </c>
      <c r="U178" s="1" t="s">
        <v>345</v>
      </c>
      <c r="V178" s="1" t="s">
        <v>123</v>
      </c>
      <c r="W178" s="1" t="s">
        <v>2004</v>
      </c>
      <c r="X178" s="1">
        <v>61</v>
      </c>
      <c r="Y178" s="1" t="str">
        <f t="shared" si="17"/>
        <v>Tier 3</v>
      </c>
    </row>
    <row r="179" spans="1:25" ht="27.6">
      <c r="A179" t="s">
        <v>365</v>
      </c>
      <c r="B179" t="s">
        <v>120</v>
      </c>
      <c r="C179" s="3">
        <v>46094.543749999997</v>
      </c>
      <c r="D179" t="s">
        <v>235</v>
      </c>
      <c r="E179">
        <v>3</v>
      </c>
      <c r="F179" s="4">
        <v>0.8</v>
      </c>
      <c r="G179" s="4">
        <v>0.7</v>
      </c>
      <c r="H179" s="4">
        <v>21.3</v>
      </c>
      <c r="I179" s="4">
        <v>77.2</v>
      </c>
      <c r="J179" s="4">
        <v>42.6</v>
      </c>
      <c r="K179" s="4">
        <v>29.97</v>
      </c>
      <c r="L179" s="4" t="s">
        <v>85</v>
      </c>
      <c r="M179" s="4" t="s">
        <v>85</v>
      </c>
      <c r="N179" s="4" t="s">
        <v>85</v>
      </c>
      <c r="O179" s="4" t="str">
        <f t="shared" si="12"/>
        <v>Not measured</v>
      </c>
      <c r="P179" s="4" t="str">
        <f t="shared" si="13"/>
        <v>Not measured</v>
      </c>
      <c r="Q179" t="str">
        <f t="shared" si="14"/>
        <v>Not measured</v>
      </c>
      <c r="R179" t="str">
        <f t="shared" si="15"/>
        <v>Not measured</v>
      </c>
      <c r="S179" t="str">
        <f t="shared" si="16"/>
        <v>Not measured</v>
      </c>
      <c r="T179" t="s">
        <v>86</v>
      </c>
      <c r="U179" s="1" t="s">
        <v>348</v>
      </c>
      <c r="V179" s="1" t="s">
        <v>123</v>
      </c>
      <c r="W179" s="1" t="s">
        <v>2004</v>
      </c>
      <c r="X179" s="1">
        <v>60</v>
      </c>
      <c r="Y179" s="1" t="str">
        <f t="shared" si="17"/>
        <v>Tier 1</v>
      </c>
    </row>
    <row r="180" spans="1:25" ht="27.6">
      <c r="A180" t="s">
        <v>366</v>
      </c>
      <c r="B180" t="s">
        <v>120</v>
      </c>
      <c r="C180" s="3">
        <v>46094.545138888891</v>
      </c>
      <c r="D180" t="s">
        <v>239</v>
      </c>
      <c r="E180">
        <v>3</v>
      </c>
      <c r="F180" s="4">
        <v>11.2</v>
      </c>
      <c r="G180" s="4">
        <v>8.9</v>
      </c>
      <c r="H180" s="4">
        <v>7.6</v>
      </c>
      <c r="I180" s="4">
        <v>72.3</v>
      </c>
      <c r="J180" s="4">
        <v>43.1</v>
      </c>
      <c r="K180" s="4">
        <v>29.96</v>
      </c>
      <c r="L180" s="4" t="s">
        <v>85</v>
      </c>
      <c r="M180" s="4" t="s">
        <v>85</v>
      </c>
      <c r="N180" s="4" t="s">
        <v>85</v>
      </c>
      <c r="O180" s="4" t="str">
        <f t="shared" si="12"/>
        <v>Not measured</v>
      </c>
      <c r="P180" s="4" t="str">
        <f t="shared" si="13"/>
        <v>Not measured</v>
      </c>
      <c r="Q180" t="str">
        <f t="shared" si="14"/>
        <v>Not measured</v>
      </c>
      <c r="R180" t="str">
        <f t="shared" si="15"/>
        <v>Not measured</v>
      </c>
      <c r="S180" t="str">
        <f t="shared" si="16"/>
        <v>Not measured</v>
      </c>
      <c r="T180" t="s">
        <v>86</v>
      </c>
      <c r="U180" s="1" t="s">
        <v>367</v>
      </c>
      <c r="V180" s="1" t="s">
        <v>123</v>
      </c>
      <c r="W180" s="1" t="s">
        <v>2004</v>
      </c>
      <c r="X180" s="1">
        <v>62</v>
      </c>
      <c r="Y180" s="1" t="str">
        <f t="shared" si="17"/>
        <v>Tier 3</v>
      </c>
    </row>
    <row r="181" spans="1:25" ht="27.6">
      <c r="A181" t="s">
        <v>368</v>
      </c>
      <c r="B181" t="s">
        <v>120</v>
      </c>
      <c r="C181" s="3">
        <v>46125.438888888893</v>
      </c>
      <c r="D181" t="s">
        <v>121</v>
      </c>
      <c r="E181">
        <v>4</v>
      </c>
      <c r="F181" s="4">
        <v>23.114619000000001</v>
      </c>
      <c r="G181" s="4">
        <v>13.578543</v>
      </c>
      <c r="H181" s="4">
        <v>10.987218</v>
      </c>
      <c r="I181" s="4">
        <v>55.972619999999999</v>
      </c>
      <c r="J181" s="4">
        <v>61.8</v>
      </c>
      <c r="K181" s="4">
        <v>29.47</v>
      </c>
      <c r="L181" s="4" t="s">
        <v>85</v>
      </c>
      <c r="M181" s="4" t="s">
        <v>85</v>
      </c>
      <c r="N181" s="4" t="s">
        <v>85</v>
      </c>
      <c r="O181" s="4" t="str">
        <f t="shared" si="12"/>
        <v>Not measured</v>
      </c>
      <c r="P181" s="4" t="str">
        <f t="shared" si="13"/>
        <v>Not measured</v>
      </c>
      <c r="Q181" t="str">
        <f t="shared" si="14"/>
        <v>Not measured</v>
      </c>
      <c r="R181" t="str">
        <f t="shared" si="15"/>
        <v>Not measured</v>
      </c>
      <c r="S181" t="str">
        <f t="shared" si="16"/>
        <v>Not measured</v>
      </c>
      <c r="T181" t="s">
        <v>86</v>
      </c>
      <c r="U181" s="1" t="s">
        <v>369</v>
      </c>
      <c r="V181" s="1" t="s">
        <v>123</v>
      </c>
      <c r="W181" s="1" t="s">
        <v>2004</v>
      </c>
      <c r="X181" s="1">
        <v>4</v>
      </c>
      <c r="Y181" s="1" t="str">
        <f t="shared" si="17"/>
        <v>Tier 3</v>
      </c>
    </row>
    <row r="182" spans="1:25" ht="27.6">
      <c r="A182" t="s">
        <v>370</v>
      </c>
      <c r="B182" t="s">
        <v>120</v>
      </c>
      <c r="C182" s="3">
        <v>46125.440972222219</v>
      </c>
      <c r="D182" t="s">
        <v>125</v>
      </c>
      <c r="E182">
        <v>4</v>
      </c>
      <c r="F182" s="4">
        <v>0</v>
      </c>
      <c r="G182" s="4">
        <v>0.103653</v>
      </c>
      <c r="H182" s="4">
        <v>22.907312999999998</v>
      </c>
      <c r="I182" s="4">
        <v>80.642033999999995</v>
      </c>
      <c r="J182" s="4">
        <v>62</v>
      </c>
      <c r="K182" s="4">
        <v>29.47</v>
      </c>
      <c r="L182" s="4" t="s">
        <v>85</v>
      </c>
      <c r="M182" s="4" t="s">
        <v>85</v>
      </c>
      <c r="N182" s="4" t="s">
        <v>85</v>
      </c>
      <c r="O182" s="4" t="str">
        <f t="shared" si="12"/>
        <v>Not measured</v>
      </c>
      <c r="P182" s="4" t="str">
        <f t="shared" si="13"/>
        <v>Not measured</v>
      </c>
      <c r="Q182" t="str">
        <f t="shared" si="14"/>
        <v>Not measured</v>
      </c>
      <c r="R182" t="str">
        <f t="shared" si="15"/>
        <v>Not measured</v>
      </c>
      <c r="S182" t="str">
        <f t="shared" si="16"/>
        <v>Not measured</v>
      </c>
      <c r="T182" t="s">
        <v>86</v>
      </c>
      <c r="U182" s="1" t="s">
        <v>369</v>
      </c>
      <c r="V182" s="1" t="s">
        <v>123</v>
      </c>
      <c r="W182" s="1" t="s">
        <v>2004</v>
      </c>
      <c r="X182" s="1">
        <v>5</v>
      </c>
      <c r="Y182" s="1" t="str">
        <f t="shared" si="17"/>
        <v>Tier 1</v>
      </c>
    </row>
    <row r="183" spans="1:25" ht="27.6">
      <c r="A183" t="s">
        <v>371</v>
      </c>
      <c r="B183" t="s">
        <v>120</v>
      </c>
      <c r="C183" s="3">
        <v>46125.445138888892</v>
      </c>
      <c r="D183" t="s">
        <v>127</v>
      </c>
      <c r="E183">
        <v>4</v>
      </c>
      <c r="F183" s="4">
        <v>0</v>
      </c>
      <c r="G183" s="4">
        <v>0.103653</v>
      </c>
      <c r="H183" s="4">
        <v>23.010966</v>
      </c>
      <c r="I183" s="4">
        <v>80.538381000000001</v>
      </c>
      <c r="J183" s="4">
        <v>60.2</v>
      </c>
      <c r="K183" s="4">
        <v>29.47</v>
      </c>
      <c r="L183" s="4" t="s">
        <v>85</v>
      </c>
      <c r="M183" s="4" t="s">
        <v>85</v>
      </c>
      <c r="N183" s="4" t="s">
        <v>85</v>
      </c>
      <c r="O183" s="4" t="str">
        <f t="shared" si="12"/>
        <v>Not measured</v>
      </c>
      <c r="P183" s="4" t="str">
        <f t="shared" si="13"/>
        <v>Not measured</v>
      </c>
      <c r="Q183" t="str">
        <f t="shared" si="14"/>
        <v>Not measured</v>
      </c>
      <c r="R183" t="str">
        <f t="shared" si="15"/>
        <v>Not measured</v>
      </c>
      <c r="S183" t="str">
        <f t="shared" si="16"/>
        <v>Not measured</v>
      </c>
      <c r="T183" t="s">
        <v>86</v>
      </c>
      <c r="U183" s="1" t="s">
        <v>369</v>
      </c>
      <c r="V183" s="1" t="s">
        <v>123</v>
      </c>
      <c r="W183" s="1" t="s">
        <v>2004</v>
      </c>
      <c r="X183" s="1">
        <v>6</v>
      </c>
      <c r="Y183" s="1" t="str">
        <f t="shared" si="17"/>
        <v>Tier 1</v>
      </c>
    </row>
    <row r="184" spans="1:25" ht="27.6">
      <c r="A184" t="s">
        <v>372</v>
      </c>
      <c r="B184" t="s">
        <v>120</v>
      </c>
      <c r="C184" s="3">
        <v>46125.447916666657</v>
      </c>
      <c r="D184" t="s">
        <v>129</v>
      </c>
      <c r="E184">
        <v>4</v>
      </c>
      <c r="F184" s="4">
        <v>11.712789000000001</v>
      </c>
      <c r="G184" s="4">
        <v>3.4205489999999998</v>
      </c>
      <c r="H184" s="4">
        <v>14.926031999999999</v>
      </c>
      <c r="I184" s="4">
        <v>73.59362999999999</v>
      </c>
      <c r="J184" s="4">
        <v>61.2</v>
      </c>
      <c r="K184" s="4">
        <v>29.47</v>
      </c>
      <c r="L184" s="4" t="s">
        <v>85</v>
      </c>
      <c r="M184" s="4" t="s">
        <v>85</v>
      </c>
      <c r="N184" s="4" t="s">
        <v>85</v>
      </c>
      <c r="O184" s="4" t="str">
        <f t="shared" si="12"/>
        <v>Not measured</v>
      </c>
      <c r="P184" s="4" t="str">
        <f t="shared" si="13"/>
        <v>Not measured</v>
      </c>
      <c r="Q184" t="str">
        <f t="shared" si="14"/>
        <v>Not measured</v>
      </c>
      <c r="R184" t="str">
        <f t="shared" si="15"/>
        <v>Not measured</v>
      </c>
      <c r="S184" t="str">
        <f t="shared" si="16"/>
        <v>Not measured</v>
      </c>
      <c r="T184" t="s">
        <v>86</v>
      </c>
      <c r="U184" s="1" t="s">
        <v>369</v>
      </c>
      <c r="V184" s="1" t="s">
        <v>123</v>
      </c>
      <c r="W184" s="1" t="s">
        <v>2004</v>
      </c>
      <c r="X184" s="1">
        <v>7</v>
      </c>
      <c r="Y184" s="1" t="str">
        <f t="shared" si="17"/>
        <v>Tier 3</v>
      </c>
    </row>
    <row r="185" spans="1:25" ht="27.6">
      <c r="A185" t="s">
        <v>373</v>
      </c>
      <c r="B185" t="s">
        <v>120</v>
      </c>
      <c r="C185" s="3">
        <v>46125.451388888891</v>
      </c>
      <c r="D185" t="s">
        <v>131</v>
      </c>
      <c r="E185">
        <v>4</v>
      </c>
      <c r="F185" s="4">
        <v>78.050708999999998</v>
      </c>
      <c r="G185" s="4">
        <v>19.797723000000001</v>
      </c>
      <c r="H185" s="4">
        <v>0.62191799999999997</v>
      </c>
      <c r="I185" s="4">
        <v>5.1826499999999998</v>
      </c>
      <c r="J185" s="4">
        <v>60.2</v>
      </c>
      <c r="K185" s="4">
        <v>29.47</v>
      </c>
      <c r="L185" s="4" t="s">
        <v>85</v>
      </c>
      <c r="M185" s="4" t="s">
        <v>85</v>
      </c>
      <c r="N185" s="4" t="s">
        <v>85</v>
      </c>
      <c r="O185" s="4" t="str">
        <f t="shared" si="12"/>
        <v>Not measured</v>
      </c>
      <c r="P185" s="4" t="str">
        <f t="shared" si="13"/>
        <v>Not measured</v>
      </c>
      <c r="Q185" t="str">
        <f t="shared" si="14"/>
        <v>Not measured</v>
      </c>
      <c r="R185" t="str">
        <f t="shared" si="15"/>
        <v>Not measured</v>
      </c>
      <c r="S185" t="str">
        <f t="shared" si="16"/>
        <v>Not measured</v>
      </c>
      <c r="T185" t="s">
        <v>86</v>
      </c>
      <c r="U185" s="1" t="s">
        <v>369</v>
      </c>
      <c r="V185" s="1" t="s">
        <v>123</v>
      </c>
      <c r="W185" s="1" t="s">
        <v>2004</v>
      </c>
      <c r="X185" s="1">
        <v>8</v>
      </c>
      <c r="Y185" s="1" t="str">
        <f t="shared" si="17"/>
        <v>Tier 3</v>
      </c>
    </row>
    <row r="186" spans="1:25" ht="27.6">
      <c r="A186" t="s">
        <v>374</v>
      </c>
      <c r="B186" t="s">
        <v>120</v>
      </c>
      <c r="C186" s="3">
        <v>46125.45416666667</v>
      </c>
      <c r="D186" t="s">
        <v>133</v>
      </c>
      <c r="E186">
        <v>4</v>
      </c>
      <c r="F186" s="4">
        <v>13.682195999999999</v>
      </c>
      <c r="G186" s="4">
        <v>6.3228329999999993</v>
      </c>
      <c r="H186" s="4">
        <v>18.450233999999998</v>
      </c>
      <c r="I186" s="4">
        <v>65.197736999999989</v>
      </c>
      <c r="J186" s="4">
        <v>60.1</v>
      </c>
      <c r="K186" s="4">
        <v>29.47</v>
      </c>
      <c r="L186" s="4" t="s">
        <v>85</v>
      </c>
      <c r="M186" s="4" t="s">
        <v>85</v>
      </c>
      <c r="N186" s="4" t="s">
        <v>85</v>
      </c>
      <c r="O186" s="4" t="str">
        <f t="shared" si="12"/>
        <v>Not measured</v>
      </c>
      <c r="P186" s="4" t="str">
        <f t="shared" si="13"/>
        <v>Not measured</v>
      </c>
      <c r="Q186" t="str">
        <f t="shared" si="14"/>
        <v>Not measured</v>
      </c>
      <c r="R186" t="str">
        <f t="shared" si="15"/>
        <v>Not measured</v>
      </c>
      <c r="S186" t="str">
        <f t="shared" si="16"/>
        <v>Not measured</v>
      </c>
      <c r="T186" t="s">
        <v>86</v>
      </c>
      <c r="U186" s="1" t="s">
        <v>369</v>
      </c>
      <c r="V186" s="1" t="s">
        <v>123</v>
      </c>
      <c r="W186" s="1" t="s">
        <v>2004</v>
      </c>
      <c r="X186" s="1">
        <v>9</v>
      </c>
      <c r="Y186" s="1" t="str">
        <f t="shared" si="17"/>
        <v>Tier 3</v>
      </c>
    </row>
    <row r="187" spans="1:25" ht="27.6">
      <c r="A187" t="s">
        <v>375</v>
      </c>
      <c r="B187" t="s">
        <v>120</v>
      </c>
      <c r="C187" s="3">
        <v>46125.456944444442</v>
      </c>
      <c r="D187" t="s">
        <v>135</v>
      </c>
      <c r="E187">
        <v>4</v>
      </c>
      <c r="F187" s="4">
        <v>0</v>
      </c>
      <c r="G187" s="4">
        <v>0.20730599999999999</v>
      </c>
      <c r="H187" s="4">
        <v>23.010966</v>
      </c>
      <c r="I187" s="4">
        <v>80.434727999999993</v>
      </c>
      <c r="J187" s="4">
        <v>60.1</v>
      </c>
      <c r="K187" s="4">
        <v>29.47</v>
      </c>
      <c r="L187" s="4" t="s">
        <v>85</v>
      </c>
      <c r="M187" s="4" t="s">
        <v>85</v>
      </c>
      <c r="N187" s="4" t="s">
        <v>85</v>
      </c>
      <c r="O187" s="4" t="str">
        <f t="shared" si="12"/>
        <v>Not measured</v>
      </c>
      <c r="P187" s="4" t="str">
        <f t="shared" si="13"/>
        <v>Not measured</v>
      </c>
      <c r="Q187" t="str">
        <f t="shared" si="14"/>
        <v>Not measured</v>
      </c>
      <c r="R187" t="str">
        <f t="shared" si="15"/>
        <v>Not measured</v>
      </c>
      <c r="S187" t="str">
        <f t="shared" si="16"/>
        <v>Not measured</v>
      </c>
      <c r="T187" t="s">
        <v>86</v>
      </c>
      <c r="U187" s="1" t="s">
        <v>369</v>
      </c>
      <c r="V187" s="1" t="s">
        <v>123</v>
      </c>
      <c r="W187" s="1" t="s">
        <v>2004</v>
      </c>
      <c r="X187" s="1">
        <v>10</v>
      </c>
      <c r="Y187" s="1" t="str">
        <f t="shared" si="17"/>
        <v>Tier 1</v>
      </c>
    </row>
    <row r="188" spans="1:25" ht="27.6">
      <c r="A188" t="s">
        <v>376</v>
      </c>
      <c r="B188" t="s">
        <v>120</v>
      </c>
      <c r="C188" s="3">
        <v>46125.459027777782</v>
      </c>
      <c r="D188" t="s">
        <v>137</v>
      </c>
      <c r="E188">
        <v>4</v>
      </c>
      <c r="F188" s="4">
        <v>8.4995459999999987</v>
      </c>
      <c r="G188" s="4">
        <v>3.7315079999999998</v>
      </c>
      <c r="H188" s="4">
        <v>17.931968999999999</v>
      </c>
      <c r="I188" s="4">
        <v>73.489976999999996</v>
      </c>
      <c r="J188" s="4">
        <v>73</v>
      </c>
      <c r="K188" s="4">
        <v>29.47</v>
      </c>
      <c r="L188" s="4" t="s">
        <v>85</v>
      </c>
      <c r="M188" s="4" t="s">
        <v>85</v>
      </c>
      <c r="N188" s="4" t="s">
        <v>85</v>
      </c>
      <c r="O188" s="4" t="str">
        <f t="shared" si="12"/>
        <v>Not measured</v>
      </c>
      <c r="P188" s="4" t="str">
        <f t="shared" si="13"/>
        <v>Not measured</v>
      </c>
      <c r="Q188" t="str">
        <f t="shared" si="14"/>
        <v>Not measured</v>
      </c>
      <c r="R188" t="str">
        <f t="shared" si="15"/>
        <v>Not measured</v>
      </c>
      <c r="S188" t="str">
        <f t="shared" si="16"/>
        <v>Not measured</v>
      </c>
      <c r="T188" t="s">
        <v>86</v>
      </c>
      <c r="U188" s="1" t="s">
        <v>369</v>
      </c>
      <c r="V188" s="1" t="s">
        <v>123</v>
      </c>
      <c r="W188" s="1" t="s">
        <v>2004</v>
      </c>
      <c r="X188" s="1">
        <v>11</v>
      </c>
      <c r="Y188" s="1" t="str">
        <f t="shared" si="17"/>
        <v>Tier 3</v>
      </c>
    </row>
    <row r="189" spans="1:25" ht="27.6">
      <c r="A189" t="s">
        <v>377</v>
      </c>
      <c r="B189" t="s">
        <v>120</v>
      </c>
      <c r="C189" s="3">
        <v>46125.463194444441</v>
      </c>
      <c r="D189" t="s">
        <v>139</v>
      </c>
      <c r="E189">
        <v>4</v>
      </c>
      <c r="F189" s="4">
        <v>0</v>
      </c>
      <c r="G189" s="4">
        <v>0.103653</v>
      </c>
      <c r="H189" s="4">
        <v>23.321925</v>
      </c>
      <c r="I189" s="4">
        <v>80.227422000000004</v>
      </c>
      <c r="J189" s="4">
        <v>62.2</v>
      </c>
      <c r="K189" s="4">
        <v>29.47</v>
      </c>
      <c r="L189" s="4" t="s">
        <v>85</v>
      </c>
      <c r="M189" s="4" t="s">
        <v>85</v>
      </c>
      <c r="N189" s="4" t="s">
        <v>85</v>
      </c>
      <c r="O189" s="4" t="str">
        <f t="shared" si="12"/>
        <v>Not measured</v>
      </c>
      <c r="P189" s="4" t="str">
        <f t="shared" si="13"/>
        <v>Not measured</v>
      </c>
      <c r="Q189" t="str">
        <f t="shared" si="14"/>
        <v>Not measured</v>
      </c>
      <c r="R189" t="str">
        <f t="shared" si="15"/>
        <v>Not measured</v>
      </c>
      <c r="S189" t="str">
        <f t="shared" si="16"/>
        <v>Not measured</v>
      </c>
      <c r="T189" t="s">
        <v>86</v>
      </c>
      <c r="U189" s="1" t="s">
        <v>369</v>
      </c>
      <c r="V189" s="1" t="s">
        <v>123</v>
      </c>
      <c r="W189" s="1" t="s">
        <v>2004</v>
      </c>
      <c r="X189" s="1">
        <v>12</v>
      </c>
      <c r="Y189" s="1" t="str">
        <f t="shared" si="17"/>
        <v>Tier 1</v>
      </c>
    </row>
    <row r="190" spans="1:25" ht="27.6">
      <c r="A190" t="s">
        <v>378</v>
      </c>
      <c r="B190" t="s">
        <v>120</v>
      </c>
      <c r="C190" s="3">
        <v>46125.466666666667</v>
      </c>
      <c r="D190" t="s">
        <v>141</v>
      </c>
      <c r="E190">
        <v>4</v>
      </c>
      <c r="F190" s="4">
        <v>0</v>
      </c>
      <c r="G190" s="4">
        <v>0.31095899999999999</v>
      </c>
      <c r="H190" s="4">
        <v>23.11</v>
      </c>
      <c r="I190" s="4">
        <v>80.227422000000004</v>
      </c>
      <c r="J190" s="4">
        <v>62.7</v>
      </c>
      <c r="K190" s="4">
        <v>29.47</v>
      </c>
      <c r="L190" s="4" t="s">
        <v>85</v>
      </c>
      <c r="M190" s="4" t="s">
        <v>85</v>
      </c>
      <c r="N190" s="4" t="s">
        <v>85</v>
      </c>
      <c r="O190" s="4" t="str">
        <f t="shared" si="12"/>
        <v>Not measured</v>
      </c>
      <c r="P190" s="4" t="str">
        <f t="shared" si="13"/>
        <v>Not measured</v>
      </c>
      <c r="Q190" t="str">
        <f t="shared" si="14"/>
        <v>Not measured</v>
      </c>
      <c r="R190" t="str">
        <f t="shared" si="15"/>
        <v>Not measured</v>
      </c>
      <c r="S190" t="str">
        <f t="shared" si="16"/>
        <v>Not measured</v>
      </c>
      <c r="T190" t="s">
        <v>86</v>
      </c>
      <c r="U190" s="1" t="s">
        <v>369</v>
      </c>
      <c r="V190" s="1" t="s">
        <v>123</v>
      </c>
      <c r="W190" s="1" t="s">
        <v>2004</v>
      </c>
      <c r="X190" s="1">
        <v>13</v>
      </c>
      <c r="Y190" s="1" t="str">
        <f t="shared" si="17"/>
        <v>Tier 1</v>
      </c>
    </row>
    <row r="191" spans="1:25" ht="27.6">
      <c r="A191" t="s">
        <v>379</v>
      </c>
      <c r="B191" t="s">
        <v>120</v>
      </c>
      <c r="C191" s="3">
        <v>46125.470833333333</v>
      </c>
      <c r="D191" t="s">
        <v>143</v>
      </c>
      <c r="E191">
        <v>4</v>
      </c>
      <c r="F191" s="4">
        <v>32.132429999999999</v>
      </c>
      <c r="G191" s="4">
        <v>13.47489</v>
      </c>
      <c r="H191" s="4">
        <v>9.0178109999999982</v>
      </c>
      <c r="I191" s="4">
        <v>49.027869000000003</v>
      </c>
      <c r="J191" s="4">
        <v>67.099999999999994</v>
      </c>
      <c r="K191" s="4">
        <v>29.47</v>
      </c>
      <c r="L191" s="4" t="s">
        <v>85</v>
      </c>
      <c r="M191" s="4" t="s">
        <v>85</v>
      </c>
      <c r="N191" s="4" t="s">
        <v>85</v>
      </c>
      <c r="O191" s="4" t="str">
        <f t="shared" si="12"/>
        <v>Not measured</v>
      </c>
      <c r="P191" s="4" t="str">
        <f t="shared" si="13"/>
        <v>Not measured</v>
      </c>
      <c r="Q191" t="str">
        <f t="shared" si="14"/>
        <v>Not measured</v>
      </c>
      <c r="R191" t="str">
        <f t="shared" si="15"/>
        <v>Not measured</v>
      </c>
      <c r="S191" t="str">
        <f t="shared" si="16"/>
        <v>Not measured</v>
      </c>
      <c r="T191" t="s">
        <v>86</v>
      </c>
      <c r="U191" s="1" t="s">
        <v>369</v>
      </c>
      <c r="V191" s="1" t="s">
        <v>123</v>
      </c>
      <c r="W191" s="1" t="s">
        <v>2004</v>
      </c>
      <c r="X191" s="1">
        <v>14</v>
      </c>
      <c r="Y191" s="1" t="str">
        <f t="shared" si="17"/>
        <v>Tier 3</v>
      </c>
    </row>
    <row r="192" spans="1:25" ht="27.6">
      <c r="A192" t="s">
        <v>380</v>
      </c>
      <c r="B192" t="s">
        <v>120</v>
      </c>
      <c r="C192" s="3">
        <v>46125.473611111112</v>
      </c>
      <c r="D192" t="s">
        <v>145</v>
      </c>
      <c r="E192">
        <v>4</v>
      </c>
      <c r="F192" s="4">
        <v>0</v>
      </c>
      <c r="G192" s="4">
        <v>0.103653</v>
      </c>
      <c r="H192" s="4">
        <v>23.425578000000002</v>
      </c>
      <c r="I192" s="4">
        <v>80.123768999999996</v>
      </c>
      <c r="J192" s="4">
        <v>61.8</v>
      </c>
      <c r="K192" s="4">
        <v>29.47</v>
      </c>
      <c r="L192" s="4" t="s">
        <v>85</v>
      </c>
      <c r="M192" s="4" t="s">
        <v>85</v>
      </c>
      <c r="N192" s="4" t="s">
        <v>85</v>
      </c>
      <c r="O192" s="4" t="str">
        <f t="shared" si="12"/>
        <v>Not measured</v>
      </c>
      <c r="P192" s="4" t="str">
        <f t="shared" si="13"/>
        <v>Not measured</v>
      </c>
      <c r="Q192" t="str">
        <f t="shared" si="14"/>
        <v>Not measured</v>
      </c>
      <c r="R192" t="str">
        <f t="shared" si="15"/>
        <v>Not measured</v>
      </c>
      <c r="S192" t="str">
        <f t="shared" si="16"/>
        <v>Not measured</v>
      </c>
      <c r="T192" t="s">
        <v>86</v>
      </c>
      <c r="U192" s="1" t="s">
        <v>369</v>
      </c>
      <c r="V192" s="1" t="s">
        <v>123</v>
      </c>
      <c r="W192" s="1" t="s">
        <v>2004</v>
      </c>
      <c r="X192" s="1">
        <v>15</v>
      </c>
      <c r="Y192" s="1" t="str">
        <f t="shared" si="17"/>
        <v>Tier 1</v>
      </c>
    </row>
    <row r="193" spans="1:25" ht="27.6">
      <c r="A193" t="s">
        <v>381</v>
      </c>
      <c r="B193" t="s">
        <v>120</v>
      </c>
      <c r="C193" s="3">
        <v>46125.475694444453</v>
      </c>
      <c r="D193" t="s">
        <v>147</v>
      </c>
      <c r="E193">
        <v>4</v>
      </c>
      <c r="F193" s="4">
        <v>6.0118739999999997</v>
      </c>
      <c r="G193" s="4">
        <v>5.0789970000000002</v>
      </c>
      <c r="H193" s="4">
        <v>16.584479999999999</v>
      </c>
      <c r="I193" s="4">
        <v>75.977649</v>
      </c>
      <c r="J193" s="4">
        <v>61.1</v>
      </c>
      <c r="K193" s="4">
        <v>29.47</v>
      </c>
      <c r="L193" s="4" t="s">
        <v>85</v>
      </c>
      <c r="M193" s="4" t="s">
        <v>85</v>
      </c>
      <c r="N193" s="4" t="s">
        <v>85</v>
      </c>
      <c r="O193" s="4" t="str">
        <f t="shared" si="12"/>
        <v>Not measured</v>
      </c>
      <c r="P193" s="4" t="str">
        <f t="shared" si="13"/>
        <v>Not measured</v>
      </c>
      <c r="Q193" t="str">
        <f t="shared" si="14"/>
        <v>Not measured</v>
      </c>
      <c r="R193" t="str">
        <f t="shared" si="15"/>
        <v>Not measured</v>
      </c>
      <c r="S193" t="str">
        <f t="shared" si="16"/>
        <v>Not measured</v>
      </c>
      <c r="T193" t="s">
        <v>86</v>
      </c>
      <c r="U193" s="1" t="s">
        <v>369</v>
      </c>
      <c r="V193" s="1" t="s">
        <v>123</v>
      </c>
      <c r="W193" s="1" t="s">
        <v>2004</v>
      </c>
      <c r="X193" s="1">
        <v>16</v>
      </c>
      <c r="Y193" s="1" t="str">
        <f t="shared" si="17"/>
        <v>Tier 3</v>
      </c>
    </row>
    <row r="194" spans="1:25" ht="27.6">
      <c r="A194" t="s">
        <v>382</v>
      </c>
      <c r="B194" t="s">
        <v>120</v>
      </c>
      <c r="C194" s="3">
        <v>46125.479166666657</v>
      </c>
      <c r="D194" t="s">
        <v>149</v>
      </c>
      <c r="E194">
        <v>4</v>
      </c>
      <c r="F194" s="4">
        <v>25.755255999999999</v>
      </c>
      <c r="G194" s="4">
        <v>9.2251169999999991</v>
      </c>
      <c r="H194" s="4">
        <v>12.542013000000001</v>
      </c>
      <c r="I194" s="4">
        <v>66.130613999999994</v>
      </c>
      <c r="J194" s="4">
        <v>66.599999999999994</v>
      </c>
      <c r="K194" s="4">
        <v>29.47</v>
      </c>
      <c r="L194" s="4" t="s">
        <v>85</v>
      </c>
      <c r="M194" s="4" t="s">
        <v>85</v>
      </c>
      <c r="N194" s="4" t="s">
        <v>85</v>
      </c>
      <c r="O194" s="4" t="str">
        <f t="shared" si="12"/>
        <v>Not measured</v>
      </c>
      <c r="P194" s="4" t="str">
        <f t="shared" si="13"/>
        <v>Not measured</v>
      </c>
      <c r="Q194" t="str">
        <f t="shared" si="14"/>
        <v>Not measured</v>
      </c>
      <c r="R194" t="str">
        <f t="shared" si="15"/>
        <v>Not measured</v>
      </c>
      <c r="S194" t="str">
        <f t="shared" si="16"/>
        <v>Not measured</v>
      </c>
      <c r="T194" t="s">
        <v>86</v>
      </c>
      <c r="U194" s="1" t="s">
        <v>369</v>
      </c>
      <c r="V194" s="1" t="s">
        <v>123</v>
      </c>
      <c r="W194" s="1" t="s">
        <v>2004</v>
      </c>
      <c r="X194" s="1">
        <v>17</v>
      </c>
      <c r="Y194" s="1" t="str">
        <f t="shared" si="17"/>
        <v>Tier 3</v>
      </c>
    </row>
    <row r="195" spans="1:25" ht="27.6">
      <c r="A195" t="s">
        <v>383</v>
      </c>
      <c r="B195" t="s">
        <v>120</v>
      </c>
      <c r="C195" s="3">
        <v>46125.482638888891</v>
      </c>
      <c r="D195" t="s">
        <v>151</v>
      </c>
      <c r="E195">
        <v>4</v>
      </c>
      <c r="F195" s="4">
        <v>0.82922399999999996</v>
      </c>
      <c r="G195" s="4">
        <v>2.5913249999999999</v>
      </c>
      <c r="H195" s="4">
        <v>20.834253</v>
      </c>
      <c r="I195" s="4">
        <v>79.398197999999994</v>
      </c>
      <c r="J195" s="4">
        <v>63.1</v>
      </c>
      <c r="K195" s="4">
        <v>29.47</v>
      </c>
      <c r="L195" s="4" t="s">
        <v>85</v>
      </c>
      <c r="M195" s="4" t="s">
        <v>85</v>
      </c>
      <c r="N195" s="4" t="s">
        <v>85</v>
      </c>
      <c r="O195" s="4" t="str">
        <f t="shared" si="12"/>
        <v>Not measured</v>
      </c>
      <c r="P195" s="4" t="str">
        <f t="shared" si="13"/>
        <v>Not measured</v>
      </c>
      <c r="Q195" t="str">
        <f t="shared" si="14"/>
        <v>Not measured</v>
      </c>
      <c r="R195" t="str">
        <f t="shared" si="15"/>
        <v>Not measured</v>
      </c>
      <c r="S195" t="str">
        <f t="shared" si="16"/>
        <v>Not measured</v>
      </c>
      <c r="T195" t="s">
        <v>86</v>
      </c>
      <c r="U195" s="1" t="s">
        <v>369</v>
      </c>
      <c r="V195" s="1" t="s">
        <v>123</v>
      </c>
      <c r="W195" s="1" t="s">
        <v>2004</v>
      </c>
      <c r="X195" s="1">
        <v>18</v>
      </c>
      <c r="Y195" s="1" t="str">
        <f t="shared" si="17"/>
        <v>Tier 1</v>
      </c>
    </row>
    <row r="196" spans="1:25" ht="27.6">
      <c r="A196" t="s">
        <v>384</v>
      </c>
      <c r="B196" t="s">
        <v>120</v>
      </c>
      <c r="C196" s="3">
        <v>46125.486805555563</v>
      </c>
      <c r="D196" t="s">
        <v>153</v>
      </c>
      <c r="E196">
        <v>4</v>
      </c>
      <c r="F196" s="4">
        <v>0.41461199999999998</v>
      </c>
      <c r="G196" s="4">
        <v>3.0059369999999999</v>
      </c>
      <c r="H196" s="4">
        <v>19.175805</v>
      </c>
      <c r="I196" s="4">
        <v>81.056646000000001</v>
      </c>
      <c r="J196" s="4">
        <v>59.5</v>
      </c>
      <c r="K196" s="4">
        <v>29.47</v>
      </c>
      <c r="L196" s="4" t="s">
        <v>85</v>
      </c>
      <c r="M196" s="4" t="s">
        <v>85</v>
      </c>
      <c r="N196" s="4" t="s">
        <v>85</v>
      </c>
      <c r="O196" s="4" t="str">
        <f t="shared" si="12"/>
        <v>Not measured</v>
      </c>
      <c r="P196" s="4" t="str">
        <f t="shared" si="13"/>
        <v>Not measured</v>
      </c>
      <c r="Q196" t="str">
        <f t="shared" si="14"/>
        <v>Not measured</v>
      </c>
      <c r="R196" t="str">
        <f t="shared" si="15"/>
        <v>Not measured</v>
      </c>
      <c r="S196" t="str">
        <f t="shared" si="16"/>
        <v>Not measured</v>
      </c>
      <c r="T196" t="s">
        <v>86</v>
      </c>
      <c r="U196" s="1" t="s">
        <v>369</v>
      </c>
      <c r="V196" s="1" t="s">
        <v>123</v>
      </c>
      <c r="W196" s="1" t="s">
        <v>2004</v>
      </c>
      <c r="X196" s="1">
        <v>19</v>
      </c>
      <c r="Y196" s="1" t="str">
        <f t="shared" si="17"/>
        <v>Tier 1</v>
      </c>
    </row>
    <row r="197" spans="1:25" ht="27.6">
      <c r="A197" t="s">
        <v>385</v>
      </c>
      <c r="B197" t="s">
        <v>120</v>
      </c>
      <c r="C197" s="3">
        <v>46125.489583333343</v>
      </c>
      <c r="D197" t="s">
        <v>155</v>
      </c>
      <c r="E197">
        <v>4</v>
      </c>
      <c r="F197" s="4">
        <v>0</v>
      </c>
      <c r="G197" s="4">
        <v>1.9694069999999999</v>
      </c>
      <c r="H197" s="4">
        <v>20.626947000000001</v>
      </c>
      <c r="I197" s="4">
        <v>81.056646000000001</v>
      </c>
      <c r="J197" s="4">
        <v>63.6</v>
      </c>
      <c r="K197" s="4">
        <v>29.47</v>
      </c>
      <c r="L197" s="4" t="s">
        <v>85</v>
      </c>
      <c r="M197" s="4" t="s">
        <v>85</v>
      </c>
      <c r="N197" s="4" t="s">
        <v>85</v>
      </c>
      <c r="O197" s="4" t="str">
        <f t="shared" ref="O197:O260" si="18">IF(NOT(ISNUMBER(M197)),"Not measured",IF(ABS(M197)=0,0,IF(OR(ABS(M197)&lt;0.01,ABS(M197)&gt;24),"Not calculated",ROUND(3.8*SQRT(ABS(M197)),2))))</f>
        <v>Not measured</v>
      </c>
      <c r="P197" s="4" t="str">
        <f t="shared" ref="P197:P260" si="19">IF(AND(ISNUMBER(O197),ISNUMBER(F197)),ROUND(O197*F197/100,3),IF(O197="Not calculated","Not calculated","Not measured"))</f>
        <v>Not measured</v>
      </c>
      <c r="Q197" t="str">
        <f t="shared" ref="Q197:Q260" si="20">IF(NOT(ISNUMBER(M197)),"Not measured",IF(M197&gt;0,"Positive ΔP",IF(M197&lt;0,"Negative ΔP","Zero ΔP")))</f>
        <v>Not measured</v>
      </c>
      <c r="R197" t="str">
        <f t="shared" ref="R197:R260" si="21">IF(NOT(ISNUMBER(M197)),"Not measured",IF(ABS(M197)=0,"Zero / below detection",IF(ABS(M197)&lt;0.01,"Below table minimum",IF(ABS(M197)&gt;24,"Above table maximum",IF(3.8*SQRT(ABS(M197))&gt;10,"Above recommended range","Within Model #180 range")))))</f>
        <v>Not measured</v>
      </c>
      <c r="S197" t="str">
        <f t="shared" ref="S197:S260" si="22">IF(AND(ISNUMBER(N197),ISNUMBER(O197)),ROUND(N197-O197,2),IF(O197="Not calculated","Not calculated","Not measured"))</f>
        <v>Not measured</v>
      </c>
      <c r="T197" t="s">
        <v>86</v>
      </c>
      <c r="U197" s="1" t="s">
        <v>369</v>
      </c>
      <c r="V197" s="1" t="s">
        <v>123</v>
      </c>
      <c r="W197" s="1" t="s">
        <v>2004</v>
      </c>
      <c r="X197" s="1">
        <v>20</v>
      </c>
      <c r="Y197" s="1" t="str">
        <f t="shared" ref="Y197:Y260" si="23">IF(NOT(ISNUMBER(F197)),"Not Classified",IF(F197&lt;=1.25,"Tier 1",IF(F197&lt;2.5,"Tier 2","Tier 3")))</f>
        <v>Tier 1</v>
      </c>
    </row>
    <row r="198" spans="1:25" ht="27.6">
      <c r="A198" t="s">
        <v>386</v>
      </c>
      <c r="B198" t="s">
        <v>120</v>
      </c>
      <c r="C198" s="3">
        <v>46125.491666666669</v>
      </c>
      <c r="D198" t="s">
        <v>157</v>
      </c>
      <c r="E198">
        <v>4</v>
      </c>
      <c r="F198" s="4">
        <v>0</v>
      </c>
      <c r="G198" s="4">
        <v>2.0730599999999999</v>
      </c>
      <c r="H198" s="4">
        <v>18.242927999999999</v>
      </c>
      <c r="I198" s="4">
        <v>83.337012000000001</v>
      </c>
      <c r="J198" s="4">
        <v>61.9</v>
      </c>
      <c r="K198" s="4">
        <v>29.47</v>
      </c>
      <c r="L198" s="4" t="s">
        <v>85</v>
      </c>
      <c r="M198" s="4" t="s">
        <v>85</v>
      </c>
      <c r="N198" s="4" t="s">
        <v>85</v>
      </c>
      <c r="O198" s="4" t="str">
        <f t="shared" si="18"/>
        <v>Not measured</v>
      </c>
      <c r="P198" s="4" t="str">
        <f t="shared" si="19"/>
        <v>Not measured</v>
      </c>
      <c r="Q198" t="str">
        <f t="shared" si="20"/>
        <v>Not measured</v>
      </c>
      <c r="R198" t="str">
        <f t="shared" si="21"/>
        <v>Not measured</v>
      </c>
      <c r="S198" t="str">
        <f t="shared" si="22"/>
        <v>Not measured</v>
      </c>
      <c r="T198" t="s">
        <v>86</v>
      </c>
      <c r="U198" s="1" t="s">
        <v>369</v>
      </c>
      <c r="V198" s="1" t="s">
        <v>123</v>
      </c>
      <c r="W198" s="1" t="s">
        <v>2004</v>
      </c>
      <c r="X198" s="1">
        <v>21</v>
      </c>
      <c r="Y198" s="1" t="str">
        <f t="shared" si="23"/>
        <v>Tier 1</v>
      </c>
    </row>
    <row r="199" spans="1:25" ht="27.6">
      <c r="A199" t="s">
        <v>387</v>
      </c>
      <c r="B199" t="s">
        <v>120</v>
      </c>
      <c r="C199" s="3">
        <v>46125.495833333327</v>
      </c>
      <c r="D199" t="s">
        <v>159</v>
      </c>
      <c r="E199">
        <v>4</v>
      </c>
      <c r="F199" s="4">
        <v>0.62191799999999997</v>
      </c>
      <c r="G199" s="4">
        <v>3.9388139999999998</v>
      </c>
      <c r="H199" s="4">
        <v>16.169868000000001</v>
      </c>
      <c r="I199" s="4">
        <v>82.922399999999996</v>
      </c>
      <c r="J199" s="4">
        <v>66.3</v>
      </c>
      <c r="K199" s="4">
        <v>29.47</v>
      </c>
      <c r="L199" s="4" t="s">
        <v>85</v>
      </c>
      <c r="M199" s="4" t="s">
        <v>85</v>
      </c>
      <c r="N199" s="4" t="s">
        <v>85</v>
      </c>
      <c r="O199" s="4" t="str">
        <f t="shared" si="18"/>
        <v>Not measured</v>
      </c>
      <c r="P199" s="4" t="str">
        <f t="shared" si="19"/>
        <v>Not measured</v>
      </c>
      <c r="Q199" t="str">
        <f t="shared" si="20"/>
        <v>Not measured</v>
      </c>
      <c r="R199" t="str">
        <f t="shared" si="21"/>
        <v>Not measured</v>
      </c>
      <c r="S199" t="str">
        <f t="shared" si="22"/>
        <v>Not measured</v>
      </c>
      <c r="T199" t="s">
        <v>86</v>
      </c>
      <c r="U199" s="1" t="s">
        <v>369</v>
      </c>
      <c r="V199" s="1" t="s">
        <v>123</v>
      </c>
      <c r="W199" s="1" t="s">
        <v>2004</v>
      </c>
      <c r="X199" s="1">
        <v>22</v>
      </c>
      <c r="Y199" s="1" t="str">
        <f t="shared" si="23"/>
        <v>Tier 1</v>
      </c>
    </row>
    <row r="200" spans="1:25" ht="27.6">
      <c r="A200" t="s">
        <v>388</v>
      </c>
      <c r="B200" t="s">
        <v>120</v>
      </c>
      <c r="C200" s="3">
        <v>46125.499305555553</v>
      </c>
      <c r="D200" t="s">
        <v>161</v>
      </c>
      <c r="E200">
        <v>4</v>
      </c>
      <c r="F200" s="4">
        <v>5.0789970000000002</v>
      </c>
      <c r="G200" s="4">
        <v>4.3534259999999998</v>
      </c>
      <c r="H200" s="4">
        <v>13.785849000000001</v>
      </c>
      <c r="I200" s="4">
        <v>80.434727999999993</v>
      </c>
      <c r="J200" s="4">
        <v>67.900000000000006</v>
      </c>
      <c r="K200" s="4">
        <v>29.47</v>
      </c>
      <c r="L200" s="4" t="s">
        <v>85</v>
      </c>
      <c r="M200" s="4" t="s">
        <v>85</v>
      </c>
      <c r="N200" s="4" t="s">
        <v>85</v>
      </c>
      <c r="O200" s="4" t="str">
        <f t="shared" si="18"/>
        <v>Not measured</v>
      </c>
      <c r="P200" s="4" t="str">
        <f t="shared" si="19"/>
        <v>Not measured</v>
      </c>
      <c r="Q200" t="str">
        <f t="shared" si="20"/>
        <v>Not measured</v>
      </c>
      <c r="R200" t="str">
        <f t="shared" si="21"/>
        <v>Not measured</v>
      </c>
      <c r="S200" t="str">
        <f t="shared" si="22"/>
        <v>Not measured</v>
      </c>
      <c r="T200" t="s">
        <v>86</v>
      </c>
      <c r="U200" s="1" t="s">
        <v>369</v>
      </c>
      <c r="V200" s="1" t="s">
        <v>123</v>
      </c>
      <c r="W200" s="1" t="s">
        <v>2004</v>
      </c>
      <c r="X200" s="1">
        <v>23</v>
      </c>
      <c r="Y200" s="1" t="str">
        <f t="shared" si="23"/>
        <v>Tier 3</v>
      </c>
    </row>
    <row r="201" spans="1:25" ht="27.6">
      <c r="A201" t="s">
        <v>389</v>
      </c>
      <c r="B201" t="s">
        <v>120</v>
      </c>
      <c r="C201" s="3">
        <v>46125.50277777778</v>
      </c>
      <c r="D201" t="s">
        <v>163</v>
      </c>
      <c r="E201">
        <v>4</v>
      </c>
      <c r="F201" s="4">
        <v>0</v>
      </c>
      <c r="G201" s="4">
        <v>0.62191799999999997</v>
      </c>
      <c r="H201" s="4">
        <v>21.352518</v>
      </c>
      <c r="I201" s="4">
        <v>81.678563999999994</v>
      </c>
      <c r="J201" s="4">
        <v>63.8</v>
      </c>
      <c r="K201" s="4">
        <v>29.47</v>
      </c>
      <c r="L201" s="4" t="s">
        <v>85</v>
      </c>
      <c r="M201" s="4" t="s">
        <v>85</v>
      </c>
      <c r="N201" s="4" t="s">
        <v>85</v>
      </c>
      <c r="O201" s="4" t="str">
        <f t="shared" si="18"/>
        <v>Not measured</v>
      </c>
      <c r="P201" s="4" t="str">
        <f t="shared" si="19"/>
        <v>Not measured</v>
      </c>
      <c r="Q201" t="str">
        <f t="shared" si="20"/>
        <v>Not measured</v>
      </c>
      <c r="R201" t="str">
        <f t="shared" si="21"/>
        <v>Not measured</v>
      </c>
      <c r="S201" t="str">
        <f t="shared" si="22"/>
        <v>Not measured</v>
      </c>
      <c r="T201" t="s">
        <v>86</v>
      </c>
      <c r="U201" s="1" t="s">
        <v>369</v>
      </c>
      <c r="V201" s="1" t="s">
        <v>123</v>
      </c>
      <c r="W201" s="1" t="s">
        <v>2004</v>
      </c>
      <c r="X201" s="1">
        <v>24</v>
      </c>
      <c r="Y201" s="1" t="str">
        <f t="shared" si="23"/>
        <v>Tier 1</v>
      </c>
    </row>
    <row r="202" spans="1:25" ht="27.6">
      <c r="A202" t="s">
        <v>390</v>
      </c>
      <c r="B202" t="s">
        <v>120</v>
      </c>
      <c r="C202" s="3">
        <v>46125.505555555559</v>
      </c>
      <c r="D202" t="s">
        <v>165</v>
      </c>
      <c r="E202">
        <v>4</v>
      </c>
      <c r="F202" s="4">
        <v>0</v>
      </c>
      <c r="G202" s="4">
        <v>4.3534259999999998</v>
      </c>
      <c r="H202" s="4">
        <v>17.621009999999998</v>
      </c>
      <c r="I202" s="4">
        <v>81.678563999999994</v>
      </c>
      <c r="J202" s="4">
        <v>64.400000000000006</v>
      </c>
      <c r="K202" s="4">
        <v>29.47</v>
      </c>
      <c r="L202" s="4" t="s">
        <v>85</v>
      </c>
      <c r="M202" s="4" t="s">
        <v>85</v>
      </c>
      <c r="N202" s="4" t="s">
        <v>85</v>
      </c>
      <c r="O202" s="4" t="str">
        <f t="shared" si="18"/>
        <v>Not measured</v>
      </c>
      <c r="P202" s="4" t="str">
        <f t="shared" si="19"/>
        <v>Not measured</v>
      </c>
      <c r="Q202" t="str">
        <f t="shared" si="20"/>
        <v>Not measured</v>
      </c>
      <c r="R202" t="str">
        <f t="shared" si="21"/>
        <v>Not measured</v>
      </c>
      <c r="S202" t="str">
        <f t="shared" si="22"/>
        <v>Not measured</v>
      </c>
      <c r="T202" t="s">
        <v>86</v>
      </c>
      <c r="U202" s="1" t="s">
        <v>369</v>
      </c>
      <c r="V202" s="1" t="s">
        <v>123</v>
      </c>
      <c r="W202" s="1" t="s">
        <v>2004</v>
      </c>
      <c r="X202" s="1">
        <v>25</v>
      </c>
      <c r="Y202" s="1" t="str">
        <f t="shared" si="23"/>
        <v>Tier 1</v>
      </c>
    </row>
    <row r="203" spans="1:25" ht="27.6">
      <c r="A203" t="s">
        <v>391</v>
      </c>
      <c r="B203" t="s">
        <v>120</v>
      </c>
      <c r="C203" s="3">
        <v>46125.507638888892</v>
      </c>
      <c r="D203" t="s">
        <v>167</v>
      </c>
      <c r="E203">
        <v>4</v>
      </c>
      <c r="F203" s="4">
        <v>0.103653</v>
      </c>
      <c r="G203" s="4">
        <v>1.4511419999999999</v>
      </c>
      <c r="H203" s="4">
        <v>18.657540000000001</v>
      </c>
      <c r="I203" s="4">
        <v>83.440664999999996</v>
      </c>
      <c r="J203" s="4">
        <v>67.2</v>
      </c>
      <c r="K203" s="4">
        <v>29.47</v>
      </c>
      <c r="L203" s="4" t="s">
        <v>85</v>
      </c>
      <c r="M203" s="4" t="s">
        <v>85</v>
      </c>
      <c r="N203" s="4" t="s">
        <v>85</v>
      </c>
      <c r="O203" s="4" t="str">
        <f t="shared" si="18"/>
        <v>Not measured</v>
      </c>
      <c r="P203" s="4" t="str">
        <f t="shared" si="19"/>
        <v>Not measured</v>
      </c>
      <c r="Q203" t="str">
        <f t="shared" si="20"/>
        <v>Not measured</v>
      </c>
      <c r="R203" t="str">
        <f t="shared" si="21"/>
        <v>Not measured</v>
      </c>
      <c r="S203" t="str">
        <f t="shared" si="22"/>
        <v>Not measured</v>
      </c>
      <c r="T203" t="s">
        <v>86</v>
      </c>
      <c r="U203" s="1" t="s">
        <v>369</v>
      </c>
      <c r="V203" s="1" t="s">
        <v>123</v>
      </c>
      <c r="W203" s="1" t="s">
        <v>2004</v>
      </c>
      <c r="X203" s="1">
        <v>26</v>
      </c>
      <c r="Y203" s="1" t="str">
        <f t="shared" si="23"/>
        <v>Tier 1</v>
      </c>
    </row>
    <row r="204" spans="1:25" ht="27.6">
      <c r="A204" t="s">
        <v>392</v>
      </c>
      <c r="B204" t="s">
        <v>120</v>
      </c>
      <c r="C204" s="3">
        <v>46125.511111111111</v>
      </c>
      <c r="D204" t="s">
        <v>169</v>
      </c>
      <c r="E204">
        <v>4</v>
      </c>
      <c r="F204" s="4">
        <v>0.20730599999999999</v>
      </c>
      <c r="G204" s="4">
        <v>5.7009150000000002</v>
      </c>
      <c r="H204" s="4">
        <v>15.133338</v>
      </c>
      <c r="I204" s="4">
        <v>82.611440999999999</v>
      </c>
      <c r="J204" s="4">
        <v>62.4</v>
      </c>
      <c r="K204" s="4">
        <v>29.47</v>
      </c>
      <c r="L204" s="4" t="s">
        <v>85</v>
      </c>
      <c r="M204" s="4" t="s">
        <v>85</v>
      </c>
      <c r="N204" s="4" t="s">
        <v>85</v>
      </c>
      <c r="O204" s="4" t="str">
        <f t="shared" si="18"/>
        <v>Not measured</v>
      </c>
      <c r="P204" s="4" t="str">
        <f t="shared" si="19"/>
        <v>Not measured</v>
      </c>
      <c r="Q204" t="str">
        <f t="shared" si="20"/>
        <v>Not measured</v>
      </c>
      <c r="R204" t="str">
        <f t="shared" si="21"/>
        <v>Not measured</v>
      </c>
      <c r="S204" t="str">
        <f t="shared" si="22"/>
        <v>Not measured</v>
      </c>
      <c r="T204" t="s">
        <v>86</v>
      </c>
      <c r="U204" s="1" t="s">
        <v>369</v>
      </c>
      <c r="V204" s="1" t="s">
        <v>123</v>
      </c>
      <c r="W204" s="1" t="s">
        <v>2004</v>
      </c>
      <c r="X204" s="1">
        <v>27</v>
      </c>
      <c r="Y204" s="1" t="str">
        <f t="shared" si="23"/>
        <v>Tier 1</v>
      </c>
    </row>
    <row r="205" spans="1:25" ht="27.6">
      <c r="A205" t="s">
        <v>393</v>
      </c>
      <c r="B205" t="s">
        <v>120</v>
      </c>
      <c r="C205" s="3">
        <v>46125.513194444437</v>
      </c>
      <c r="D205" t="s">
        <v>171</v>
      </c>
      <c r="E205">
        <v>4</v>
      </c>
      <c r="F205" s="4">
        <v>0</v>
      </c>
      <c r="G205" s="4">
        <v>3.1095899999999999</v>
      </c>
      <c r="H205" s="4">
        <v>17.102744999999999</v>
      </c>
      <c r="I205" s="4">
        <v>83.440664999999996</v>
      </c>
      <c r="J205" s="4">
        <v>65</v>
      </c>
      <c r="K205" s="4">
        <v>29.47</v>
      </c>
      <c r="L205" s="4" t="s">
        <v>85</v>
      </c>
      <c r="M205" s="4" t="s">
        <v>85</v>
      </c>
      <c r="N205" s="4" t="s">
        <v>85</v>
      </c>
      <c r="O205" s="4" t="str">
        <f t="shared" si="18"/>
        <v>Not measured</v>
      </c>
      <c r="P205" s="4" t="str">
        <f t="shared" si="19"/>
        <v>Not measured</v>
      </c>
      <c r="Q205" t="str">
        <f t="shared" si="20"/>
        <v>Not measured</v>
      </c>
      <c r="R205" t="str">
        <f t="shared" si="21"/>
        <v>Not measured</v>
      </c>
      <c r="S205" t="str">
        <f t="shared" si="22"/>
        <v>Not measured</v>
      </c>
      <c r="T205" t="s">
        <v>86</v>
      </c>
      <c r="U205" s="1" t="s">
        <v>369</v>
      </c>
      <c r="V205" s="1" t="s">
        <v>123</v>
      </c>
      <c r="W205" s="1" t="s">
        <v>2004</v>
      </c>
      <c r="X205" s="1">
        <v>28</v>
      </c>
      <c r="Y205" s="1" t="str">
        <f t="shared" si="23"/>
        <v>Tier 1</v>
      </c>
    </row>
    <row r="206" spans="1:25" ht="27.6">
      <c r="A206" t="s">
        <v>394</v>
      </c>
      <c r="B206" t="s">
        <v>120</v>
      </c>
      <c r="C206" s="3">
        <v>46125.517361111109</v>
      </c>
      <c r="D206" t="s">
        <v>173</v>
      </c>
      <c r="E206">
        <v>4</v>
      </c>
      <c r="F206" s="4">
        <v>0.31095899999999999</v>
      </c>
      <c r="G206" s="4">
        <v>2.0730599999999999</v>
      </c>
      <c r="H206" s="4">
        <v>19.69407</v>
      </c>
      <c r="I206" s="4">
        <v>81.574911</v>
      </c>
      <c r="J206" s="4">
        <v>64.2</v>
      </c>
      <c r="K206" s="4">
        <v>29.47</v>
      </c>
      <c r="L206" s="4" t="s">
        <v>85</v>
      </c>
      <c r="M206" s="4" t="s">
        <v>85</v>
      </c>
      <c r="N206" s="4" t="s">
        <v>85</v>
      </c>
      <c r="O206" s="4" t="str">
        <f t="shared" si="18"/>
        <v>Not measured</v>
      </c>
      <c r="P206" s="4" t="str">
        <f t="shared" si="19"/>
        <v>Not measured</v>
      </c>
      <c r="Q206" t="str">
        <f t="shared" si="20"/>
        <v>Not measured</v>
      </c>
      <c r="R206" t="str">
        <f t="shared" si="21"/>
        <v>Not measured</v>
      </c>
      <c r="S206" t="str">
        <f t="shared" si="22"/>
        <v>Not measured</v>
      </c>
      <c r="T206" t="s">
        <v>86</v>
      </c>
      <c r="U206" s="1" t="s">
        <v>369</v>
      </c>
      <c r="V206" s="1" t="s">
        <v>123</v>
      </c>
      <c r="W206" s="1" t="s">
        <v>2004</v>
      </c>
      <c r="X206" s="1">
        <v>29</v>
      </c>
      <c r="Y206" s="1" t="str">
        <f t="shared" si="23"/>
        <v>Tier 1</v>
      </c>
    </row>
    <row r="207" spans="1:25" ht="27.6">
      <c r="A207" t="s">
        <v>395</v>
      </c>
      <c r="B207" t="s">
        <v>120</v>
      </c>
      <c r="C207" s="3">
        <v>46125.520138888889</v>
      </c>
      <c r="D207" t="s">
        <v>175</v>
      </c>
      <c r="E207">
        <v>4</v>
      </c>
      <c r="F207" s="4">
        <v>4.3534259999999998</v>
      </c>
      <c r="G207" s="4">
        <v>6.5301389999999992</v>
      </c>
      <c r="H207" s="4">
        <v>16.273520999999999</v>
      </c>
      <c r="I207" s="4">
        <v>76.495913999999999</v>
      </c>
      <c r="J207" s="4">
        <v>64</v>
      </c>
      <c r="K207" s="4">
        <v>29.47</v>
      </c>
      <c r="L207" s="4" t="s">
        <v>85</v>
      </c>
      <c r="M207" s="4" t="s">
        <v>85</v>
      </c>
      <c r="N207" s="4" t="s">
        <v>85</v>
      </c>
      <c r="O207" s="4" t="str">
        <f t="shared" si="18"/>
        <v>Not measured</v>
      </c>
      <c r="P207" s="4" t="str">
        <f t="shared" si="19"/>
        <v>Not measured</v>
      </c>
      <c r="Q207" t="str">
        <f t="shared" si="20"/>
        <v>Not measured</v>
      </c>
      <c r="R207" t="str">
        <f t="shared" si="21"/>
        <v>Not measured</v>
      </c>
      <c r="S207" t="str">
        <f t="shared" si="22"/>
        <v>Not measured</v>
      </c>
      <c r="T207" t="s">
        <v>86</v>
      </c>
      <c r="U207" s="1" t="s">
        <v>369</v>
      </c>
      <c r="V207" s="1" t="s">
        <v>123</v>
      </c>
      <c r="W207" s="1" t="s">
        <v>2004</v>
      </c>
      <c r="X207" s="1">
        <v>30</v>
      </c>
      <c r="Y207" s="1" t="str">
        <f t="shared" si="23"/>
        <v>Tier 3</v>
      </c>
    </row>
    <row r="208" spans="1:25" ht="27.6">
      <c r="A208" t="s">
        <v>396</v>
      </c>
      <c r="B208" t="s">
        <v>120</v>
      </c>
      <c r="C208" s="3">
        <v>46125.523611111108</v>
      </c>
      <c r="D208" t="s">
        <v>177</v>
      </c>
      <c r="E208">
        <v>4</v>
      </c>
      <c r="F208" s="4">
        <v>1.03653</v>
      </c>
      <c r="G208" s="4">
        <v>3.3168959999999998</v>
      </c>
      <c r="H208" s="4">
        <v>19.69407</v>
      </c>
      <c r="I208" s="4">
        <v>79.605503999999996</v>
      </c>
      <c r="J208" s="4">
        <v>62.9</v>
      </c>
      <c r="K208" s="4">
        <v>29.47</v>
      </c>
      <c r="L208" s="4" t="s">
        <v>85</v>
      </c>
      <c r="M208" s="4" t="s">
        <v>85</v>
      </c>
      <c r="N208" s="4" t="s">
        <v>85</v>
      </c>
      <c r="O208" s="4" t="str">
        <f t="shared" si="18"/>
        <v>Not measured</v>
      </c>
      <c r="P208" s="4" t="str">
        <f t="shared" si="19"/>
        <v>Not measured</v>
      </c>
      <c r="Q208" t="str">
        <f t="shared" si="20"/>
        <v>Not measured</v>
      </c>
      <c r="R208" t="str">
        <f t="shared" si="21"/>
        <v>Not measured</v>
      </c>
      <c r="S208" t="str">
        <f t="shared" si="22"/>
        <v>Not measured</v>
      </c>
      <c r="T208" t="s">
        <v>86</v>
      </c>
      <c r="U208" s="1" t="s">
        <v>369</v>
      </c>
      <c r="V208" s="1" t="s">
        <v>123</v>
      </c>
      <c r="W208" s="1" t="s">
        <v>2004</v>
      </c>
      <c r="X208" s="1">
        <v>31</v>
      </c>
      <c r="Y208" s="1" t="str">
        <f t="shared" si="23"/>
        <v>Tier 1</v>
      </c>
    </row>
    <row r="209" spans="1:25" ht="27.6">
      <c r="A209" t="s">
        <v>397</v>
      </c>
      <c r="B209" t="s">
        <v>120</v>
      </c>
      <c r="C209" s="3">
        <v>46125.525694444441</v>
      </c>
      <c r="D209" t="s">
        <v>179</v>
      </c>
      <c r="E209">
        <v>4</v>
      </c>
      <c r="F209" s="4">
        <v>0.62191799999999997</v>
      </c>
      <c r="G209" s="4">
        <v>1.8657539999999999</v>
      </c>
      <c r="H209" s="4">
        <v>20.730599999999999</v>
      </c>
      <c r="I209" s="4">
        <v>80.434727999999993</v>
      </c>
      <c r="J209" s="4">
        <v>62.9</v>
      </c>
      <c r="K209" s="4">
        <v>29.47</v>
      </c>
      <c r="L209" s="4" t="s">
        <v>85</v>
      </c>
      <c r="M209" s="4" t="s">
        <v>85</v>
      </c>
      <c r="N209" s="4" t="s">
        <v>85</v>
      </c>
      <c r="O209" s="4" t="str">
        <f t="shared" si="18"/>
        <v>Not measured</v>
      </c>
      <c r="P209" s="4" t="str">
        <f t="shared" si="19"/>
        <v>Not measured</v>
      </c>
      <c r="Q209" t="str">
        <f t="shared" si="20"/>
        <v>Not measured</v>
      </c>
      <c r="R209" t="str">
        <f t="shared" si="21"/>
        <v>Not measured</v>
      </c>
      <c r="S209" t="str">
        <f t="shared" si="22"/>
        <v>Not measured</v>
      </c>
      <c r="T209" t="s">
        <v>86</v>
      </c>
      <c r="U209" s="1" t="s">
        <v>369</v>
      </c>
      <c r="V209" s="1" t="s">
        <v>123</v>
      </c>
      <c r="W209" s="1" t="s">
        <v>2004</v>
      </c>
      <c r="X209" s="1">
        <v>32</v>
      </c>
      <c r="Y209" s="1" t="str">
        <f t="shared" si="23"/>
        <v>Tier 1</v>
      </c>
    </row>
    <row r="210" spans="1:25" ht="27.6">
      <c r="A210" t="s">
        <v>398</v>
      </c>
      <c r="B210" t="s">
        <v>120</v>
      </c>
      <c r="C210" s="3">
        <v>46125.52847222222</v>
      </c>
      <c r="D210" t="s">
        <v>181</v>
      </c>
      <c r="E210">
        <v>4</v>
      </c>
      <c r="F210" s="4">
        <v>22.700006999999999</v>
      </c>
      <c r="G210" s="4">
        <v>15.755255999999999</v>
      </c>
      <c r="H210" s="4">
        <v>7.3593629999999992</v>
      </c>
      <c r="I210" s="4">
        <v>57.838373999999988</v>
      </c>
      <c r="J210" s="4">
        <v>69.099999999999994</v>
      </c>
      <c r="K210" s="4">
        <v>29.47</v>
      </c>
      <c r="L210" s="4" t="s">
        <v>85</v>
      </c>
      <c r="M210" s="4" t="s">
        <v>85</v>
      </c>
      <c r="N210" s="4" t="s">
        <v>85</v>
      </c>
      <c r="O210" s="4" t="str">
        <f t="shared" si="18"/>
        <v>Not measured</v>
      </c>
      <c r="P210" s="4" t="str">
        <f t="shared" si="19"/>
        <v>Not measured</v>
      </c>
      <c r="Q210" t="str">
        <f t="shared" si="20"/>
        <v>Not measured</v>
      </c>
      <c r="R210" t="str">
        <f t="shared" si="21"/>
        <v>Not measured</v>
      </c>
      <c r="S210" t="str">
        <f t="shared" si="22"/>
        <v>Not measured</v>
      </c>
      <c r="T210" t="s">
        <v>86</v>
      </c>
      <c r="U210" s="1" t="s">
        <v>369</v>
      </c>
      <c r="V210" s="1" t="s">
        <v>123</v>
      </c>
      <c r="W210" s="1" t="s">
        <v>2004</v>
      </c>
      <c r="X210" s="1">
        <v>33</v>
      </c>
      <c r="Y210" s="1" t="str">
        <f t="shared" si="23"/>
        <v>Tier 3</v>
      </c>
    </row>
    <row r="211" spans="1:25" ht="27.6">
      <c r="A211" t="s">
        <v>399</v>
      </c>
      <c r="B211" t="s">
        <v>120</v>
      </c>
      <c r="C211" s="3">
        <v>46125.531944444447</v>
      </c>
      <c r="D211" t="s">
        <v>183</v>
      </c>
      <c r="E211">
        <v>4</v>
      </c>
      <c r="F211" s="4">
        <v>33.790877999999999</v>
      </c>
      <c r="G211" s="4">
        <v>22.492701</v>
      </c>
      <c r="H211" s="4">
        <v>2.2803659999999999</v>
      </c>
      <c r="I211" s="4">
        <v>45.089054999999988</v>
      </c>
      <c r="J211" s="4">
        <v>63.8</v>
      </c>
      <c r="K211" s="4">
        <v>29.47</v>
      </c>
      <c r="L211" s="4" t="s">
        <v>85</v>
      </c>
      <c r="M211" s="4" t="s">
        <v>85</v>
      </c>
      <c r="N211" s="4" t="s">
        <v>85</v>
      </c>
      <c r="O211" s="4" t="str">
        <f t="shared" si="18"/>
        <v>Not measured</v>
      </c>
      <c r="P211" s="4" t="str">
        <f t="shared" si="19"/>
        <v>Not measured</v>
      </c>
      <c r="Q211" t="str">
        <f t="shared" si="20"/>
        <v>Not measured</v>
      </c>
      <c r="R211" t="str">
        <f t="shared" si="21"/>
        <v>Not measured</v>
      </c>
      <c r="S211" t="str">
        <f t="shared" si="22"/>
        <v>Not measured</v>
      </c>
      <c r="T211" t="s">
        <v>86</v>
      </c>
      <c r="U211" s="1" t="s">
        <v>369</v>
      </c>
      <c r="V211" s="1" t="s">
        <v>123</v>
      </c>
      <c r="W211" s="1" t="s">
        <v>2004</v>
      </c>
      <c r="X211" s="1">
        <v>34</v>
      </c>
      <c r="Y211" s="1" t="str">
        <f t="shared" si="23"/>
        <v>Tier 3</v>
      </c>
    </row>
    <row r="212" spans="1:25" ht="27.6">
      <c r="A212" t="s">
        <v>400</v>
      </c>
      <c r="B212" t="s">
        <v>120</v>
      </c>
      <c r="C212" s="3">
        <v>46125.536111111112</v>
      </c>
      <c r="D212" t="s">
        <v>185</v>
      </c>
      <c r="E212">
        <v>4</v>
      </c>
      <c r="F212" s="4">
        <v>13.163931</v>
      </c>
      <c r="G212" s="4">
        <v>10.3653</v>
      </c>
      <c r="H212" s="4">
        <v>12.542013000000001</v>
      </c>
      <c r="I212" s="4">
        <v>67.581755999999999</v>
      </c>
      <c r="J212" s="4">
        <v>63.9</v>
      </c>
      <c r="K212" s="4">
        <v>29.47</v>
      </c>
      <c r="L212" s="4" t="s">
        <v>85</v>
      </c>
      <c r="M212" s="4" t="s">
        <v>85</v>
      </c>
      <c r="N212" s="4" t="s">
        <v>85</v>
      </c>
      <c r="O212" s="4" t="str">
        <f t="shared" si="18"/>
        <v>Not measured</v>
      </c>
      <c r="P212" s="4" t="str">
        <f t="shared" si="19"/>
        <v>Not measured</v>
      </c>
      <c r="Q212" t="str">
        <f t="shared" si="20"/>
        <v>Not measured</v>
      </c>
      <c r="R212" t="str">
        <f t="shared" si="21"/>
        <v>Not measured</v>
      </c>
      <c r="S212" t="str">
        <f t="shared" si="22"/>
        <v>Not measured</v>
      </c>
      <c r="T212" t="s">
        <v>86</v>
      </c>
      <c r="U212" s="1" t="s">
        <v>369</v>
      </c>
      <c r="V212" s="1" t="s">
        <v>123</v>
      </c>
      <c r="W212" s="1" t="s">
        <v>2004</v>
      </c>
      <c r="X212" s="1">
        <v>35</v>
      </c>
      <c r="Y212" s="1" t="str">
        <f t="shared" si="23"/>
        <v>Tier 3</v>
      </c>
    </row>
    <row r="213" spans="1:25" ht="27.6">
      <c r="A213" t="s">
        <v>401</v>
      </c>
      <c r="B213" t="s">
        <v>120</v>
      </c>
      <c r="C213" s="3">
        <v>46125.539583333331</v>
      </c>
      <c r="D213" t="s">
        <v>187</v>
      </c>
      <c r="E213">
        <v>4</v>
      </c>
      <c r="F213" s="4">
        <v>31.821470999999999</v>
      </c>
      <c r="G213" s="4">
        <v>19.486764000000001</v>
      </c>
      <c r="H213" s="4">
        <v>3.0059369999999999</v>
      </c>
      <c r="I213" s="4">
        <v>49.338827999999999</v>
      </c>
      <c r="J213" s="4">
        <v>62.3</v>
      </c>
      <c r="K213" s="4">
        <v>29.47</v>
      </c>
      <c r="L213" s="4" t="s">
        <v>85</v>
      </c>
      <c r="M213" s="4" t="s">
        <v>85</v>
      </c>
      <c r="N213" s="4" t="s">
        <v>85</v>
      </c>
      <c r="O213" s="4" t="str">
        <f t="shared" si="18"/>
        <v>Not measured</v>
      </c>
      <c r="P213" s="4" t="str">
        <f t="shared" si="19"/>
        <v>Not measured</v>
      </c>
      <c r="Q213" t="str">
        <f t="shared" si="20"/>
        <v>Not measured</v>
      </c>
      <c r="R213" t="str">
        <f t="shared" si="21"/>
        <v>Not measured</v>
      </c>
      <c r="S213" t="str">
        <f t="shared" si="22"/>
        <v>Not measured</v>
      </c>
      <c r="T213" t="s">
        <v>86</v>
      </c>
      <c r="U213" s="1" t="s">
        <v>369</v>
      </c>
      <c r="V213" s="1" t="s">
        <v>123</v>
      </c>
      <c r="W213" s="1" t="s">
        <v>2004</v>
      </c>
      <c r="X213" s="1">
        <v>36</v>
      </c>
      <c r="Y213" s="1" t="str">
        <f t="shared" si="23"/>
        <v>Tier 3</v>
      </c>
    </row>
    <row r="214" spans="1:25" ht="27.6">
      <c r="A214" t="s">
        <v>402</v>
      </c>
      <c r="B214" t="s">
        <v>120</v>
      </c>
      <c r="C214" s="3">
        <v>46125.543749999997</v>
      </c>
      <c r="D214" t="s">
        <v>189</v>
      </c>
      <c r="E214">
        <v>4</v>
      </c>
      <c r="F214" s="4">
        <v>14.407767</v>
      </c>
      <c r="G214" s="4">
        <v>12.645666</v>
      </c>
      <c r="H214" s="4">
        <v>8.8105049999999991</v>
      </c>
      <c r="I214" s="4">
        <v>67.789062000000001</v>
      </c>
      <c r="J214" s="4">
        <v>63.2</v>
      </c>
      <c r="K214" s="4">
        <v>29.47</v>
      </c>
      <c r="L214" s="4" t="s">
        <v>85</v>
      </c>
      <c r="M214" s="4" t="s">
        <v>85</v>
      </c>
      <c r="N214" s="4" t="s">
        <v>85</v>
      </c>
      <c r="O214" s="4" t="str">
        <f t="shared" si="18"/>
        <v>Not measured</v>
      </c>
      <c r="P214" s="4" t="str">
        <f t="shared" si="19"/>
        <v>Not measured</v>
      </c>
      <c r="Q214" t="str">
        <f t="shared" si="20"/>
        <v>Not measured</v>
      </c>
      <c r="R214" t="str">
        <f t="shared" si="21"/>
        <v>Not measured</v>
      </c>
      <c r="S214" t="str">
        <f t="shared" si="22"/>
        <v>Not measured</v>
      </c>
      <c r="T214" t="s">
        <v>86</v>
      </c>
      <c r="U214" s="1" t="s">
        <v>369</v>
      </c>
      <c r="V214" s="1" t="s">
        <v>123</v>
      </c>
      <c r="W214" s="1" t="s">
        <v>2004</v>
      </c>
      <c r="X214" s="1">
        <v>37</v>
      </c>
      <c r="Y214" s="1" t="str">
        <f t="shared" si="23"/>
        <v>Tier 3</v>
      </c>
    </row>
    <row r="215" spans="1:25" ht="27.6">
      <c r="A215" t="s">
        <v>403</v>
      </c>
      <c r="B215" t="s">
        <v>120</v>
      </c>
      <c r="C215" s="3">
        <v>46125.546527777777</v>
      </c>
      <c r="D215" t="s">
        <v>191</v>
      </c>
      <c r="E215">
        <v>4</v>
      </c>
      <c r="F215" s="4">
        <v>6.7374449999999992</v>
      </c>
      <c r="G215" s="4">
        <v>9.847035</v>
      </c>
      <c r="H215" s="4">
        <v>8.4995459999999987</v>
      </c>
      <c r="I215" s="4">
        <v>78.568973999999997</v>
      </c>
      <c r="J215" s="4">
        <v>64.7</v>
      </c>
      <c r="K215" s="4">
        <v>29.47</v>
      </c>
      <c r="L215" s="4" t="s">
        <v>85</v>
      </c>
      <c r="M215" s="4" t="s">
        <v>85</v>
      </c>
      <c r="N215" s="4" t="s">
        <v>85</v>
      </c>
      <c r="O215" s="4" t="str">
        <f t="shared" si="18"/>
        <v>Not measured</v>
      </c>
      <c r="P215" s="4" t="str">
        <f t="shared" si="19"/>
        <v>Not measured</v>
      </c>
      <c r="Q215" t="str">
        <f t="shared" si="20"/>
        <v>Not measured</v>
      </c>
      <c r="R215" t="str">
        <f t="shared" si="21"/>
        <v>Not measured</v>
      </c>
      <c r="S215" t="str">
        <f t="shared" si="22"/>
        <v>Not measured</v>
      </c>
      <c r="T215" t="s">
        <v>86</v>
      </c>
      <c r="U215" s="1" t="s">
        <v>369</v>
      </c>
      <c r="V215" s="1" t="s">
        <v>123</v>
      </c>
      <c r="W215" s="1" t="s">
        <v>2004</v>
      </c>
      <c r="X215" s="1">
        <v>38</v>
      </c>
      <c r="Y215" s="1" t="str">
        <f t="shared" si="23"/>
        <v>Tier 3</v>
      </c>
    </row>
    <row r="216" spans="1:25" ht="27.6">
      <c r="A216" t="s">
        <v>404</v>
      </c>
      <c r="B216" t="s">
        <v>120</v>
      </c>
      <c r="C216" s="3">
        <v>46125.549305555563</v>
      </c>
      <c r="D216" t="s">
        <v>193</v>
      </c>
      <c r="E216">
        <v>4</v>
      </c>
      <c r="F216" s="4">
        <v>4.2497729999999994</v>
      </c>
      <c r="G216" s="4">
        <v>6.5301389999999992</v>
      </c>
      <c r="H216" s="4">
        <v>10.883565000000001</v>
      </c>
      <c r="I216" s="4">
        <v>81.989522999999991</v>
      </c>
      <c r="J216" s="4">
        <v>73.900000000000006</v>
      </c>
      <c r="K216" s="4">
        <v>29.47</v>
      </c>
      <c r="L216" s="4" t="s">
        <v>85</v>
      </c>
      <c r="M216" s="4" t="s">
        <v>85</v>
      </c>
      <c r="N216" s="4" t="s">
        <v>85</v>
      </c>
      <c r="O216" s="4" t="str">
        <f t="shared" si="18"/>
        <v>Not measured</v>
      </c>
      <c r="P216" s="4" t="str">
        <f t="shared" si="19"/>
        <v>Not measured</v>
      </c>
      <c r="Q216" t="str">
        <f t="shared" si="20"/>
        <v>Not measured</v>
      </c>
      <c r="R216" t="str">
        <f t="shared" si="21"/>
        <v>Not measured</v>
      </c>
      <c r="S216" t="str">
        <f t="shared" si="22"/>
        <v>Not measured</v>
      </c>
      <c r="T216" t="s">
        <v>86</v>
      </c>
      <c r="U216" s="1" t="s">
        <v>369</v>
      </c>
      <c r="V216" s="1" t="s">
        <v>123</v>
      </c>
      <c r="W216" s="1" t="s">
        <v>2004</v>
      </c>
      <c r="X216" s="1">
        <v>39</v>
      </c>
      <c r="Y216" s="1" t="str">
        <f t="shared" si="23"/>
        <v>Tier 3</v>
      </c>
    </row>
    <row r="217" spans="1:25" ht="27.6">
      <c r="A217" t="s">
        <v>405</v>
      </c>
      <c r="B217" t="s">
        <v>120</v>
      </c>
      <c r="C217" s="3">
        <v>46125.553472222222</v>
      </c>
      <c r="D217" t="s">
        <v>195</v>
      </c>
      <c r="E217">
        <v>4</v>
      </c>
      <c r="F217" s="4">
        <v>0.41461199999999998</v>
      </c>
      <c r="G217" s="4">
        <v>5.4936089999999993</v>
      </c>
      <c r="H217" s="4">
        <v>13.578543</v>
      </c>
      <c r="I217" s="4">
        <v>84.166235999999998</v>
      </c>
      <c r="J217" s="4">
        <v>62.8</v>
      </c>
      <c r="K217" s="4">
        <v>29.47</v>
      </c>
      <c r="L217" s="4" t="s">
        <v>85</v>
      </c>
      <c r="M217" s="4" t="s">
        <v>85</v>
      </c>
      <c r="N217" s="4" t="s">
        <v>85</v>
      </c>
      <c r="O217" s="4" t="str">
        <f t="shared" si="18"/>
        <v>Not measured</v>
      </c>
      <c r="P217" s="4" t="str">
        <f t="shared" si="19"/>
        <v>Not measured</v>
      </c>
      <c r="Q217" t="str">
        <f t="shared" si="20"/>
        <v>Not measured</v>
      </c>
      <c r="R217" t="str">
        <f t="shared" si="21"/>
        <v>Not measured</v>
      </c>
      <c r="S217" t="str">
        <f t="shared" si="22"/>
        <v>Not measured</v>
      </c>
      <c r="T217" t="s">
        <v>86</v>
      </c>
      <c r="U217" s="1" t="s">
        <v>369</v>
      </c>
      <c r="V217" s="1" t="s">
        <v>123</v>
      </c>
      <c r="W217" s="1" t="s">
        <v>2004</v>
      </c>
      <c r="X217" s="1">
        <v>40</v>
      </c>
      <c r="Y217" s="1" t="str">
        <f t="shared" si="23"/>
        <v>Tier 1</v>
      </c>
    </row>
    <row r="218" spans="1:25" ht="27.6">
      <c r="A218" t="s">
        <v>406</v>
      </c>
      <c r="B218" t="s">
        <v>120</v>
      </c>
      <c r="C218" s="3">
        <v>46125.555555555547</v>
      </c>
      <c r="D218" t="s">
        <v>197</v>
      </c>
      <c r="E218">
        <v>4</v>
      </c>
      <c r="F218" s="4">
        <v>0</v>
      </c>
      <c r="G218" s="4">
        <v>1.5547949999999999</v>
      </c>
      <c r="H218" s="4">
        <v>19.901375999999999</v>
      </c>
      <c r="I218" s="4">
        <v>82.196828999999994</v>
      </c>
      <c r="J218" s="4">
        <v>63.4</v>
      </c>
      <c r="K218" s="4">
        <v>29.47</v>
      </c>
      <c r="L218" s="4" t="s">
        <v>85</v>
      </c>
      <c r="M218" s="4" t="s">
        <v>85</v>
      </c>
      <c r="N218" s="4" t="s">
        <v>85</v>
      </c>
      <c r="O218" s="4" t="str">
        <f t="shared" si="18"/>
        <v>Not measured</v>
      </c>
      <c r="P218" s="4" t="str">
        <f t="shared" si="19"/>
        <v>Not measured</v>
      </c>
      <c r="Q218" t="str">
        <f t="shared" si="20"/>
        <v>Not measured</v>
      </c>
      <c r="R218" t="str">
        <f t="shared" si="21"/>
        <v>Not measured</v>
      </c>
      <c r="S218" t="str">
        <f t="shared" si="22"/>
        <v>Not measured</v>
      </c>
      <c r="T218" t="s">
        <v>86</v>
      </c>
      <c r="U218" s="1" t="s">
        <v>369</v>
      </c>
      <c r="V218" s="1" t="s">
        <v>123</v>
      </c>
      <c r="W218" s="1" t="s">
        <v>2004</v>
      </c>
      <c r="X218" s="1">
        <v>41</v>
      </c>
      <c r="Y218" s="1" t="str">
        <f t="shared" si="23"/>
        <v>Tier 1</v>
      </c>
    </row>
    <row r="219" spans="1:25" ht="27.6">
      <c r="A219" t="s">
        <v>407</v>
      </c>
      <c r="B219" t="s">
        <v>120</v>
      </c>
      <c r="C219" s="3">
        <v>46125.559027777781</v>
      </c>
      <c r="D219" t="s">
        <v>199</v>
      </c>
      <c r="E219">
        <v>4</v>
      </c>
      <c r="F219" s="4">
        <v>0.31095899999999999</v>
      </c>
      <c r="G219" s="4">
        <v>3.7315079999999998</v>
      </c>
      <c r="H219" s="4">
        <v>16.066215</v>
      </c>
      <c r="I219" s="4">
        <v>83.54431799999999</v>
      </c>
      <c r="J219" s="4">
        <v>62.6</v>
      </c>
      <c r="K219" s="4">
        <v>29.47</v>
      </c>
      <c r="L219" s="4" t="s">
        <v>85</v>
      </c>
      <c r="M219" s="4" t="s">
        <v>85</v>
      </c>
      <c r="N219" s="4" t="s">
        <v>85</v>
      </c>
      <c r="O219" s="4" t="str">
        <f t="shared" si="18"/>
        <v>Not measured</v>
      </c>
      <c r="P219" s="4" t="str">
        <f t="shared" si="19"/>
        <v>Not measured</v>
      </c>
      <c r="Q219" t="str">
        <f t="shared" si="20"/>
        <v>Not measured</v>
      </c>
      <c r="R219" t="str">
        <f t="shared" si="21"/>
        <v>Not measured</v>
      </c>
      <c r="S219" t="str">
        <f t="shared" si="22"/>
        <v>Not measured</v>
      </c>
      <c r="T219" t="s">
        <v>86</v>
      </c>
      <c r="U219" s="1" t="s">
        <v>369</v>
      </c>
      <c r="V219" s="1" t="s">
        <v>123</v>
      </c>
      <c r="W219" s="1" t="s">
        <v>2004</v>
      </c>
      <c r="X219" s="1">
        <v>42</v>
      </c>
      <c r="Y219" s="1" t="str">
        <f t="shared" si="23"/>
        <v>Tier 1</v>
      </c>
    </row>
    <row r="220" spans="1:25" ht="27.6">
      <c r="A220" t="s">
        <v>408</v>
      </c>
      <c r="B220" t="s">
        <v>120</v>
      </c>
      <c r="C220" s="3">
        <v>46125.563194444447</v>
      </c>
      <c r="D220" t="s">
        <v>201</v>
      </c>
      <c r="E220">
        <v>4</v>
      </c>
      <c r="F220" s="4">
        <v>0.31095899999999999</v>
      </c>
      <c r="G220" s="4">
        <v>2.3840189999999999</v>
      </c>
      <c r="H220" s="4">
        <v>17.621009999999998</v>
      </c>
      <c r="I220" s="4">
        <v>83.337012000000001</v>
      </c>
      <c r="J220" s="4">
        <v>64.2</v>
      </c>
      <c r="K220" s="4">
        <v>29.47</v>
      </c>
      <c r="L220" s="4" t="s">
        <v>85</v>
      </c>
      <c r="M220" s="4" t="s">
        <v>85</v>
      </c>
      <c r="N220" s="4" t="s">
        <v>85</v>
      </c>
      <c r="O220" s="4" t="str">
        <f t="shared" si="18"/>
        <v>Not measured</v>
      </c>
      <c r="P220" s="4" t="str">
        <f t="shared" si="19"/>
        <v>Not measured</v>
      </c>
      <c r="Q220" t="str">
        <f t="shared" si="20"/>
        <v>Not measured</v>
      </c>
      <c r="R220" t="str">
        <f t="shared" si="21"/>
        <v>Not measured</v>
      </c>
      <c r="S220" t="str">
        <f t="shared" si="22"/>
        <v>Not measured</v>
      </c>
      <c r="T220" t="s">
        <v>86</v>
      </c>
      <c r="U220" s="1" t="s">
        <v>369</v>
      </c>
      <c r="V220" s="1" t="s">
        <v>123</v>
      </c>
      <c r="W220" s="1" t="s">
        <v>2004</v>
      </c>
      <c r="X220" s="1">
        <v>43</v>
      </c>
      <c r="Y220" s="1" t="str">
        <f t="shared" si="23"/>
        <v>Tier 1</v>
      </c>
    </row>
    <row r="221" spans="1:25" ht="27.6">
      <c r="A221" t="s">
        <v>409</v>
      </c>
      <c r="B221" t="s">
        <v>120</v>
      </c>
      <c r="C221" s="3">
        <v>46125.565972222219</v>
      </c>
      <c r="D221" t="s">
        <v>203</v>
      </c>
      <c r="E221">
        <v>4</v>
      </c>
      <c r="F221" s="4">
        <v>0</v>
      </c>
      <c r="G221" s="4">
        <v>2.2803659999999999</v>
      </c>
      <c r="H221" s="4">
        <v>19.072151999999999</v>
      </c>
      <c r="I221" s="4">
        <v>82.300482000000002</v>
      </c>
      <c r="J221" s="4">
        <v>68.5</v>
      </c>
      <c r="K221" s="4">
        <v>29.47</v>
      </c>
      <c r="L221" s="4" t="s">
        <v>85</v>
      </c>
      <c r="M221" s="4" t="s">
        <v>85</v>
      </c>
      <c r="N221" s="4" t="s">
        <v>85</v>
      </c>
      <c r="O221" s="4" t="str">
        <f t="shared" si="18"/>
        <v>Not measured</v>
      </c>
      <c r="P221" s="4" t="str">
        <f t="shared" si="19"/>
        <v>Not measured</v>
      </c>
      <c r="Q221" t="str">
        <f t="shared" si="20"/>
        <v>Not measured</v>
      </c>
      <c r="R221" t="str">
        <f t="shared" si="21"/>
        <v>Not measured</v>
      </c>
      <c r="S221" t="str">
        <f t="shared" si="22"/>
        <v>Not measured</v>
      </c>
      <c r="T221" t="s">
        <v>86</v>
      </c>
      <c r="U221" s="1" t="s">
        <v>369</v>
      </c>
      <c r="V221" s="1" t="s">
        <v>123</v>
      </c>
      <c r="W221" s="1" t="s">
        <v>2004</v>
      </c>
      <c r="X221" s="1">
        <v>44</v>
      </c>
      <c r="Y221" s="1" t="str">
        <f t="shared" si="23"/>
        <v>Tier 1</v>
      </c>
    </row>
    <row r="222" spans="1:25" ht="27.6">
      <c r="A222" t="s">
        <v>410</v>
      </c>
      <c r="B222" t="s">
        <v>120</v>
      </c>
      <c r="C222" s="3">
        <v>46125.569444444453</v>
      </c>
      <c r="D222" t="s">
        <v>205</v>
      </c>
      <c r="E222">
        <v>4</v>
      </c>
      <c r="F222" s="4">
        <v>25.291332000000001</v>
      </c>
      <c r="G222" s="4">
        <v>16.377174</v>
      </c>
      <c r="H222" s="4">
        <v>1.3474889999999999</v>
      </c>
      <c r="I222" s="4">
        <v>60.637004999999988</v>
      </c>
      <c r="J222" s="4">
        <v>68.400000000000006</v>
      </c>
      <c r="K222" s="4">
        <v>29.47</v>
      </c>
      <c r="L222" s="4" t="s">
        <v>85</v>
      </c>
      <c r="M222" s="4" t="s">
        <v>85</v>
      </c>
      <c r="N222" s="4" t="s">
        <v>85</v>
      </c>
      <c r="O222" s="4" t="str">
        <f t="shared" si="18"/>
        <v>Not measured</v>
      </c>
      <c r="P222" s="4" t="str">
        <f t="shared" si="19"/>
        <v>Not measured</v>
      </c>
      <c r="Q222" t="str">
        <f t="shared" si="20"/>
        <v>Not measured</v>
      </c>
      <c r="R222" t="str">
        <f t="shared" si="21"/>
        <v>Not measured</v>
      </c>
      <c r="S222" t="str">
        <f t="shared" si="22"/>
        <v>Not measured</v>
      </c>
      <c r="T222" t="s">
        <v>86</v>
      </c>
      <c r="U222" s="1" t="s">
        <v>369</v>
      </c>
      <c r="V222" s="1" t="s">
        <v>123</v>
      </c>
      <c r="W222" s="1" t="s">
        <v>2004</v>
      </c>
      <c r="X222" s="1">
        <v>45</v>
      </c>
      <c r="Y222" s="1" t="str">
        <f t="shared" si="23"/>
        <v>Tier 3</v>
      </c>
    </row>
    <row r="223" spans="1:25" ht="27.6">
      <c r="A223" t="s">
        <v>411</v>
      </c>
      <c r="B223" t="s">
        <v>120</v>
      </c>
      <c r="C223" s="3">
        <v>46125.571527777778</v>
      </c>
      <c r="D223" t="s">
        <v>207</v>
      </c>
      <c r="E223">
        <v>4</v>
      </c>
      <c r="F223" s="4">
        <v>0.103653</v>
      </c>
      <c r="G223" s="4">
        <v>2.4876719999999999</v>
      </c>
      <c r="H223" s="4">
        <v>18.968499000000001</v>
      </c>
      <c r="I223" s="4">
        <v>82.093176</v>
      </c>
      <c r="J223" s="4">
        <v>64.599999999999994</v>
      </c>
      <c r="K223" s="4">
        <v>29.47</v>
      </c>
      <c r="L223" s="4" t="s">
        <v>85</v>
      </c>
      <c r="M223" s="4" t="s">
        <v>85</v>
      </c>
      <c r="N223" s="4" t="s">
        <v>85</v>
      </c>
      <c r="O223" s="4" t="str">
        <f t="shared" si="18"/>
        <v>Not measured</v>
      </c>
      <c r="P223" s="4" t="str">
        <f t="shared" si="19"/>
        <v>Not measured</v>
      </c>
      <c r="Q223" t="str">
        <f t="shared" si="20"/>
        <v>Not measured</v>
      </c>
      <c r="R223" t="str">
        <f t="shared" si="21"/>
        <v>Not measured</v>
      </c>
      <c r="S223" t="str">
        <f t="shared" si="22"/>
        <v>Not measured</v>
      </c>
      <c r="T223" t="s">
        <v>86</v>
      </c>
      <c r="U223" s="1" t="s">
        <v>369</v>
      </c>
      <c r="V223" s="1" t="s">
        <v>123</v>
      </c>
      <c r="W223" s="1" t="s">
        <v>2004</v>
      </c>
      <c r="X223" s="1">
        <v>46</v>
      </c>
      <c r="Y223" s="1" t="str">
        <f t="shared" si="23"/>
        <v>Tier 1</v>
      </c>
    </row>
    <row r="224" spans="1:25" ht="27.6">
      <c r="A224" t="s">
        <v>412</v>
      </c>
      <c r="B224" t="s">
        <v>120</v>
      </c>
      <c r="C224" s="3">
        <v>46125.575694444437</v>
      </c>
      <c r="D224" t="s">
        <v>209</v>
      </c>
      <c r="E224">
        <v>4</v>
      </c>
      <c r="F224" s="4">
        <v>0.82922399999999996</v>
      </c>
      <c r="G224" s="4">
        <v>4.1461199999999998</v>
      </c>
      <c r="H224" s="4">
        <v>17.310051000000001</v>
      </c>
      <c r="I224" s="4">
        <v>81.367604999999998</v>
      </c>
      <c r="J224" s="4">
        <v>65.900000000000006</v>
      </c>
      <c r="K224" s="4">
        <v>29.47</v>
      </c>
      <c r="L224" s="4" t="s">
        <v>85</v>
      </c>
      <c r="M224" s="4" t="s">
        <v>85</v>
      </c>
      <c r="N224" s="4" t="s">
        <v>85</v>
      </c>
      <c r="O224" s="4" t="str">
        <f t="shared" si="18"/>
        <v>Not measured</v>
      </c>
      <c r="P224" s="4" t="str">
        <f t="shared" si="19"/>
        <v>Not measured</v>
      </c>
      <c r="Q224" t="str">
        <f t="shared" si="20"/>
        <v>Not measured</v>
      </c>
      <c r="R224" t="str">
        <f t="shared" si="21"/>
        <v>Not measured</v>
      </c>
      <c r="S224" t="str">
        <f t="shared" si="22"/>
        <v>Not measured</v>
      </c>
      <c r="T224" t="s">
        <v>86</v>
      </c>
      <c r="U224" s="1" t="s">
        <v>369</v>
      </c>
      <c r="V224" s="1" t="s">
        <v>123</v>
      </c>
      <c r="W224" s="1" t="s">
        <v>2004</v>
      </c>
      <c r="X224" s="1">
        <v>47</v>
      </c>
      <c r="Y224" s="1" t="str">
        <f t="shared" si="23"/>
        <v>Tier 1</v>
      </c>
    </row>
    <row r="225" spans="1:25" ht="27.6">
      <c r="A225" t="s">
        <v>413</v>
      </c>
      <c r="B225" t="s">
        <v>120</v>
      </c>
      <c r="C225" s="3">
        <v>46125.57916666667</v>
      </c>
      <c r="D225" t="s">
        <v>211</v>
      </c>
      <c r="E225">
        <v>4</v>
      </c>
      <c r="F225" s="4">
        <v>0.31095899999999999</v>
      </c>
      <c r="G225" s="4">
        <v>0.93287699999999996</v>
      </c>
      <c r="H225" s="4">
        <v>22.285395000000001</v>
      </c>
      <c r="I225" s="4">
        <v>80.123768999999996</v>
      </c>
      <c r="J225" s="4">
        <v>65</v>
      </c>
      <c r="K225" s="4">
        <v>29.47</v>
      </c>
      <c r="L225" s="4" t="s">
        <v>85</v>
      </c>
      <c r="M225" s="4" t="s">
        <v>85</v>
      </c>
      <c r="N225" s="4" t="s">
        <v>85</v>
      </c>
      <c r="O225" s="4" t="str">
        <f t="shared" si="18"/>
        <v>Not measured</v>
      </c>
      <c r="P225" s="4" t="str">
        <f t="shared" si="19"/>
        <v>Not measured</v>
      </c>
      <c r="Q225" t="str">
        <f t="shared" si="20"/>
        <v>Not measured</v>
      </c>
      <c r="R225" t="str">
        <f t="shared" si="21"/>
        <v>Not measured</v>
      </c>
      <c r="S225" t="str">
        <f t="shared" si="22"/>
        <v>Not measured</v>
      </c>
      <c r="T225" t="s">
        <v>86</v>
      </c>
      <c r="U225" s="1" t="s">
        <v>369</v>
      </c>
      <c r="V225" s="1" t="s">
        <v>123</v>
      </c>
      <c r="W225" s="1" t="s">
        <v>2004</v>
      </c>
      <c r="X225" s="1">
        <v>48</v>
      </c>
      <c r="Y225" s="1" t="str">
        <f t="shared" si="23"/>
        <v>Tier 1</v>
      </c>
    </row>
    <row r="226" spans="1:25" ht="27.6">
      <c r="A226" t="s">
        <v>414</v>
      </c>
      <c r="B226" t="s">
        <v>120</v>
      </c>
      <c r="C226" s="3">
        <v>46125.581944444442</v>
      </c>
      <c r="D226" t="s">
        <v>213</v>
      </c>
      <c r="E226">
        <v>4</v>
      </c>
      <c r="F226" s="4">
        <v>6.5301389999999992</v>
      </c>
      <c r="G226" s="4">
        <v>6.3228329999999993</v>
      </c>
      <c r="H226" s="4">
        <v>16.895439</v>
      </c>
      <c r="I226" s="4">
        <v>73.904588999999987</v>
      </c>
      <c r="J226" s="4">
        <v>64.8</v>
      </c>
      <c r="K226" s="4">
        <v>29.47</v>
      </c>
      <c r="L226" s="4" t="s">
        <v>85</v>
      </c>
      <c r="M226" s="4" t="s">
        <v>85</v>
      </c>
      <c r="N226" s="4" t="s">
        <v>85</v>
      </c>
      <c r="O226" s="4" t="str">
        <f t="shared" si="18"/>
        <v>Not measured</v>
      </c>
      <c r="P226" s="4" t="str">
        <f t="shared" si="19"/>
        <v>Not measured</v>
      </c>
      <c r="Q226" t="str">
        <f t="shared" si="20"/>
        <v>Not measured</v>
      </c>
      <c r="R226" t="str">
        <f t="shared" si="21"/>
        <v>Not measured</v>
      </c>
      <c r="S226" t="str">
        <f t="shared" si="22"/>
        <v>Not measured</v>
      </c>
      <c r="T226" t="s">
        <v>86</v>
      </c>
      <c r="U226" s="1" t="s">
        <v>369</v>
      </c>
      <c r="V226" s="1" t="s">
        <v>123</v>
      </c>
      <c r="W226" s="1" t="s">
        <v>2004</v>
      </c>
      <c r="X226" s="1">
        <v>49</v>
      </c>
      <c r="Y226" s="1" t="str">
        <f t="shared" si="23"/>
        <v>Tier 3</v>
      </c>
    </row>
    <row r="227" spans="1:25" ht="27.6">
      <c r="A227" t="s">
        <v>415</v>
      </c>
      <c r="B227" t="s">
        <v>120</v>
      </c>
      <c r="C227" s="3">
        <v>46125.584027777782</v>
      </c>
      <c r="D227" t="s">
        <v>215</v>
      </c>
      <c r="E227">
        <v>4</v>
      </c>
      <c r="F227" s="4">
        <v>0</v>
      </c>
      <c r="G227" s="4">
        <v>0.20730599999999999</v>
      </c>
      <c r="H227" s="4">
        <v>23.218271999999999</v>
      </c>
      <c r="I227" s="4">
        <v>80.227422000000004</v>
      </c>
      <c r="J227" s="4">
        <v>63.7</v>
      </c>
      <c r="K227" s="4">
        <v>29.47</v>
      </c>
      <c r="L227" s="4" t="s">
        <v>85</v>
      </c>
      <c r="M227" s="4" t="s">
        <v>85</v>
      </c>
      <c r="N227" s="4" t="s">
        <v>85</v>
      </c>
      <c r="O227" s="4" t="str">
        <f t="shared" si="18"/>
        <v>Not measured</v>
      </c>
      <c r="P227" s="4" t="str">
        <f t="shared" si="19"/>
        <v>Not measured</v>
      </c>
      <c r="Q227" t="str">
        <f t="shared" si="20"/>
        <v>Not measured</v>
      </c>
      <c r="R227" t="str">
        <f t="shared" si="21"/>
        <v>Not measured</v>
      </c>
      <c r="S227" t="str">
        <f t="shared" si="22"/>
        <v>Not measured</v>
      </c>
      <c r="T227" t="s">
        <v>86</v>
      </c>
      <c r="U227" s="1" t="s">
        <v>369</v>
      </c>
      <c r="V227" s="1" t="s">
        <v>123</v>
      </c>
      <c r="W227" s="1" t="s">
        <v>2004</v>
      </c>
      <c r="X227" s="1">
        <v>50</v>
      </c>
      <c r="Y227" s="1" t="str">
        <f t="shared" si="23"/>
        <v>Tier 1</v>
      </c>
    </row>
    <row r="228" spans="1:25" ht="27.6">
      <c r="A228" t="s">
        <v>416</v>
      </c>
      <c r="B228" t="s">
        <v>120</v>
      </c>
      <c r="C228" s="3">
        <v>46125.588194444441</v>
      </c>
      <c r="D228" t="s">
        <v>217</v>
      </c>
      <c r="E228">
        <v>4</v>
      </c>
      <c r="F228" s="4">
        <v>0</v>
      </c>
      <c r="G228" s="4">
        <v>0.103653</v>
      </c>
      <c r="H228" s="4">
        <v>23.321925</v>
      </c>
      <c r="I228" s="4">
        <v>80.227422000000004</v>
      </c>
      <c r="J228" s="4">
        <v>63.1</v>
      </c>
      <c r="K228" s="4">
        <v>29.47</v>
      </c>
      <c r="L228" s="4" t="s">
        <v>85</v>
      </c>
      <c r="M228" s="4" t="s">
        <v>85</v>
      </c>
      <c r="N228" s="4" t="s">
        <v>85</v>
      </c>
      <c r="O228" s="4" t="str">
        <f t="shared" si="18"/>
        <v>Not measured</v>
      </c>
      <c r="P228" s="4" t="str">
        <f t="shared" si="19"/>
        <v>Not measured</v>
      </c>
      <c r="Q228" t="str">
        <f t="shared" si="20"/>
        <v>Not measured</v>
      </c>
      <c r="R228" t="str">
        <f t="shared" si="21"/>
        <v>Not measured</v>
      </c>
      <c r="S228" t="str">
        <f t="shared" si="22"/>
        <v>Not measured</v>
      </c>
      <c r="T228" t="s">
        <v>86</v>
      </c>
      <c r="U228" s="1" t="s">
        <v>369</v>
      </c>
      <c r="V228" s="1" t="s">
        <v>123</v>
      </c>
      <c r="W228" s="1" t="s">
        <v>2004</v>
      </c>
      <c r="X228" s="1">
        <v>51</v>
      </c>
      <c r="Y228" s="1" t="str">
        <f t="shared" si="23"/>
        <v>Tier 1</v>
      </c>
    </row>
    <row r="229" spans="1:25" ht="27.6">
      <c r="A229" t="s">
        <v>417</v>
      </c>
      <c r="B229" t="s">
        <v>120</v>
      </c>
      <c r="C229" s="3">
        <v>46125.59097222222</v>
      </c>
      <c r="D229" t="s">
        <v>219</v>
      </c>
      <c r="E229">
        <v>4</v>
      </c>
      <c r="F229" s="4">
        <v>0</v>
      </c>
      <c r="G229" s="4">
        <v>0.103653</v>
      </c>
      <c r="H229" s="4">
        <v>23.321925</v>
      </c>
      <c r="I229" s="4">
        <v>80.227422000000004</v>
      </c>
      <c r="J229" s="4">
        <v>63.3</v>
      </c>
      <c r="K229" s="4">
        <v>29.47</v>
      </c>
      <c r="L229" s="4" t="s">
        <v>85</v>
      </c>
      <c r="M229" s="4" t="s">
        <v>85</v>
      </c>
      <c r="N229" s="4" t="s">
        <v>85</v>
      </c>
      <c r="O229" s="4" t="str">
        <f t="shared" si="18"/>
        <v>Not measured</v>
      </c>
      <c r="P229" s="4" t="str">
        <f t="shared" si="19"/>
        <v>Not measured</v>
      </c>
      <c r="Q229" t="str">
        <f t="shared" si="20"/>
        <v>Not measured</v>
      </c>
      <c r="R229" t="str">
        <f t="shared" si="21"/>
        <v>Not measured</v>
      </c>
      <c r="S229" t="str">
        <f t="shared" si="22"/>
        <v>Not measured</v>
      </c>
      <c r="T229" t="s">
        <v>86</v>
      </c>
      <c r="U229" s="1" t="s">
        <v>369</v>
      </c>
      <c r="V229" s="1" t="s">
        <v>123</v>
      </c>
      <c r="W229" s="1" t="s">
        <v>2004</v>
      </c>
      <c r="X229" s="1">
        <v>52</v>
      </c>
      <c r="Y229" s="1" t="str">
        <f t="shared" si="23"/>
        <v>Tier 1</v>
      </c>
    </row>
    <row r="230" spans="1:25" ht="27.6">
      <c r="A230" t="s">
        <v>418</v>
      </c>
      <c r="B230" t="s">
        <v>120</v>
      </c>
      <c r="C230" s="3">
        <v>46125.594444444447</v>
      </c>
      <c r="D230" t="s">
        <v>223</v>
      </c>
      <c r="E230">
        <v>4</v>
      </c>
      <c r="F230" s="4">
        <v>65.508696</v>
      </c>
      <c r="G230" s="4">
        <v>34.620102000000003</v>
      </c>
      <c r="H230" s="4">
        <v>0.41461199999999998</v>
      </c>
      <c r="I230" s="4">
        <v>3.1095899999999999</v>
      </c>
      <c r="J230" s="4">
        <v>62.4</v>
      </c>
      <c r="K230" s="4">
        <v>29.47</v>
      </c>
      <c r="L230" s="4" t="s">
        <v>85</v>
      </c>
      <c r="M230" s="4" t="s">
        <v>85</v>
      </c>
      <c r="N230" s="4" t="s">
        <v>85</v>
      </c>
      <c r="O230" s="4" t="str">
        <f t="shared" si="18"/>
        <v>Not measured</v>
      </c>
      <c r="P230" s="4" t="str">
        <f t="shared" si="19"/>
        <v>Not measured</v>
      </c>
      <c r="Q230" t="str">
        <f t="shared" si="20"/>
        <v>Not measured</v>
      </c>
      <c r="R230" t="str">
        <f t="shared" si="21"/>
        <v>Not measured</v>
      </c>
      <c r="S230" t="str">
        <f t="shared" si="22"/>
        <v>Not measured</v>
      </c>
      <c r="T230" t="s">
        <v>86</v>
      </c>
      <c r="U230" s="1" t="s">
        <v>369</v>
      </c>
      <c r="V230" s="1" t="s">
        <v>123</v>
      </c>
      <c r="W230" s="1" t="s">
        <v>2004</v>
      </c>
      <c r="X230" s="1">
        <v>54</v>
      </c>
      <c r="Y230" s="1" t="str">
        <f t="shared" si="23"/>
        <v>Tier 3</v>
      </c>
    </row>
    <row r="231" spans="1:25" ht="27.6">
      <c r="A231" t="s">
        <v>419</v>
      </c>
      <c r="B231" t="s">
        <v>120</v>
      </c>
      <c r="C231" s="3">
        <v>46125.597222222219</v>
      </c>
      <c r="D231" t="s">
        <v>225</v>
      </c>
      <c r="E231">
        <v>4</v>
      </c>
      <c r="F231" s="4">
        <v>62.710065</v>
      </c>
      <c r="G231" s="4">
        <v>35.967590999999999</v>
      </c>
      <c r="H231" s="4">
        <v>0.31095899999999999</v>
      </c>
      <c r="I231" s="4">
        <v>4.6643849999999993</v>
      </c>
      <c r="J231" s="4">
        <v>61.6</v>
      </c>
      <c r="K231" s="4">
        <v>29.47</v>
      </c>
      <c r="L231" s="4" t="s">
        <v>85</v>
      </c>
      <c r="M231" s="4" t="s">
        <v>85</v>
      </c>
      <c r="N231" s="4" t="s">
        <v>85</v>
      </c>
      <c r="O231" s="4" t="str">
        <f t="shared" si="18"/>
        <v>Not measured</v>
      </c>
      <c r="P231" s="4" t="str">
        <f t="shared" si="19"/>
        <v>Not measured</v>
      </c>
      <c r="Q231" t="str">
        <f t="shared" si="20"/>
        <v>Not measured</v>
      </c>
      <c r="R231" t="str">
        <f t="shared" si="21"/>
        <v>Not measured</v>
      </c>
      <c r="S231" t="str">
        <f t="shared" si="22"/>
        <v>Not measured</v>
      </c>
      <c r="T231" t="s">
        <v>86</v>
      </c>
      <c r="U231" s="1" t="s">
        <v>369</v>
      </c>
      <c r="V231" s="1" t="s">
        <v>123</v>
      </c>
      <c r="W231" s="1" t="s">
        <v>2004</v>
      </c>
      <c r="X231" s="1">
        <v>55</v>
      </c>
      <c r="Y231" s="1" t="str">
        <f t="shared" si="23"/>
        <v>Tier 3</v>
      </c>
    </row>
    <row r="232" spans="1:25" ht="27.6">
      <c r="A232" t="s">
        <v>420</v>
      </c>
      <c r="B232" t="s">
        <v>120</v>
      </c>
      <c r="C232" s="3">
        <v>46125.599305555559</v>
      </c>
      <c r="D232" t="s">
        <v>227</v>
      </c>
      <c r="E232">
        <v>4</v>
      </c>
      <c r="F232" s="4">
        <v>10.676259</v>
      </c>
      <c r="G232" s="4">
        <v>10.779911999999999</v>
      </c>
      <c r="H232" s="4">
        <v>12.127401000000001</v>
      </c>
      <c r="I232" s="4">
        <v>70.069427999999988</v>
      </c>
      <c r="J232" s="4">
        <v>61.9</v>
      </c>
      <c r="K232" s="4">
        <v>29.47</v>
      </c>
      <c r="L232" s="4" t="s">
        <v>85</v>
      </c>
      <c r="M232" s="4" t="s">
        <v>85</v>
      </c>
      <c r="N232" s="4" t="s">
        <v>85</v>
      </c>
      <c r="O232" s="4" t="str">
        <f t="shared" si="18"/>
        <v>Not measured</v>
      </c>
      <c r="P232" s="4" t="str">
        <f t="shared" si="19"/>
        <v>Not measured</v>
      </c>
      <c r="Q232" t="str">
        <f t="shared" si="20"/>
        <v>Not measured</v>
      </c>
      <c r="R232" t="str">
        <f t="shared" si="21"/>
        <v>Not measured</v>
      </c>
      <c r="S232" t="str">
        <f t="shared" si="22"/>
        <v>Not measured</v>
      </c>
      <c r="T232" t="s">
        <v>86</v>
      </c>
      <c r="U232" s="1" t="s">
        <v>369</v>
      </c>
      <c r="V232" s="1" t="s">
        <v>123</v>
      </c>
      <c r="W232" s="1" t="s">
        <v>2004</v>
      </c>
      <c r="X232" s="1">
        <v>56</v>
      </c>
      <c r="Y232" s="1" t="str">
        <f t="shared" si="23"/>
        <v>Tier 3</v>
      </c>
    </row>
    <row r="233" spans="1:25" ht="27.6">
      <c r="A233" t="s">
        <v>421</v>
      </c>
      <c r="B233" t="s">
        <v>120</v>
      </c>
      <c r="C233" s="3">
        <v>46125.602777777778</v>
      </c>
      <c r="D233" t="s">
        <v>229</v>
      </c>
      <c r="E233">
        <v>4</v>
      </c>
      <c r="F233" s="4">
        <v>17.310051000000001</v>
      </c>
      <c r="G233" s="4">
        <v>13.060278</v>
      </c>
      <c r="H233" s="4">
        <v>6.5301389999999992</v>
      </c>
      <c r="I233" s="4">
        <v>66.752532000000002</v>
      </c>
      <c r="J233" s="4">
        <v>63.6</v>
      </c>
      <c r="K233" s="4">
        <v>29.47</v>
      </c>
      <c r="L233" s="4" t="s">
        <v>85</v>
      </c>
      <c r="M233" s="4" t="s">
        <v>85</v>
      </c>
      <c r="N233" s="4" t="s">
        <v>85</v>
      </c>
      <c r="O233" s="4" t="str">
        <f t="shared" si="18"/>
        <v>Not measured</v>
      </c>
      <c r="P233" s="4" t="str">
        <f t="shared" si="19"/>
        <v>Not measured</v>
      </c>
      <c r="Q233" t="str">
        <f t="shared" si="20"/>
        <v>Not measured</v>
      </c>
      <c r="R233" t="str">
        <f t="shared" si="21"/>
        <v>Not measured</v>
      </c>
      <c r="S233" t="str">
        <f t="shared" si="22"/>
        <v>Not measured</v>
      </c>
      <c r="T233" t="s">
        <v>86</v>
      </c>
      <c r="U233" s="1" t="s">
        <v>369</v>
      </c>
      <c r="V233" s="1" t="s">
        <v>123</v>
      </c>
      <c r="W233" s="1" t="s">
        <v>2004</v>
      </c>
      <c r="X233" s="1">
        <v>57</v>
      </c>
      <c r="Y233" s="1" t="str">
        <f t="shared" si="23"/>
        <v>Tier 3</v>
      </c>
    </row>
    <row r="234" spans="1:25" ht="27.6">
      <c r="A234" t="s">
        <v>422</v>
      </c>
      <c r="B234" t="s">
        <v>120</v>
      </c>
      <c r="C234" s="3">
        <v>46125.606249999997</v>
      </c>
      <c r="D234" t="s">
        <v>231</v>
      </c>
      <c r="E234">
        <v>4</v>
      </c>
      <c r="F234" s="4">
        <v>16.169868000000001</v>
      </c>
      <c r="G234" s="4">
        <v>13.993155</v>
      </c>
      <c r="H234" s="4">
        <v>8.603199</v>
      </c>
      <c r="I234" s="4">
        <v>64.886777999999993</v>
      </c>
      <c r="J234" s="4">
        <v>60.9</v>
      </c>
      <c r="K234" s="4">
        <v>29.47</v>
      </c>
      <c r="L234" s="4" t="s">
        <v>85</v>
      </c>
      <c r="M234" s="4" t="s">
        <v>85</v>
      </c>
      <c r="N234" s="4" t="s">
        <v>85</v>
      </c>
      <c r="O234" s="4" t="str">
        <f t="shared" si="18"/>
        <v>Not measured</v>
      </c>
      <c r="P234" s="4" t="str">
        <f t="shared" si="19"/>
        <v>Not measured</v>
      </c>
      <c r="Q234" t="str">
        <f t="shared" si="20"/>
        <v>Not measured</v>
      </c>
      <c r="R234" t="str">
        <f t="shared" si="21"/>
        <v>Not measured</v>
      </c>
      <c r="S234" t="str">
        <f t="shared" si="22"/>
        <v>Not measured</v>
      </c>
      <c r="T234" t="s">
        <v>86</v>
      </c>
      <c r="U234" s="1" t="s">
        <v>369</v>
      </c>
      <c r="V234" s="1" t="s">
        <v>123</v>
      </c>
      <c r="W234" s="1" t="s">
        <v>2004</v>
      </c>
      <c r="X234" s="1">
        <v>58</v>
      </c>
      <c r="Y234" s="1" t="str">
        <f t="shared" si="23"/>
        <v>Tier 3</v>
      </c>
    </row>
    <row r="235" spans="1:25" ht="27.6">
      <c r="A235" t="s">
        <v>423</v>
      </c>
      <c r="B235" t="s">
        <v>120</v>
      </c>
      <c r="C235" s="3">
        <v>46125.609027777777</v>
      </c>
      <c r="D235" t="s">
        <v>233</v>
      </c>
      <c r="E235">
        <v>4</v>
      </c>
      <c r="F235" s="4">
        <v>11.194523999999999</v>
      </c>
      <c r="G235" s="4">
        <v>8.2922399999999996</v>
      </c>
      <c r="H235" s="4">
        <v>9.847035</v>
      </c>
      <c r="I235" s="4">
        <v>74.319200999999993</v>
      </c>
      <c r="J235" s="4">
        <v>62.1</v>
      </c>
      <c r="K235" s="4">
        <v>29.47</v>
      </c>
      <c r="L235" s="4" t="s">
        <v>85</v>
      </c>
      <c r="M235" s="4" t="s">
        <v>85</v>
      </c>
      <c r="N235" s="4" t="s">
        <v>85</v>
      </c>
      <c r="O235" s="4" t="str">
        <f t="shared" si="18"/>
        <v>Not measured</v>
      </c>
      <c r="P235" s="4" t="str">
        <f t="shared" si="19"/>
        <v>Not measured</v>
      </c>
      <c r="Q235" t="str">
        <f t="shared" si="20"/>
        <v>Not measured</v>
      </c>
      <c r="R235" t="str">
        <f t="shared" si="21"/>
        <v>Not measured</v>
      </c>
      <c r="S235" t="str">
        <f t="shared" si="22"/>
        <v>Not measured</v>
      </c>
      <c r="T235" t="s">
        <v>86</v>
      </c>
      <c r="U235" s="1" t="s">
        <v>369</v>
      </c>
      <c r="V235" s="1" t="s">
        <v>123</v>
      </c>
      <c r="W235" s="1" t="s">
        <v>2004</v>
      </c>
      <c r="X235" s="1">
        <v>59</v>
      </c>
      <c r="Y235" s="1" t="str">
        <f t="shared" si="23"/>
        <v>Tier 3</v>
      </c>
    </row>
    <row r="236" spans="1:25" ht="27.6">
      <c r="A236" t="s">
        <v>424</v>
      </c>
      <c r="B236" t="s">
        <v>120</v>
      </c>
      <c r="C236" s="3">
        <v>46125.611111111109</v>
      </c>
      <c r="D236" t="s">
        <v>235</v>
      </c>
      <c r="E236">
        <v>4</v>
      </c>
      <c r="F236" s="4">
        <v>0.82922399999999996</v>
      </c>
      <c r="G236" s="4">
        <v>0.72557099999999997</v>
      </c>
      <c r="H236" s="4">
        <v>22.078088999999999</v>
      </c>
      <c r="I236" s="4">
        <v>80.020116000000002</v>
      </c>
      <c r="J236" s="4">
        <v>62.6</v>
      </c>
      <c r="K236" s="4">
        <v>29.47</v>
      </c>
      <c r="L236" s="4" t="s">
        <v>85</v>
      </c>
      <c r="M236" s="4" t="s">
        <v>85</v>
      </c>
      <c r="N236" s="4" t="s">
        <v>85</v>
      </c>
      <c r="O236" s="4" t="str">
        <f t="shared" si="18"/>
        <v>Not measured</v>
      </c>
      <c r="P236" s="4" t="str">
        <f t="shared" si="19"/>
        <v>Not measured</v>
      </c>
      <c r="Q236" t="str">
        <f t="shared" si="20"/>
        <v>Not measured</v>
      </c>
      <c r="R236" t="str">
        <f t="shared" si="21"/>
        <v>Not measured</v>
      </c>
      <c r="S236" t="str">
        <f t="shared" si="22"/>
        <v>Not measured</v>
      </c>
      <c r="T236" t="s">
        <v>86</v>
      </c>
      <c r="U236" s="1" t="s">
        <v>369</v>
      </c>
      <c r="V236" s="1" t="s">
        <v>123</v>
      </c>
      <c r="W236" s="1" t="s">
        <v>2004</v>
      </c>
      <c r="X236" s="1">
        <v>60</v>
      </c>
      <c r="Y236" s="1" t="str">
        <f t="shared" si="23"/>
        <v>Tier 1</v>
      </c>
    </row>
    <row r="237" spans="1:25" ht="27.6">
      <c r="A237" t="s">
        <v>425</v>
      </c>
      <c r="B237" t="s">
        <v>120</v>
      </c>
      <c r="C237" s="3">
        <v>46125.613194444442</v>
      </c>
      <c r="D237" t="s">
        <v>237</v>
      </c>
      <c r="E237">
        <v>4</v>
      </c>
      <c r="F237" s="4">
        <v>52.759376999999994</v>
      </c>
      <c r="G237" s="4">
        <v>21.767130000000002</v>
      </c>
      <c r="H237" s="4">
        <v>0.72557099999999997</v>
      </c>
      <c r="I237" s="4">
        <v>28.400922000000001</v>
      </c>
      <c r="J237" s="4">
        <v>61.5</v>
      </c>
      <c r="K237" s="4">
        <v>29.47</v>
      </c>
      <c r="L237" s="4" t="s">
        <v>85</v>
      </c>
      <c r="M237" s="4" t="s">
        <v>85</v>
      </c>
      <c r="N237" s="4" t="s">
        <v>85</v>
      </c>
      <c r="O237" s="4" t="str">
        <f t="shared" si="18"/>
        <v>Not measured</v>
      </c>
      <c r="P237" s="4" t="str">
        <f t="shared" si="19"/>
        <v>Not measured</v>
      </c>
      <c r="Q237" t="str">
        <f t="shared" si="20"/>
        <v>Not measured</v>
      </c>
      <c r="R237" t="str">
        <f t="shared" si="21"/>
        <v>Not measured</v>
      </c>
      <c r="S237" t="str">
        <f t="shared" si="22"/>
        <v>Not measured</v>
      </c>
      <c r="T237" t="s">
        <v>86</v>
      </c>
      <c r="U237" s="1" t="s">
        <v>369</v>
      </c>
      <c r="V237" s="1" t="s">
        <v>123</v>
      </c>
      <c r="W237" s="1" t="s">
        <v>2004</v>
      </c>
      <c r="X237" s="1">
        <v>61</v>
      </c>
      <c r="Y237" s="1" t="str">
        <f t="shared" si="23"/>
        <v>Tier 3</v>
      </c>
    </row>
    <row r="238" spans="1:25" ht="27.6">
      <c r="A238" t="s">
        <v>426</v>
      </c>
      <c r="B238" t="s">
        <v>120</v>
      </c>
      <c r="C238" s="3">
        <v>46125.615972222222</v>
      </c>
      <c r="D238" t="s">
        <v>239</v>
      </c>
      <c r="E238">
        <v>4</v>
      </c>
      <c r="F238" s="4">
        <v>11.609135999999999</v>
      </c>
      <c r="G238" s="4">
        <v>9.2251169999999991</v>
      </c>
      <c r="H238" s="4">
        <v>7.8776279999999996</v>
      </c>
      <c r="I238" s="4">
        <v>74.941119</v>
      </c>
      <c r="J238" s="4">
        <v>63.1</v>
      </c>
      <c r="K238" s="4">
        <v>29.47</v>
      </c>
      <c r="L238" s="4" t="s">
        <v>85</v>
      </c>
      <c r="M238" s="4" t="s">
        <v>85</v>
      </c>
      <c r="N238" s="4" t="s">
        <v>85</v>
      </c>
      <c r="O238" s="4" t="str">
        <f t="shared" si="18"/>
        <v>Not measured</v>
      </c>
      <c r="P238" s="4" t="str">
        <f t="shared" si="19"/>
        <v>Not measured</v>
      </c>
      <c r="Q238" t="str">
        <f t="shared" si="20"/>
        <v>Not measured</v>
      </c>
      <c r="R238" t="str">
        <f t="shared" si="21"/>
        <v>Not measured</v>
      </c>
      <c r="S238" t="str">
        <f t="shared" si="22"/>
        <v>Not measured</v>
      </c>
      <c r="T238" t="s">
        <v>86</v>
      </c>
      <c r="U238" s="1" t="s">
        <v>369</v>
      </c>
      <c r="V238" s="1" t="s">
        <v>123</v>
      </c>
      <c r="W238" s="1" t="s">
        <v>2004</v>
      </c>
      <c r="X238" s="1">
        <v>62</v>
      </c>
      <c r="Y238" s="1" t="str">
        <f t="shared" si="23"/>
        <v>Tier 3</v>
      </c>
    </row>
    <row r="239" spans="1:25" ht="27.6">
      <c r="A239" t="s">
        <v>427</v>
      </c>
      <c r="B239" t="s">
        <v>120</v>
      </c>
      <c r="C239" s="3">
        <v>46153.475694444453</v>
      </c>
      <c r="D239" t="s">
        <v>121</v>
      </c>
      <c r="E239">
        <v>5</v>
      </c>
      <c r="F239" s="4">
        <v>21.4</v>
      </c>
      <c r="G239" s="4">
        <v>12.8</v>
      </c>
      <c r="H239" s="4">
        <v>10.6</v>
      </c>
      <c r="I239" s="4">
        <v>55.2</v>
      </c>
      <c r="J239" s="4">
        <v>70.8</v>
      </c>
      <c r="K239" s="4">
        <v>29.78</v>
      </c>
      <c r="L239" s="4">
        <v>0.08</v>
      </c>
      <c r="M239" s="4">
        <v>0.02</v>
      </c>
      <c r="N239" s="4" t="s">
        <v>85</v>
      </c>
      <c r="O239" s="4">
        <f t="shared" si="18"/>
        <v>0.54</v>
      </c>
      <c r="P239" s="4">
        <f t="shared" si="19"/>
        <v>0.11600000000000001</v>
      </c>
      <c r="Q239" t="str">
        <f t="shared" si="20"/>
        <v>Positive ΔP</v>
      </c>
      <c r="R239" t="str">
        <f t="shared" si="21"/>
        <v>Within Model #180 range</v>
      </c>
      <c r="S239" t="str">
        <f t="shared" si="22"/>
        <v>Not measured</v>
      </c>
      <c r="T239" t="s">
        <v>86</v>
      </c>
      <c r="U239" s="1" t="s">
        <v>428</v>
      </c>
      <c r="V239" s="1" t="s">
        <v>123</v>
      </c>
      <c r="W239" s="1" t="s">
        <v>2004</v>
      </c>
      <c r="X239" s="1">
        <v>4</v>
      </c>
      <c r="Y239" s="1" t="str">
        <f t="shared" si="23"/>
        <v>Tier 3</v>
      </c>
    </row>
    <row r="240" spans="1:25" ht="27.6">
      <c r="A240" t="s">
        <v>429</v>
      </c>
      <c r="B240" t="s">
        <v>120</v>
      </c>
      <c r="C240" s="3">
        <v>46153.478472222218</v>
      </c>
      <c r="D240" t="s">
        <v>125</v>
      </c>
      <c r="E240">
        <v>5</v>
      </c>
      <c r="F240" s="4">
        <v>0</v>
      </c>
      <c r="G240" s="4">
        <v>0.1</v>
      </c>
      <c r="H240" s="4">
        <v>21.8</v>
      </c>
      <c r="I240" s="4">
        <v>78.099999999999994</v>
      </c>
      <c r="J240" s="4">
        <v>71</v>
      </c>
      <c r="K240" s="4">
        <v>29.78</v>
      </c>
      <c r="L240" s="4">
        <v>-0.06</v>
      </c>
      <c r="M240" s="4">
        <v>-0.01</v>
      </c>
      <c r="N240" s="4" t="s">
        <v>85</v>
      </c>
      <c r="O240" s="4">
        <f t="shared" si="18"/>
        <v>0.38</v>
      </c>
      <c r="P240" s="4">
        <f t="shared" si="19"/>
        <v>0</v>
      </c>
      <c r="Q240" t="str">
        <f t="shared" si="20"/>
        <v>Negative ΔP</v>
      </c>
      <c r="R240" t="str">
        <f t="shared" si="21"/>
        <v>Within Model #180 range</v>
      </c>
      <c r="S240" t="str">
        <f t="shared" si="22"/>
        <v>Not measured</v>
      </c>
      <c r="T240" t="s">
        <v>86</v>
      </c>
      <c r="U240" s="1" t="s">
        <v>430</v>
      </c>
      <c r="V240" s="1" t="s">
        <v>123</v>
      </c>
      <c r="W240" s="1" t="s">
        <v>2004</v>
      </c>
      <c r="X240" s="1">
        <v>5</v>
      </c>
      <c r="Y240" s="1" t="str">
        <f t="shared" si="23"/>
        <v>Tier 1</v>
      </c>
    </row>
    <row r="241" spans="1:25" ht="27.6">
      <c r="A241" t="s">
        <v>431</v>
      </c>
      <c r="B241" t="s">
        <v>120</v>
      </c>
      <c r="C241" s="3">
        <v>46153.480555555558</v>
      </c>
      <c r="D241" t="s">
        <v>127</v>
      </c>
      <c r="E241">
        <v>5</v>
      </c>
      <c r="F241" s="4">
        <v>0</v>
      </c>
      <c r="G241" s="4">
        <v>0.2</v>
      </c>
      <c r="H241" s="4">
        <v>22.1</v>
      </c>
      <c r="I241" s="4">
        <v>77.7</v>
      </c>
      <c r="J241" s="4">
        <v>69.2</v>
      </c>
      <c r="K241" s="4">
        <v>29.77</v>
      </c>
      <c r="L241" s="4">
        <v>-0.06</v>
      </c>
      <c r="M241" s="4">
        <v>-0.01</v>
      </c>
      <c r="N241" s="4" t="s">
        <v>85</v>
      </c>
      <c r="O241" s="4">
        <f t="shared" si="18"/>
        <v>0.38</v>
      </c>
      <c r="P241" s="4">
        <f t="shared" si="19"/>
        <v>0</v>
      </c>
      <c r="Q241" t="str">
        <f t="shared" si="20"/>
        <v>Negative ΔP</v>
      </c>
      <c r="R241" t="str">
        <f t="shared" si="21"/>
        <v>Within Model #180 range</v>
      </c>
      <c r="S241" t="str">
        <f t="shared" si="22"/>
        <v>Not measured</v>
      </c>
      <c r="T241" t="s">
        <v>86</v>
      </c>
      <c r="U241" s="1" t="s">
        <v>3095</v>
      </c>
      <c r="V241" s="1" t="s">
        <v>123</v>
      </c>
      <c r="W241" s="1" t="s">
        <v>2004</v>
      </c>
      <c r="X241" s="1">
        <v>6</v>
      </c>
      <c r="Y241" s="1" t="str">
        <f t="shared" si="23"/>
        <v>Tier 1</v>
      </c>
    </row>
    <row r="242" spans="1:25" ht="27.6">
      <c r="A242" t="s">
        <v>433</v>
      </c>
      <c r="B242" t="s">
        <v>120</v>
      </c>
      <c r="C242" s="3">
        <v>46153.48333333333</v>
      </c>
      <c r="D242" t="s">
        <v>129</v>
      </c>
      <c r="E242">
        <v>5</v>
      </c>
      <c r="F242" s="4">
        <v>9.8000000000000007</v>
      </c>
      <c r="G242" s="4">
        <v>4.0999999999999996</v>
      </c>
      <c r="H242" s="4">
        <v>16.5</v>
      </c>
      <c r="I242" s="4">
        <v>69.599999999999994</v>
      </c>
      <c r="J242" s="4">
        <v>70.2</v>
      </c>
      <c r="K242" s="4">
        <v>29.77</v>
      </c>
      <c r="L242" s="4">
        <v>0</v>
      </c>
      <c r="M242" s="4">
        <v>0</v>
      </c>
      <c r="N242" s="4" t="s">
        <v>85</v>
      </c>
      <c r="O242" s="4">
        <f t="shared" si="18"/>
        <v>0</v>
      </c>
      <c r="P242" s="4">
        <f t="shared" si="19"/>
        <v>0</v>
      </c>
      <c r="Q242" t="str">
        <f t="shared" si="20"/>
        <v>Zero ΔP</v>
      </c>
      <c r="R242" t="str">
        <f t="shared" si="21"/>
        <v>Zero / below detection</v>
      </c>
      <c r="S242" t="str">
        <f t="shared" si="22"/>
        <v>Not measured</v>
      </c>
      <c r="T242" t="s">
        <v>86</v>
      </c>
      <c r="U242" s="1" t="s">
        <v>3095</v>
      </c>
      <c r="V242" s="1" t="s">
        <v>123</v>
      </c>
      <c r="W242" s="1" t="s">
        <v>2004</v>
      </c>
      <c r="X242" s="1">
        <v>7</v>
      </c>
      <c r="Y242" s="1" t="str">
        <f t="shared" si="23"/>
        <v>Tier 3</v>
      </c>
    </row>
    <row r="243" spans="1:25" ht="27.6">
      <c r="A243" t="s">
        <v>434</v>
      </c>
      <c r="B243" t="s">
        <v>120</v>
      </c>
      <c r="C243" s="3">
        <v>46153.487500000003</v>
      </c>
      <c r="D243" t="s">
        <v>131</v>
      </c>
      <c r="E243">
        <v>5</v>
      </c>
      <c r="F243" s="4">
        <v>66.7</v>
      </c>
      <c r="G243" s="4">
        <v>25.8</v>
      </c>
      <c r="H243" s="4">
        <v>0.7</v>
      </c>
      <c r="I243" s="4">
        <v>6.8</v>
      </c>
      <c r="J243" s="4">
        <v>69.2</v>
      </c>
      <c r="K243" s="4">
        <v>29.77</v>
      </c>
      <c r="L243" s="4">
        <v>0.32</v>
      </c>
      <c r="M243" s="4">
        <v>0.08</v>
      </c>
      <c r="N243" s="4" t="s">
        <v>85</v>
      </c>
      <c r="O243" s="4">
        <f t="shared" si="18"/>
        <v>1.07</v>
      </c>
      <c r="P243" s="4">
        <f t="shared" si="19"/>
        <v>0.71399999999999997</v>
      </c>
      <c r="Q243" t="str">
        <f t="shared" si="20"/>
        <v>Positive ΔP</v>
      </c>
      <c r="R243" t="str">
        <f t="shared" si="21"/>
        <v>Within Model #180 range</v>
      </c>
      <c r="S243" t="str">
        <f t="shared" si="22"/>
        <v>Not measured</v>
      </c>
      <c r="T243" t="s">
        <v>86</v>
      </c>
      <c r="U243" s="1" t="s">
        <v>3095</v>
      </c>
      <c r="V243" s="1" t="s">
        <v>123</v>
      </c>
      <c r="W243" s="1" t="s">
        <v>2004</v>
      </c>
      <c r="X243" s="1">
        <v>8</v>
      </c>
      <c r="Y243" s="1" t="str">
        <f t="shared" si="23"/>
        <v>Tier 3</v>
      </c>
    </row>
    <row r="244" spans="1:25" ht="27.6">
      <c r="A244" t="s">
        <v>435</v>
      </c>
      <c r="B244" t="s">
        <v>120</v>
      </c>
      <c r="C244" s="3">
        <v>46153.489583333343</v>
      </c>
      <c r="D244" t="s">
        <v>133</v>
      </c>
      <c r="E244">
        <v>5</v>
      </c>
      <c r="F244" s="4">
        <v>14.2</v>
      </c>
      <c r="G244" s="4">
        <v>7.1</v>
      </c>
      <c r="H244" s="4">
        <v>13.2</v>
      </c>
      <c r="I244" s="4">
        <v>65.5</v>
      </c>
      <c r="J244" s="4">
        <v>69.099999999999994</v>
      </c>
      <c r="K244" s="4">
        <v>29.77</v>
      </c>
      <c r="L244" s="4">
        <v>0.04</v>
      </c>
      <c r="M244" s="4">
        <v>0.01</v>
      </c>
      <c r="N244" s="4" t="s">
        <v>85</v>
      </c>
      <c r="O244" s="4">
        <f t="shared" si="18"/>
        <v>0.38</v>
      </c>
      <c r="P244" s="4">
        <f t="shared" si="19"/>
        <v>5.3999999999999999E-2</v>
      </c>
      <c r="Q244" t="str">
        <f t="shared" si="20"/>
        <v>Positive ΔP</v>
      </c>
      <c r="R244" t="str">
        <f t="shared" si="21"/>
        <v>Within Model #180 range</v>
      </c>
      <c r="S244" t="str">
        <f t="shared" si="22"/>
        <v>Not measured</v>
      </c>
      <c r="T244" t="s">
        <v>86</v>
      </c>
      <c r="U244" s="1" t="s">
        <v>3095</v>
      </c>
      <c r="V244" s="1" t="s">
        <v>123</v>
      </c>
      <c r="W244" s="1" t="s">
        <v>2004</v>
      </c>
      <c r="X244" s="1">
        <v>9</v>
      </c>
      <c r="Y244" s="1" t="str">
        <f t="shared" si="23"/>
        <v>Tier 3</v>
      </c>
    </row>
    <row r="245" spans="1:25" ht="27.6">
      <c r="A245" t="s">
        <v>436</v>
      </c>
      <c r="B245" t="s">
        <v>120</v>
      </c>
      <c r="C245" s="3">
        <v>46153.492361111108</v>
      </c>
      <c r="D245" t="s">
        <v>135</v>
      </c>
      <c r="E245">
        <v>5</v>
      </c>
      <c r="F245" s="4">
        <v>0</v>
      </c>
      <c r="G245" s="4">
        <v>0.1</v>
      </c>
      <c r="H245" s="4">
        <v>22</v>
      </c>
      <c r="I245" s="4">
        <v>77.900000000000006</v>
      </c>
      <c r="J245" s="4">
        <v>69.099999999999994</v>
      </c>
      <c r="K245" s="4">
        <v>29.76</v>
      </c>
      <c r="L245" s="4">
        <v>-0.06</v>
      </c>
      <c r="M245" s="4">
        <v>-0.01</v>
      </c>
      <c r="N245" s="4" t="s">
        <v>85</v>
      </c>
      <c r="O245" s="4">
        <f t="shared" si="18"/>
        <v>0.38</v>
      </c>
      <c r="P245" s="4">
        <f t="shared" si="19"/>
        <v>0</v>
      </c>
      <c r="Q245" t="str">
        <f t="shared" si="20"/>
        <v>Negative ΔP</v>
      </c>
      <c r="R245" t="str">
        <f t="shared" si="21"/>
        <v>Within Model #180 range</v>
      </c>
      <c r="S245" t="str">
        <f t="shared" si="22"/>
        <v>Not measured</v>
      </c>
      <c r="T245" t="s">
        <v>86</v>
      </c>
      <c r="U245" s="1" t="s">
        <v>3096</v>
      </c>
      <c r="V245" s="1" t="s">
        <v>123</v>
      </c>
      <c r="W245" s="1" t="s">
        <v>2004</v>
      </c>
      <c r="X245" s="1">
        <v>10</v>
      </c>
      <c r="Y245" s="1" t="str">
        <f t="shared" si="23"/>
        <v>Tier 1</v>
      </c>
    </row>
    <row r="246" spans="1:25" ht="27.6">
      <c r="A246" t="s">
        <v>438</v>
      </c>
      <c r="B246" t="s">
        <v>120</v>
      </c>
      <c r="C246" s="3">
        <v>46153.496527777781</v>
      </c>
      <c r="D246" t="s">
        <v>137</v>
      </c>
      <c r="E246">
        <v>5</v>
      </c>
      <c r="F246" s="4">
        <v>7.6</v>
      </c>
      <c r="G246" s="4">
        <v>3.8</v>
      </c>
      <c r="H246" s="4">
        <v>17.100000000000001</v>
      </c>
      <c r="I246" s="4">
        <v>71.5</v>
      </c>
      <c r="J246" s="4">
        <v>82</v>
      </c>
      <c r="K246" s="4">
        <v>29.76</v>
      </c>
      <c r="L246" s="4">
        <v>-0.01</v>
      </c>
      <c r="M246" s="4">
        <v>-0.01</v>
      </c>
      <c r="N246" s="4" t="s">
        <v>85</v>
      </c>
      <c r="O246" s="4">
        <f t="shared" si="18"/>
        <v>0.38</v>
      </c>
      <c r="P246" s="4">
        <f t="shared" si="19"/>
        <v>2.9000000000000001E-2</v>
      </c>
      <c r="Q246" t="str">
        <f t="shared" si="20"/>
        <v>Negative ΔP</v>
      </c>
      <c r="R246" t="str">
        <f t="shared" si="21"/>
        <v>Within Model #180 range</v>
      </c>
      <c r="S246" t="str">
        <f t="shared" si="22"/>
        <v>Not measured</v>
      </c>
      <c r="T246" t="s">
        <v>86</v>
      </c>
      <c r="U246" s="1" t="s">
        <v>3096</v>
      </c>
      <c r="V246" s="1" t="s">
        <v>123</v>
      </c>
      <c r="W246" s="1" t="s">
        <v>2004</v>
      </c>
      <c r="X246" s="1">
        <v>11</v>
      </c>
      <c r="Y246" s="1" t="str">
        <f t="shared" si="23"/>
        <v>Tier 3</v>
      </c>
    </row>
    <row r="247" spans="1:25" ht="27.6">
      <c r="A247" t="s">
        <v>439</v>
      </c>
      <c r="B247" t="s">
        <v>120</v>
      </c>
      <c r="C247" s="3">
        <v>46153.5</v>
      </c>
      <c r="D247" t="s">
        <v>139</v>
      </c>
      <c r="E247">
        <v>5</v>
      </c>
      <c r="F247" s="4">
        <v>0</v>
      </c>
      <c r="G247" s="4">
        <v>0.1</v>
      </c>
      <c r="H247" s="4">
        <v>21.9</v>
      </c>
      <c r="I247" s="4">
        <v>78</v>
      </c>
      <c r="J247" s="4">
        <v>71.2</v>
      </c>
      <c r="K247" s="4">
        <v>29.76</v>
      </c>
      <c r="L247" s="4">
        <v>-0.06</v>
      </c>
      <c r="M247" s="4">
        <v>-0.01</v>
      </c>
      <c r="N247" s="4" t="s">
        <v>85</v>
      </c>
      <c r="O247" s="4">
        <f t="shared" si="18"/>
        <v>0.38</v>
      </c>
      <c r="P247" s="4">
        <f t="shared" si="19"/>
        <v>0</v>
      </c>
      <c r="Q247" t="str">
        <f t="shared" si="20"/>
        <v>Negative ΔP</v>
      </c>
      <c r="R247" t="str">
        <f t="shared" si="21"/>
        <v>Within Model #180 range</v>
      </c>
      <c r="S247" t="str">
        <f t="shared" si="22"/>
        <v>Not measured</v>
      </c>
      <c r="T247" t="s">
        <v>86</v>
      </c>
      <c r="U247" s="1" t="s">
        <v>3096</v>
      </c>
      <c r="V247" s="1" t="s">
        <v>123</v>
      </c>
      <c r="W247" s="1" t="s">
        <v>2004</v>
      </c>
      <c r="X247" s="1">
        <v>12</v>
      </c>
      <c r="Y247" s="1" t="str">
        <f t="shared" si="23"/>
        <v>Tier 1</v>
      </c>
    </row>
    <row r="248" spans="1:25" ht="27.6">
      <c r="A248" t="s">
        <v>440</v>
      </c>
      <c r="B248" t="s">
        <v>120</v>
      </c>
      <c r="C248" s="3">
        <v>46153.504166666673</v>
      </c>
      <c r="D248" t="s">
        <v>141</v>
      </c>
      <c r="E248">
        <v>5</v>
      </c>
      <c r="F248" s="4">
        <v>0</v>
      </c>
      <c r="G248" s="4">
        <v>0.3</v>
      </c>
      <c r="H248" s="4">
        <v>21.7</v>
      </c>
      <c r="I248" s="4">
        <v>78</v>
      </c>
      <c r="J248" s="4">
        <v>71.7</v>
      </c>
      <c r="K248" s="4">
        <v>29.75</v>
      </c>
      <c r="L248" s="4">
        <v>-0.06</v>
      </c>
      <c r="M248" s="4">
        <v>-0.01</v>
      </c>
      <c r="N248" s="4" t="s">
        <v>85</v>
      </c>
      <c r="O248" s="4">
        <f t="shared" si="18"/>
        <v>0.38</v>
      </c>
      <c r="P248" s="4">
        <f t="shared" si="19"/>
        <v>0</v>
      </c>
      <c r="Q248" t="str">
        <f t="shared" si="20"/>
        <v>Negative ΔP</v>
      </c>
      <c r="R248" t="str">
        <f t="shared" si="21"/>
        <v>Within Model #180 range</v>
      </c>
      <c r="S248" t="str">
        <f t="shared" si="22"/>
        <v>Not measured</v>
      </c>
      <c r="T248" t="s">
        <v>86</v>
      </c>
      <c r="U248" s="1" t="s">
        <v>3097</v>
      </c>
      <c r="V248" s="1" t="s">
        <v>123</v>
      </c>
      <c r="W248" s="1" t="s">
        <v>2004</v>
      </c>
      <c r="X248" s="1">
        <v>13</v>
      </c>
      <c r="Y248" s="1" t="str">
        <f t="shared" si="23"/>
        <v>Tier 1</v>
      </c>
    </row>
    <row r="249" spans="1:25" ht="27.6">
      <c r="A249" t="s">
        <v>442</v>
      </c>
      <c r="B249" t="s">
        <v>120</v>
      </c>
      <c r="C249" s="3">
        <v>46153.508333333331</v>
      </c>
      <c r="D249" t="s">
        <v>143</v>
      </c>
      <c r="E249">
        <v>5</v>
      </c>
      <c r="F249" s="4">
        <v>29.8</v>
      </c>
      <c r="G249" s="4">
        <v>14.5</v>
      </c>
      <c r="H249" s="4">
        <v>7.8</v>
      </c>
      <c r="I249" s="4">
        <v>47.9</v>
      </c>
      <c r="J249" s="4">
        <v>76.099999999999994</v>
      </c>
      <c r="K249" s="4">
        <v>29.75</v>
      </c>
      <c r="L249" s="4">
        <v>0.13</v>
      </c>
      <c r="M249" s="4">
        <v>0.03</v>
      </c>
      <c r="N249" s="4" t="s">
        <v>85</v>
      </c>
      <c r="O249" s="4">
        <f t="shared" si="18"/>
        <v>0.66</v>
      </c>
      <c r="P249" s="4">
        <f t="shared" si="19"/>
        <v>0.19700000000000001</v>
      </c>
      <c r="Q249" t="str">
        <f t="shared" si="20"/>
        <v>Positive ΔP</v>
      </c>
      <c r="R249" t="str">
        <f t="shared" si="21"/>
        <v>Within Model #180 range</v>
      </c>
      <c r="S249" t="str">
        <f t="shared" si="22"/>
        <v>Not measured</v>
      </c>
      <c r="T249" t="s">
        <v>86</v>
      </c>
      <c r="U249" s="1" t="s">
        <v>3097</v>
      </c>
      <c r="V249" s="1" t="s">
        <v>123</v>
      </c>
      <c r="W249" s="1" t="s">
        <v>2004</v>
      </c>
      <c r="X249" s="1">
        <v>14</v>
      </c>
      <c r="Y249" s="1" t="str">
        <f t="shared" si="23"/>
        <v>Tier 3</v>
      </c>
    </row>
    <row r="250" spans="1:25" ht="27.6">
      <c r="A250" t="s">
        <v>443</v>
      </c>
      <c r="B250" t="s">
        <v>120</v>
      </c>
      <c r="C250" s="3">
        <v>46153.511805555558</v>
      </c>
      <c r="D250" t="s">
        <v>145</v>
      </c>
      <c r="E250">
        <v>5</v>
      </c>
      <c r="F250" s="4">
        <v>0</v>
      </c>
      <c r="G250" s="4">
        <v>0.1</v>
      </c>
      <c r="H250" s="4">
        <v>22.1</v>
      </c>
      <c r="I250" s="4">
        <v>77.8</v>
      </c>
      <c r="J250" s="4">
        <v>70.8</v>
      </c>
      <c r="K250" s="4">
        <v>29.75</v>
      </c>
      <c r="L250" s="4">
        <v>-0.06</v>
      </c>
      <c r="M250" s="4">
        <v>-0.01</v>
      </c>
      <c r="N250" s="4" t="s">
        <v>85</v>
      </c>
      <c r="O250" s="4">
        <f t="shared" si="18"/>
        <v>0.38</v>
      </c>
      <c r="P250" s="4">
        <f t="shared" si="19"/>
        <v>0</v>
      </c>
      <c r="Q250" t="str">
        <f t="shared" si="20"/>
        <v>Negative ΔP</v>
      </c>
      <c r="R250" t="str">
        <f t="shared" si="21"/>
        <v>Within Model #180 range</v>
      </c>
      <c r="S250" t="str">
        <f t="shared" si="22"/>
        <v>Not measured</v>
      </c>
      <c r="T250" t="s">
        <v>86</v>
      </c>
      <c r="U250" s="1" t="s">
        <v>3097</v>
      </c>
      <c r="V250" s="1" t="s">
        <v>123</v>
      </c>
      <c r="W250" s="1" t="s">
        <v>2004</v>
      </c>
      <c r="X250" s="1">
        <v>15</v>
      </c>
      <c r="Y250" s="1" t="str">
        <f t="shared" si="23"/>
        <v>Tier 1</v>
      </c>
    </row>
    <row r="251" spans="1:25" ht="27.6">
      <c r="A251" t="s">
        <v>444</v>
      </c>
      <c r="B251" t="s">
        <v>120</v>
      </c>
      <c r="C251" s="3">
        <v>46153.515277777777</v>
      </c>
      <c r="D251" t="s">
        <v>147</v>
      </c>
      <c r="E251">
        <v>5</v>
      </c>
      <c r="F251" s="4">
        <v>5.4</v>
      </c>
      <c r="G251" s="4">
        <v>4.5999999999999996</v>
      </c>
      <c r="H251" s="4">
        <v>16.8</v>
      </c>
      <c r="I251" s="4">
        <v>73.2</v>
      </c>
      <c r="J251" s="4">
        <v>70.099999999999994</v>
      </c>
      <c r="K251" s="4">
        <v>29.75</v>
      </c>
      <c r="L251" s="4">
        <v>-0.02</v>
      </c>
      <c r="M251" s="4">
        <v>-0.01</v>
      </c>
      <c r="N251" s="4" t="s">
        <v>85</v>
      </c>
      <c r="O251" s="4">
        <f t="shared" si="18"/>
        <v>0.38</v>
      </c>
      <c r="P251" s="4">
        <f t="shared" si="19"/>
        <v>2.1000000000000001E-2</v>
      </c>
      <c r="Q251" t="str">
        <f t="shared" si="20"/>
        <v>Negative ΔP</v>
      </c>
      <c r="R251" t="str">
        <f t="shared" si="21"/>
        <v>Within Model #180 range</v>
      </c>
      <c r="S251" t="str">
        <f t="shared" si="22"/>
        <v>Not measured</v>
      </c>
      <c r="T251" t="s">
        <v>86</v>
      </c>
      <c r="U251" s="1" t="s">
        <v>3097</v>
      </c>
      <c r="V251" s="1" t="s">
        <v>123</v>
      </c>
      <c r="W251" s="1" t="s">
        <v>2004</v>
      </c>
      <c r="X251" s="1">
        <v>16</v>
      </c>
      <c r="Y251" s="1" t="str">
        <f t="shared" si="23"/>
        <v>Tier 3</v>
      </c>
    </row>
    <row r="252" spans="1:25" ht="27.6">
      <c r="A252" t="s">
        <v>445</v>
      </c>
      <c r="B252" t="s">
        <v>120</v>
      </c>
      <c r="C252" s="3">
        <v>46153.518055555563</v>
      </c>
      <c r="D252" t="s">
        <v>149</v>
      </c>
      <c r="E252">
        <v>5</v>
      </c>
      <c r="F252" s="4">
        <v>24.1</v>
      </c>
      <c r="G252" s="4">
        <v>10.7</v>
      </c>
      <c r="H252" s="4">
        <v>11.4</v>
      </c>
      <c r="I252" s="4">
        <v>53.8</v>
      </c>
      <c r="J252" s="4">
        <v>75.599999999999994</v>
      </c>
      <c r="K252" s="4">
        <v>29.74</v>
      </c>
      <c r="L252" s="4">
        <v>0.09</v>
      </c>
      <c r="M252" s="4">
        <v>0.02</v>
      </c>
      <c r="N252" s="4" t="s">
        <v>85</v>
      </c>
      <c r="O252" s="4">
        <f t="shared" si="18"/>
        <v>0.54</v>
      </c>
      <c r="P252" s="4">
        <f t="shared" si="19"/>
        <v>0.13</v>
      </c>
      <c r="Q252" t="str">
        <f t="shared" si="20"/>
        <v>Positive ΔP</v>
      </c>
      <c r="R252" t="str">
        <f t="shared" si="21"/>
        <v>Within Model #180 range</v>
      </c>
      <c r="S252" t="str">
        <f t="shared" si="22"/>
        <v>Not measured</v>
      </c>
      <c r="T252" t="s">
        <v>86</v>
      </c>
      <c r="U252" s="1" t="s">
        <v>3098</v>
      </c>
      <c r="V252" s="1" t="s">
        <v>123</v>
      </c>
      <c r="W252" s="1" t="s">
        <v>2004</v>
      </c>
      <c r="X252" s="1">
        <v>17</v>
      </c>
      <c r="Y252" s="1" t="str">
        <f t="shared" si="23"/>
        <v>Tier 3</v>
      </c>
    </row>
    <row r="253" spans="1:25" ht="27.6">
      <c r="A253" t="s">
        <v>447</v>
      </c>
      <c r="B253" t="s">
        <v>120</v>
      </c>
      <c r="C253" s="3">
        <v>46153.520138888889</v>
      </c>
      <c r="D253" t="s">
        <v>151</v>
      </c>
      <c r="E253">
        <v>5</v>
      </c>
      <c r="F253" s="4">
        <v>1.2</v>
      </c>
      <c r="G253" s="4">
        <v>2.4</v>
      </c>
      <c r="H253" s="4">
        <v>20.5</v>
      </c>
      <c r="I253" s="4">
        <v>75.900000000000006</v>
      </c>
      <c r="J253" s="4">
        <v>72.099999999999994</v>
      </c>
      <c r="K253" s="4">
        <v>29.74</v>
      </c>
      <c r="L253" s="4">
        <v>-0.05</v>
      </c>
      <c r="M253" s="4">
        <v>-0.01</v>
      </c>
      <c r="N253" s="4" t="s">
        <v>85</v>
      </c>
      <c r="O253" s="4">
        <f t="shared" si="18"/>
        <v>0.38</v>
      </c>
      <c r="P253" s="4">
        <f t="shared" si="19"/>
        <v>5.0000000000000001E-3</v>
      </c>
      <c r="Q253" t="str">
        <f t="shared" si="20"/>
        <v>Negative ΔP</v>
      </c>
      <c r="R253" t="str">
        <f t="shared" si="21"/>
        <v>Within Model #180 range</v>
      </c>
      <c r="S253" t="str">
        <f t="shared" si="22"/>
        <v>Not measured</v>
      </c>
      <c r="T253" t="s">
        <v>86</v>
      </c>
      <c r="U253" s="1" t="s">
        <v>3098</v>
      </c>
      <c r="V253" s="1" t="s">
        <v>123</v>
      </c>
      <c r="W253" s="1" t="s">
        <v>2004</v>
      </c>
      <c r="X253" s="1">
        <v>18</v>
      </c>
      <c r="Y253" s="1" t="str">
        <f t="shared" si="23"/>
        <v>Tier 1</v>
      </c>
    </row>
    <row r="254" spans="1:25" ht="27.6">
      <c r="A254" t="s">
        <v>448</v>
      </c>
      <c r="B254" t="s">
        <v>120</v>
      </c>
      <c r="C254" s="3">
        <v>46153.523611111108</v>
      </c>
      <c r="D254" t="s">
        <v>153</v>
      </c>
      <c r="E254">
        <v>5</v>
      </c>
      <c r="F254" s="4">
        <v>0.5</v>
      </c>
      <c r="G254" s="4">
        <v>2.8</v>
      </c>
      <c r="H254" s="4">
        <v>19.7</v>
      </c>
      <c r="I254" s="4">
        <v>77</v>
      </c>
      <c r="J254" s="4">
        <v>68.5</v>
      </c>
      <c r="K254" s="4">
        <v>29.74</v>
      </c>
      <c r="L254" s="4">
        <v>-0.05</v>
      </c>
      <c r="M254" s="4">
        <v>-0.01</v>
      </c>
      <c r="N254" s="4" t="s">
        <v>85</v>
      </c>
      <c r="O254" s="4">
        <f t="shared" si="18"/>
        <v>0.38</v>
      </c>
      <c r="P254" s="4">
        <f t="shared" si="19"/>
        <v>2E-3</v>
      </c>
      <c r="Q254" t="str">
        <f t="shared" si="20"/>
        <v>Negative ΔP</v>
      </c>
      <c r="R254" t="str">
        <f t="shared" si="21"/>
        <v>Within Model #180 range</v>
      </c>
      <c r="S254" t="str">
        <f t="shared" si="22"/>
        <v>Not measured</v>
      </c>
      <c r="T254" t="s">
        <v>86</v>
      </c>
      <c r="U254" s="1" t="s">
        <v>3098</v>
      </c>
      <c r="V254" s="1" t="s">
        <v>123</v>
      </c>
      <c r="W254" s="1" t="s">
        <v>2004</v>
      </c>
      <c r="X254" s="1">
        <v>19</v>
      </c>
      <c r="Y254" s="1" t="str">
        <f t="shared" si="23"/>
        <v>Tier 1</v>
      </c>
    </row>
    <row r="255" spans="1:25" ht="27.6">
      <c r="A255" t="s">
        <v>449</v>
      </c>
      <c r="B255" t="s">
        <v>120</v>
      </c>
      <c r="C255" s="3">
        <v>46153.527083333327</v>
      </c>
      <c r="D255" t="s">
        <v>155</v>
      </c>
      <c r="E255">
        <v>5</v>
      </c>
      <c r="F255" s="4">
        <v>0</v>
      </c>
      <c r="G255" s="4">
        <v>1.8</v>
      </c>
      <c r="H255" s="4">
        <v>20.5</v>
      </c>
      <c r="I255" s="4">
        <v>77.7</v>
      </c>
      <c r="J255" s="4">
        <v>72.599999999999994</v>
      </c>
      <c r="K255" s="4">
        <v>29.73</v>
      </c>
      <c r="L255" s="4">
        <v>-0.06</v>
      </c>
      <c r="M255" s="4">
        <v>-0.01</v>
      </c>
      <c r="N255" s="4" t="s">
        <v>85</v>
      </c>
      <c r="O255" s="4">
        <f t="shared" si="18"/>
        <v>0.38</v>
      </c>
      <c r="P255" s="4">
        <f t="shared" si="19"/>
        <v>0</v>
      </c>
      <c r="Q255" t="str">
        <f t="shared" si="20"/>
        <v>Negative ΔP</v>
      </c>
      <c r="R255" t="str">
        <f t="shared" si="21"/>
        <v>Within Model #180 range</v>
      </c>
      <c r="S255" t="str">
        <f t="shared" si="22"/>
        <v>Not measured</v>
      </c>
      <c r="T255" t="s">
        <v>86</v>
      </c>
      <c r="U255" s="1" t="s">
        <v>3099</v>
      </c>
      <c r="V255" s="1" t="s">
        <v>123</v>
      </c>
      <c r="W255" s="1" t="s">
        <v>2004</v>
      </c>
      <c r="X255" s="1">
        <v>20</v>
      </c>
      <c r="Y255" s="1" t="str">
        <f t="shared" si="23"/>
        <v>Tier 1</v>
      </c>
    </row>
    <row r="256" spans="1:25" ht="27.6">
      <c r="A256" t="s">
        <v>451</v>
      </c>
      <c r="B256" t="s">
        <v>120</v>
      </c>
      <c r="C256" s="3">
        <v>46153.530555555553</v>
      </c>
      <c r="D256" t="s">
        <v>157</v>
      </c>
      <c r="E256">
        <v>5</v>
      </c>
      <c r="F256" s="4">
        <v>0</v>
      </c>
      <c r="G256" s="4">
        <v>2.2000000000000002</v>
      </c>
      <c r="H256" s="4">
        <v>18.8</v>
      </c>
      <c r="I256" s="4">
        <v>79</v>
      </c>
      <c r="J256" s="4">
        <v>70.900000000000006</v>
      </c>
      <c r="K256" s="4">
        <v>29.73</v>
      </c>
      <c r="L256" s="4">
        <v>-0.05</v>
      </c>
      <c r="M256" s="4">
        <v>-0.01</v>
      </c>
      <c r="N256" s="4" t="s">
        <v>85</v>
      </c>
      <c r="O256" s="4">
        <f t="shared" si="18"/>
        <v>0.38</v>
      </c>
      <c r="P256" s="4">
        <f t="shared" si="19"/>
        <v>0</v>
      </c>
      <c r="Q256" t="str">
        <f t="shared" si="20"/>
        <v>Negative ΔP</v>
      </c>
      <c r="R256" t="str">
        <f t="shared" si="21"/>
        <v>Within Model #180 range</v>
      </c>
      <c r="S256" t="str">
        <f t="shared" si="22"/>
        <v>Not measured</v>
      </c>
      <c r="T256" t="s">
        <v>86</v>
      </c>
      <c r="U256" s="1" t="s">
        <v>3099</v>
      </c>
      <c r="V256" s="1" t="s">
        <v>123</v>
      </c>
      <c r="W256" s="1" t="s">
        <v>2004</v>
      </c>
      <c r="X256" s="1">
        <v>21</v>
      </c>
      <c r="Y256" s="1" t="str">
        <f t="shared" si="23"/>
        <v>Tier 1</v>
      </c>
    </row>
    <row r="257" spans="1:25" ht="27.6">
      <c r="A257" t="s">
        <v>452</v>
      </c>
      <c r="B257" t="s">
        <v>120</v>
      </c>
      <c r="C257" s="3">
        <v>46153.532638888893</v>
      </c>
      <c r="D257" t="s">
        <v>159</v>
      </c>
      <c r="E257">
        <v>5</v>
      </c>
      <c r="F257" s="4">
        <v>0.7</v>
      </c>
      <c r="G257" s="4">
        <v>3.6</v>
      </c>
      <c r="H257" s="4">
        <v>17.399999999999999</v>
      </c>
      <c r="I257" s="4">
        <v>78.3</v>
      </c>
      <c r="J257" s="4">
        <v>75.3</v>
      </c>
      <c r="K257" s="4">
        <v>29.73</v>
      </c>
      <c r="L257" s="4">
        <v>-0.04</v>
      </c>
      <c r="M257" s="4">
        <v>-0.01</v>
      </c>
      <c r="N257" s="4" t="s">
        <v>85</v>
      </c>
      <c r="O257" s="4">
        <f t="shared" si="18"/>
        <v>0.38</v>
      </c>
      <c r="P257" s="4">
        <f t="shared" si="19"/>
        <v>3.0000000000000001E-3</v>
      </c>
      <c r="Q257" t="str">
        <f t="shared" si="20"/>
        <v>Negative ΔP</v>
      </c>
      <c r="R257" t="str">
        <f t="shared" si="21"/>
        <v>Within Model #180 range</v>
      </c>
      <c r="S257" t="str">
        <f t="shared" si="22"/>
        <v>Not measured</v>
      </c>
      <c r="T257" t="s">
        <v>86</v>
      </c>
      <c r="U257" s="1" t="s">
        <v>3099</v>
      </c>
      <c r="V257" s="1" t="s">
        <v>123</v>
      </c>
      <c r="W257" s="1" t="s">
        <v>2004</v>
      </c>
      <c r="X257" s="1">
        <v>22</v>
      </c>
      <c r="Y257" s="1" t="str">
        <f t="shared" si="23"/>
        <v>Tier 1</v>
      </c>
    </row>
    <row r="258" spans="1:25" ht="27.6">
      <c r="A258" t="s">
        <v>453</v>
      </c>
      <c r="B258" t="s">
        <v>120</v>
      </c>
      <c r="C258" s="3">
        <v>46153.534722222219</v>
      </c>
      <c r="D258" t="s">
        <v>161</v>
      </c>
      <c r="E258">
        <v>5</v>
      </c>
      <c r="F258" s="4">
        <v>6.2</v>
      </c>
      <c r="G258" s="4">
        <v>4.8</v>
      </c>
      <c r="H258" s="4">
        <v>15.1</v>
      </c>
      <c r="I258" s="4">
        <v>73.900000000000006</v>
      </c>
      <c r="J258" s="4">
        <v>76.900000000000006</v>
      </c>
      <c r="K258" s="4">
        <v>29.73</v>
      </c>
      <c r="L258" s="4">
        <v>-0.01</v>
      </c>
      <c r="M258" s="4">
        <v>-0.01</v>
      </c>
      <c r="N258" s="4" t="s">
        <v>85</v>
      </c>
      <c r="O258" s="4">
        <f t="shared" si="18"/>
        <v>0.38</v>
      </c>
      <c r="P258" s="4">
        <f t="shared" si="19"/>
        <v>2.4E-2</v>
      </c>
      <c r="Q258" t="str">
        <f t="shared" si="20"/>
        <v>Negative ΔP</v>
      </c>
      <c r="R258" t="str">
        <f t="shared" si="21"/>
        <v>Within Model #180 range</v>
      </c>
      <c r="S258" t="str">
        <f t="shared" si="22"/>
        <v>Not measured</v>
      </c>
      <c r="T258" t="s">
        <v>86</v>
      </c>
      <c r="U258" s="1" t="s">
        <v>3099</v>
      </c>
      <c r="V258" s="1" t="s">
        <v>123</v>
      </c>
      <c r="W258" s="1" t="s">
        <v>2004</v>
      </c>
      <c r="X258" s="1">
        <v>23</v>
      </c>
      <c r="Y258" s="1" t="str">
        <f t="shared" si="23"/>
        <v>Tier 3</v>
      </c>
    </row>
    <row r="259" spans="1:25" ht="27.6">
      <c r="A259" t="s">
        <v>454</v>
      </c>
      <c r="B259" t="s">
        <v>120</v>
      </c>
      <c r="C259" s="3">
        <v>46153.536805555559</v>
      </c>
      <c r="D259" t="s">
        <v>163</v>
      </c>
      <c r="E259">
        <v>5</v>
      </c>
      <c r="F259" s="4">
        <v>0</v>
      </c>
      <c r="G259" s="4">
        <v>0.5</v>
      </c>
      <c r="H259" s="4">
        <v>21.4</v>
      </c>
      <c r="I259" s="4">
        <v>78.099999999999994</v>
      </c>
      <c r="J259" s="4">
        <v>72.8</v>
      </c>
      <c r="K259" s="4">
        <v>29.72</v>
      </c>
      <c r="L259" s="4">
        <v>-0.06</v>
      </c>
      <c r="M259" s="4">
        <v>-0.01</v>
      </c>
      <c r="N259" s="4" t="s">
        <v>85</v>
      </c>
      <c r="O259" s="4">
        <f t="shared" si="18"/>
        <v>0.38</v>
      </c>
      <c r="P259" s="4">
        <f t="shared" si="19"/>
        <v>0</v>
      </c>
      <c r="Q259" t="str">
        <f t="shared" si="20"/>
        <v>Negative ΔP</v>
      </c>
      <c r="R259" t="str">
        <f t="shared" si="21"/>
        <v>Within Model #180 range</v>
      </c>
      <c r="S259" t="str">
        <f t="shared" si="22"/>
        <v>Not measured</v>
      </c>
      <c r="T259" t="s">
        <v>86</v>
      </c>
      <c r="U259" s="1" t="s">
        <v>3100</v>
      </c>
      <c r="V259" s="1" t="s">
        <v>123</v>
      </c>
      <c r="W259" s="1" t="s">
        <v>2004</v>
      </c>
      <c r="X259" s="1">
        <v>24</v>
      </c>
      <c r="Y259" s="1" t="str">
        <f t="shared" si="23"/>
        <v>Tier 1</v>
      </c>
    </row>
    <row r="260" spans="1:25" ht="27.6">
      <c r="A260" t="s">
        <v>456</v>
      </c>
      <c r="B260" t="s">
        <v>120</v>
      </c>
      <c r="C260" s="3">
        <v>46153.540972222218</v>
      </c>
      <c r="D260" t="s">
        <v>165</v>
      </c>
      <c r="E260">
        <v>5</v>
      </c>
      <c r="F260" s="4">
        <v>0</v>
      </c>
      <c r="G260" s="4">
        <v>4</v>
      </c>
      <c r="H260" s="4">
        <v>17.8</v>
      </c>
      <c r="I260" s="4">
        <v>78.2</v>
      </c>
      <c r="J260" s="4">
        <v>73.400000000000006</v>
      </c>
      <c r="K260" s="4">
        <v>29.72</v>
      </c>
      <c r="L260" s="4">
        <v>-0.05</v>
      </c>
      <c r="M260" s="4">
        <v>-0.01</v>
      </c>
      <c r="N260" s="4" t="s">
        <v>85</v>
      </c>
      <c r="O260" s="4">
        <f t="shared" si="18"/>
        <v>0.38</v>
      </c>
      <c r="P260" s="4">
        <f t="shared" si="19"/>
        <v>0</v>
      </c>
      <c r="Q260" t="str">
        <f t="shared" si="20"/>
        <v>Negative ΔP</v>
      </c>
      <c r="R260" t="str">
        <f t="shared" si="21"/>
        <v>Within Model #180 range</v>
      </c>
      <c r="S260" t="str">
        <f t="shared" si="22"/>
        <v>Not measured</v>
      </c>
      <c r="T260" t="s">
        <v>86</v>
      </c>
      <c r="U260" s="1" t="s">
        <v>3100</v>
      </c>
      <c r="V260" s="1" t="s">
        <v>123</v>
      </c>
      <c r="W260" s="1" t="s">
        <v>2004</v>
      </c>
      <c r="X260" s="1">
        <v>25</v>
      </c>
      <c r="Y260" s="1" t="str">
        <f t="shared" si="23"/>
        <v>Tier 1</v>
      </c>
    </row>
    <row r="261" spans="1:25" ht="27.6">
      <c r="A261" t="s">
        <v>457</v>
      </c>
      <c r="B261" t="s">
        <v>120</v>
      </c>
      <c r="C261" s="3">
        <v>46153.543749999997</v>
      </c>
      <c r="D261" t="s">
        <v>167</v>
      </c>
      <c r="E261">
        <v>5</v>
      </c>
      <c r="F261" s="4">
        <v>0.2</v>
      </c>
      <c r="G261" s="4">
        <v>1.6</v>
      </c>
      <c r="H261" s="4">
        <v>19.2</v>
      </c>
      <c r="I261" s="4">
        <v>79</v>
      </c>
      <c r="J261" s="4">
        <v>76.2</v>
      </c>
      <c r="K261" s="4">
        <v>29.72</v>
      </c>
      <c r="L261" s="4">
        <v>-0.05</v>
      </c>
      <c r="M261" s="4">
        <v>-0.01</v>
      </c>
      <c r="N261" s="4" t="s">
        <v>85</v>
      </c>
      <c r="O261" s="4">
        <f t="shared" ref="O261:O324" si="24">IF(NOT(ISNUMBER(M261)),"Not measured",IF(ABS(M261)=0,0,IF(OR(ABS(M261)&lt;0.01,ABS(M261)&gt;24),"Not calculated",ROUND(3.8*SQRT(ABS(M261)),2))))</f>
        <v>0.38</v>
      </c>
      <c r="P261" s="4">
        <f t="shared" ref="P261:P324" si="25">IF(AND(ISNUMBER(O261),ISNUMBER(F261)),ROUND(O261*F261/100,3),IF(O261="Not calculated","Not calculated","Not measured"))</f>
        <v>1E-3</v>
      </c>
      <c r="Q261" t="str">
        <f t="shared" ref="Q261:Q324" si="26">IF(NOT(ISNUMBER(M261)),"Not measured",IF(M261&gt;0,"Positive ΔP",IF(M261&lt;0,"Negative ΔP","Zero ΔP")))</f>
        <v>Negative ΔP</v>
      </c>
      <c r="R261" t="str">
        <f t="shared" ref="R261:R324" si="27">IF(NOT(ISNUMBER(M261)),"Not measured",IF(ABS(M261)=0,"Zero / below detection",IF(ABS(M261)&lt;0.01,"Below table minimum",IF(ABS(M261)&gt;24,"Above table maximum",IF(3.8*SQRT(ABS(M261))&gt;10,"Above recommended range","Within Model #180 range")))))</f>
        <v>Within Model #180 range</v>
      </c>
      <c r="S261" t="str">
        <f t="shared" ref="S261:S324" si="28">IF(AND(ISNUMBER(N261),ISNUMBER(O261)),ROUND(N261-O261,2),IF(O261="Not calculated","Not calculated","Not measured"))</f>
        <v>Not measured</v>
      </c>
      <c r="T261" t="s">
        <v>86</v>
      </c>
      <c r="U261" s="1" t="s">
        <v>3100</v>
      </c>
      <c r="V261" s="1" t="s">
        <v>123</v>
      </c>
      <c r="W261" s="1" t="s">
        <v>2004</v>
      </c>
      <c r="X261" s="1">
        <v>26</v>
      </c>
      <c r="Y261" s="1" t="str">
        <f t="shared" ref="Y261:Y324" si="29">IF(NOT(ISNUMBER(F261)),"Not Classified",IF(F261&lt;=1.25,"Tier 1",IF(F261&lt;2.5,"Tier 2","Tier 3")))</f>
        <v>Tier 1</v>
      </c>
    </row>
    <row r="262" spans="1:25" ht="27.6">
      <c r="A262" t="s">
        <v>458</v>
      </c>
      <c r="B262" t="s">
        <v>120</v>
      </c>
      <c r="C262" s="3">
        <v>46153.54583333333</v>
      </c>
      <c r="D262" t="s">
        <v>169</v>
      </c>
      <c r="E262">
        <v>5</v>
      </c>
      <c r="F262" s="4">
        <v>0.3</v>
      </c>
      <c r="G262" s="4">
        <v>5.2</v>
      </c>
      <c r="H262" s="4">
        <v>15.8</v>
      </c>
      <c r="I262" s="4">
        <v>78.7</v>
      </c>
      <c r="J262" s="4">
        <v>71.400000000000006</v>
      </c>
      <c r="K262" s="4">
        <v>29.71</v>
      </c>
      <c r="L262" s="4">
        <v>-0.04</v>
      </c>
      <c r="M262" s="4">
        <v>-0.01</v>
      </c>
      <c r="N262" s="4" t="s">
        <v>85</v>
      </c>
      <c r="O262" s="4">
        <f t="shared" si="24"/>
        <v>0.38</v>
      </c>
      <c r="P262" s="4">
        <f t="shared" si="25"/>
        <v>1E-3</v>
      </c>
      <c r="Q262" t="str">
        <f t="shared" si="26"/>
        <v>Negative ΔP</v>
      </c>
      <c r="R262" t="str">
        <f t="shared" si="27"/>
        <v>Within Model #180 range</v>
      </c>
      <c r="S262" t="str">
        <f t="shared" si="28"/>
        <v>Not measured</v>
      </c>
      <c r="T262" t="s">
        <v>86</v>
      </c>
      <c r="U262" s="1" t="s">
        <v>3100</v>
      </c>
      <c r="V262" s="1" t="s">
        <v>123</v>
      </c>
      <c r="W262" s="1" t="s">
        <v>2004</v>
      </c>
      <c r="X262" s="1">
        <v>27</v>
      </c>
      <c r="Y262" s="1" t="str">
        <f t="shared" si="29"/>
        <v>Tier 1</v>
      </c>
    </row>
    <row r="263" spans="1:25" ht="27.6">
      <c r="A263" t="s">
        <v>460</v>
      </c>
      <c r="B263" t="s">
        <v>120</v>
      </c>
      <c r="C263" s="3">
        <v>46153.549305555563</v>
      </c>
      <c r="D263" t="s">
        <v>171</v>
      </c>
      <c r="E263">
        <v>5</v>
      </c>
      <c r="F263" s="4">
        <v>0</v>
      </c>
      <c r="G263" s="4">
        <v>2.8</v>
      </c>
      <c r="H263" s="4">
        <v>18</v>
      </c>
      <c r="I263" s="4">
        <v>79.2</v>
      </c>
      <c r="J263" s="4">
        <v>74</v>
      </c>
      <c r="K263" s="4">
        <v>29.71</v>
      </c>
      <c r="L263" s="4">
        <v>-0.05</v>
      </c>
      <c r="M263" s="4">
        <v>-0.01</v>
      </c>
      <c r="N263" s="4" t="s">
        <v>85</v>
      </c>
      <c r="O263" s="4">
        <f t="shared" si="24"/>
        <v>0.38</v>
      </c>
      <c r="P263" s="4">
        <f t="shared" si="25"/>
        <v>0</v>
      </c>
      <c r="Q263" t="str">
        <f t="shared" si="26"/>
        <v>Negative ΔP</v>
      </c>
      <c r="R263" t="str">
        <f t="shared" si="27"/>
        <v>Within Model #180 range</v>
      </c>
      <c r="S263" t="str">
        <f t="shared" si="28"/>
        <v>Not measured</v>
      </c>
      <c r="T263" t="s">
        <v>86</v>
      </c>
      <c r="U263" s="1" t="s">
        <v>3100</v>
      </c>
      <c r="V263" s="1" t="s">
        <v>123</v>
      </c>
      <c r="W263" s="1" t="s">
        <v>2004</v>
      </c>
      <c r="X263" s="1">
        <v>28</v>
      </c>
      <c r="Y263" s="1" t="str">
        <f t="shared" si="29"/>
        <v>Tier 1</v>
      </c>
    </row>
    <row r="264" spans="1:25" ht="27.6">
      <c r="A264" t="s">
        <v>461</v>
      </c>
      <c r="B264" t="s">
        <v>120</v>
      </c>
      <c r="C264" s="3">
        <v>46153.551388888889</v>
      </c>
      <c r="D264" t="s">
        <v>173</v>
      </c>
      <c r="E264">
        <v>5</v>
      </c>
      <c r="F264" s="4">
        <v>0.4</v>
      </c>
      <c r="G264" s="4">
        <v>2.2000000000000002</v>
      </c>
      <c r="H264" s="4">
        <v>19.3</v>
      </c>
      <c r="I264" s="4">
        <v>78.099999999999994</v>
      </c>
      <c r="J264" s="4">
        <v>73.2</v>
      </c>
      <c r="K264" s="4">
        <v>29.71</v>
      </c>
      <c r="L264" s="4">
        <v>-0.05</v>
      </c>
      <c r="M264" s="4">
        <v>-0.01</v>
      </c>
      <c r="N264" s="4" t="s">
        <v>85</v>
      </c>
      <c r="O264" s="4">
        <f t="shared" si="24"/>
        <v>0.38</v>
      </c>
      <c r="P264" s="4">
        <f t="shared" si="25"/>
        <v>2E-3</v>
      </c>
      <c r="Q264" t="str">
        <f t="shared" si="26"/>
        <v>Negative ΔP</v>
      </c>
      <c r="R264" t="str">
        <f t="shared" si="27"/>
        <v>Within Model #180 range</v>
      </c>
      <c r="S264" t="str">
        <f t="shared" si="28"/>
        <v>Not measured</v>
      </c>
      <c r="T264" t="s">
        <v>86</v>
      </c>
      <c r="U264" s="1" t="s">
        <v>3100</v>
      </c>
      <c r="V264" s="1" t="s">
        <v>123</v>
      </c>
      <c r="W264" s="1" t="s">
        <v>2004</v>
      </c>
      <c r="X264" s="1">
        <v>29</v>
      </c>
      <c r="Y264" s="1" t="str">
        <f t="shared" si="29"/>
        <v>Tier 1</v>
      </c>
    </row>
    <row r="265" spans="1:25" ht="27.6">
      <c r="A265" t="s">
        <v>462</v>
      </c>
      <c r="B265" t="s">
        <v>120</v>
      </c>
      <c r="C265" s="3">
        <v>46153.554861111108</v>
      </c>
      <c r="D265" t="s">
        <v>175</v>
      </c>
      <c r="E265">
        <v>5</v>
      </c>
      <c r="F265" s="4">
        <v>5.0999999999999996</v>
      </c>
      <c r="G265" s="4">
        <v>6</v>
      </c>
      <c r="H265" s="4">
        <v>15.8</v>
      </c>
      <c r="I265" s="4">
        <v>73.099999999999994</v>
      </c>
      <c r="J265" s="4">
        <v>73</v>
      </c>
      <c r="K265" s="4">
        <v>29.71</v>
      </c>
      <c r="L265" s="4">
        <v>-0.02</v>
      </c>
      <c r="M265" s="4">
        <v>-0.01</v>
      </c>
      <c r="N265" s="4" t="s">
        <v>85</v>
      </c>
      <c r="O265" s="4">
        <f t="shared" si="24"/>
        <v>0.38</v>
      </c>
      <c r="P265" s="4">
        <f t="shared" si="25"/>
        <v>1.9E-2</v>
      </c>
      <c r="Q265" t="str">
        <f t="shared" si="26"/>
        <v>Negative ΔP</v>
      </c>
      <c r="R265" t="str">
        <f t="shared" si="27"/>
        <v>Within Model #180 range</v>
      </c>
      <c r="S265" t="str">
        <f t="shared" si="28"/>
        <v>Not measured</v>
      </c>
      <c r="T265" t="s">
        <v>86</v>
      </c>
      <c r="U265" s="1" t="s">
        <v>3100</v>
      </c>
      <c r="V265" s="1" t="s">
        <v>123</v>
      </c>
      <c r="W265" s="1" t="s">
        <v>2004</v>
      </c>
      <c r="X265" s="1">
        <v>30</v>
      </c>
      <c r="Y265" s="1" t="str">
        <f t="shared" si="29"/>
        <v>Tier 3</v>
      </c>
    </row>
    <row r="266" spans="1:25" ht="27.6">
      <c r="A266" t="s">
        <v>463</v>
      </c>
      <c r="B266" t="s">
        <v>120</v>
      </c>
      <c r="C266" s="3">
        <v>46153.559027777781</v>
      </c>
      <c r="D266" t="s">
        <v>177</v>
      </c>
      <c r="E266">
        <v>5</v>
      </c>
      <c r="F266" s="4">
        <v>1.5</v>
      </c>
      <c r="G266" s="4">
        <v>3.4</v>
      </c>
      <c r="H266" s="4">
        <v>19.100000000000001</v>
      </c>
      <c r="I266" s="4">
        <v>76</v>
      </c>
      <c r="J266" s="4">
        <v>71.900000000000006</v>
      </c>
      <c r="K266" s="4">
        <v>29.7</v>
      </c>
      <c r="L266" s="4">
        <v>-0.04</v>
      </c>
      <c r="M266" s="4">
        <v>-0.01</v>
      </c>
      <c r="N266" s="4" t="s">
        <v>85</v>
      </c>
      <c r="O266" s="4">
        <f t="shared" si="24"/>
        <v>0.38</v>
      </c>
      <c r="P266" s="4">
        <f t="shared" si="25"/>
        <v>6.0000000000000001E-3</v>
      </c>
      <c r="Q266" t="str">
        <f t="shared" si="26"/>
        <v>Negative ΔP</v>
      </c>
      <c r="R266" t="str">
        <f t="shared" si="27"/>
        <v>Within Model #180 range</v>
      </c>
      <c r="S266" t="str">
        <f t="shared" si="28"/>
        <v>Not measured</v>
      </c>
      <c r="T266" t="s">
        <v>86</v>
      </c>
      <c r="U266" s="1" t="s">
        <v>3101</v>
      </c>
      <c r="V266" s="1" t="s">
        <v>123</v>
      </c>
      <c r="W266" s="1" t="s">
        <v>2004</v>
      </c>
      <c r="X266" s="1">
        <v>31</v>
      </c>
      <c r="Y266" s="1" t="str">
        <f t="shared" si="29"/>
        <v>Tier 2</v>
      </c>
    </row>
    <row r="267" spans="1:25" ht="27.6">
      <c r="A267" t="s">
        <v>464</v>
      </c>
      <c r="B267" t="s">
        <v>120</v>
      </c>
      <c r="C267" s="3">
        <v>46153.561111111107</v>
      </c>
      <c r="D267" t="s">
        <v>179</v>
      </c>
      <c r="E267">
        <v>5</v>
      </c>
      <c r="F267" s="4">
        <v>0.8</v>
      </c>
      <c r="G267" s="4">
        <v>2</v>
      </c>
      <c r="H267" s="4">
        <v>20.2</v>
      </c>
      <c r="I267" s="4">
        <v>77</v>
      </c>
      <c r="J267" s="4">
        <v>71.900000000000006</v>
      </c>
      <c r="K267" s="4">
        <v>29.7</v>
      </c>
      <c r="L267" s="4">
        <v>-0.05</v>
      </c>
      <c r="M267" s="4">
        <v>-0.01</v>
      </c>
      <c r="N267" s="4" t="s">
        <v>85</v>
      </c>
      <c r="O267" s="4">
        <f t="shared" si="24"/>
        <v>0.38</v>
      </c>
      <c r="P267" s="4">
        <f t="shared" si="25"/>
        <v>3.0000000000000001E-3</v>
      </c>
      <c r="Q267" t="str">
        <f t="shared" si="26"/>
        <v>Negative ΔP</v>
      </c>
      <c r="R267" t="str">
        <f t="shared" si="27"/>
        <v>Within Model #180 range</v>
      </c>
      <c r="S267" t="str">
        <f t="shared" si="28"/>
        <v>Not measured</v>
      </c>
      <c r="T267" t="s">
        <v>86</v>
      </c>
      <c r="U267" s="1" t="s">
        <v>3101</v>
      </c>
      <c r="V267" s="1" t="s">
        <v>123</v>
      </c>
      <c r="W267" s="1" t="s">
        <v>2004</v>
      </c>
      <c r="X267" s="1">
        <v>32</v>
      </c>
      <c r="Y267" s="1" t="str">
        <f t="shared" si="29"/>
        <v>Tier 1</v>
      </c>
    </row>
    <row r="268" spans="1:25" ht="27.6">
      <c r="A268" t="s">
        <v>465</v>
      </c>
      <c r="B268" t="s">
        <v>120</v>
      </c>
      <c r="C268" s="3">
        <v>46153.563888888893</v>
      </c>
      <c r="D268" t="s">
        <v>181</v>
      </c>
      <c r="E268">
        <v>5</v>
      </c>
      <c r="F268" s="4">
        <v>20.8</v>
      </c>
      <c r="G268" s="4">
        <v>14.9</v>
      </c>
      <c r="H268" s="4">
        <v>7.9</v>
      </c>
      <c r="I268" s="4">
        <v>56.4</v>
      </c>
      <c r="J268" s="4">
        <v>78.099999999999994</v>
      </c>
      <c r="K268" s="4">
        <v>29.7</v>
      </c>
      <c r="L268" s="4">
        <v>0.09</v>
      </c>
      <c r="M268" s="4">
        <v>0.02</v>
      </c>
      <c r="N268" s="4" t="s">
        <v>85</v>
      </c>
      <c r="O268" s="4">
        <f t="shared" si="24"/>
        <v>0.54</v>
      </c>
      <c r="P268" s="4">
        <f t="shared" si="25"/>
        <v>0.112</v>
      </c>
      <c r="Q268" t="str">
        <f t="shared" si="26"/>
        <v>Positive ΔP</v>
      </c>
      <c r="R268" t="str">
        <f t="shared" si="27"/>
        <v>Within Model #180 range</v>
      </c>
      <c r="S268" t="str">
        <f t="shared" si="28"/>
        <v>Not measured</v>
      </c>
      <c r="T268" t="s">
        <v>86</v>
      </c>
      <c r="U268" s="1" t="s">
        <v>3101</v>
      </c>
      <c r="V268" s="1" t="s">
        <v>123</v>
      </c>
      <c r="W268" s="1" t="s">
        <v>2004</v>
      </c>
      <c r="X268" s="1">
        <v>33</v>
      </c>
      <c r="Y268" s="1" t="str">
        <f t="shared" si="29"/>
        <v>Tier 3</v>
      </c>
    </row>
    <row r="269" spans="1:25" ht="27.6">
      <c r="A269" t="s">
        <v>466</v>
      </c>
      <c r="B269" t="s">
        <v>120</v>
      </c>
      <c r="C269" s="3">
        <v>46153.566666666673</v>
      </c>
      <c r="D269" t="s">
        <v>183</v>
      </c>
      <c r="E269">
        <v>5</v>
      </c>
      <c r="F269" s="4">
        <v>31.7</v>
      </c>
      <c r="G269" s="4">
        <v>21.2</v>
      </c>
      <c r="H269" s="4">
        <v>2.5</v>
      </c>
      <c r="I269" s="4">
        <v>44.6</v>
      </c>
      <c r="J269" s="4">
        <v>72.8</v>
      </c>
      <c r="K269" s="4">
        <v>29.69</v>
      </c>
      <c r="L269" s="4">
        <v>0.16</v>
      </c>
      <c r="M269" s="4">
        <v>0.04</v>
      </c>
      <c r="N269" s="4" t="s">
        <v>85</v>
      </c>
      <c r="O269" s="4">
        <f t="shared" si="24"/>
        <v>0.76</v>
      </c>
      <c r="P269" s="4">
        <f t="shared" si="25"/>
        <v>0.24099999999999999</v>
      </c>
      <c r="Q269" t="str">
        <f t="shared" si="26"/>
        <v>Positive ΔP</v>
      </c>
      <c r="R269" t="str">
        <f t="shared" si="27"/>
        <v>Within Model #180 range</v>
      </c>
      <c r="S269" t="str">
        <f t="shared" si="28"/>
        <v>Not measured</v>
      </c>
      <c r="T269" t="s">
        <v>86</v>
      </c>
      <c r="U269" s="1" t="s">
        <v>3102</v>
      </c>
      <c r="V269" s="1" t="s">
        <v>123</v>
      </c>
      <c r="W269" s="1" t="s">
        <v>2004</v>
      </c>
      <c r="X269" s="1">
        <v>34</v>
      </c>
      <c r="Y269" s="1" t="str">
        <f t="shared" si="29"/>
        <v>Tier 3</v>
      </c>
    </row>
    <row r="270" spans="1:25" ht="27.6">
      <c r="A270" t="s">
        <v>468</v>
      </c>
      <c r="B270" t="s">
        <v>120</v>
      </c>
      <c r="C270" s="3">
        <v>46153.570833333331</v>
      </c>
      <c r="D270" t="s">
        <v>185</v>
      </c>
      <c r="E270">
        <v>5</v>
      </c>
      <c r="F270" s="4">
        <v>12.5</v>
      </c>
      <c r="G270" s="4">
        <v>9.8000000000000007</v>
      </c>
      <c r="H270" s="4">
        <v>11.9</v>
      </c>
      <c r="I270" s="4">
        <v>65.8</v>
      </c>
      <c r="J270" s="4">
        <v>72.900000000000006</v>
      </c>
      <c r="K270" s="4">
        <v>29.69</v>
      </c>
      <c r="L270" s="4">
        <v>0.03</v>
      </c>
      <c r="M270" s="4">
        <v>0.01</v>
      </c>
      <c r="N270" s="4" t="s">
        <v>85</v>
      </c>
      <c r="O270" s="4">
        <f t="shared" si="24"/>
        <v>0.38</v>
      </c>
      <c r="P270" s="4">
        <f t="shared" si="25"/>
        <v>4.8000000000000001E-2</v>
      </c>
      <c r="Q270" t="str">
        <f t="shared" si="26"/>
        <v>Positive ΔP</v>
      </c>
      <c r="R270" t="str">
        <f t="shared" si="27"/>
        <v>Within Model #180 range</v>
      </c>
      <c r="S270" t="str">
        <f t="shared" si="28"/>
        <v>Not measured</v>
      </c>
      <c r="T270" t="s">
        <v>86</v>
      </c>
      <c r="U270" s="1" t="s">
        <v>3102</v>
      </c>
      <c r="V270" s="1" t="s">
        <v>123</v>
      </c>
      <c r="W270" s="1" t="s">
        <v>2004</v>
      </c>
      <c r="X270" s="1">
        <v>35</v>
      </c>
      <c r="Y270" s="1" t="str">
        <f t="shared" si="29"/>
        <v>Tier 3</v>
      </c>
    </row>
    <row r="271" spans="1:25" ht="27.6">
      <c r="A271" t="s">
        <v>469</v>
      </c>
      <c r="B271" t="s">
        <v>120</v>
      </c>
      <c r="C271" s="3">
        <v>46153.572916666657</v>
      </c>
      <c r="D271" t="s">
        <v>187</v>
      </c>
      <c r="E271">
        <v>5</v>
      </c>
      <c r="F271" s="4">
        <v>30.4</v>
      </c>
      <c r="G271" s="4">
        <v>18.600000000000001</v>
      </c>
      <c r="H271" s="4">
        <v>3.4</v>
      </c>
      <c r="I271" s="4">
        <v>47.6</v>
      </c>
      <c r="J271" s="4">
        <v>71.3</v>
      </c>
      <c r="K271" s="4">
        <v>29.69</v>
      </c>
      <c r="L271" s="4">
        <v>0.15</v>
      </c>
      <c r="M271" s="4">
        <v>0.04</v>
      </c>
      <c r="N271" s="4" t="s">
        <v>85</v>
      </c>
      <c r="O271" s="4">
        <f t="shared" si="24"/>
        <v>0.76</v>
      </c>
      <c r="P271" s="4">
        <f t="shared" si="25"/>
        <v>0.23100000000000001</v>
      </c>
      <c r="Q271" t="str">
        <f t="shared" si="26"/>
        <v>Positive ΔP</v>
      </c>
      <c r="R271" t="str">
        <f t="shared" si="27"/>
        <v>Within Model #180 range</v>
      </c>
      <c r="S271" t="str">
        <f t="shared" si="28"/>
        <v>Not measured</v>
      </c>
      <c r="T271" t="s">
        <v>86</v>
      </c>
      <c r="U271" s="1" t="s">
        <v>3102</v>
      </c>
      <c r="V271" s="1" t="s">
        <v>123</v>
      </c>
      <c r="W271" s="1" t="s">
        <v>2004</v>
      </c>
      <c r="X271" s="1">
        <v>36</v>
      </c>
      <c r="Y271" s="1" t="str">
        <f t="shared" si="29"/>
        <v>Tier 3</v>
      </c>
    </row>
    <row r="272" spans="1:25" ht="27.6">
      <c r="A272" t="s">
        <v>470</v>
      </c>
      <c r="B272" t="s">
        <v>120</v>
      </c>
      <c r="C272" s="3">
        <v>46153.574999999997</v>
      </c>
      <c r="D272" t="s">
        <v>189</v>
      </c>
      <c r="E272">
        <v>5</v>
      </c>
      <c r="F272" s="4">
        <v>15.6</v>
      </c>
      <c r="G272" s="4">
        <v>11.8</v>
      </c>
      <c r="H272" s="4">
        <v>8.9</v>
      </c>
      <c r="I272" s="4">
        <v>63.7</v>
      </c>
      <c r="J272" s="4">
        <v>72.2</v>
      </c>
      <c r="K272" s="4">
        <v>29.69</v>
      </c>
      <c r="L272" s="4">
        <v>0.06</v>
      </c>
      <c r="M272" s="4">
        <v>0.01</v>
      </c>
      <c r="N272" s="4" t="s">
        <v>85</v>
      </c>
      <c r="O272" s="4">
        <f t="shared" si="24"/>
        <v>0.38</v>
      </c>
      <c r="P272" s="4">
        <f t="shared" si="25"/>
        <v>5.8999999999999997E-2</v>
      </c>
      <c r="Q272" t="str">
        <f t="shared" si="26"/>
        <v>Positive ΔP</v>
      </c>
      <c r="R272" t="str">
        <f t="shared" si="27"/>
        <v>Within Model #180 range</v>
      </c>
      <c r="S272" t="str">
        <f t="shared" si="28"/>
        <v>Not measured</v>
      </c>
      <c r="T272" t="s">
        <v>86</v>
      </c>
      <c r="U272" s="1" t="s">
        <v>3102</v>
      </c>
      <c r="V272" s="1" t="s">
        <v>123</v>
      </c>
      <c r="W272" s="1" t="s">
        <v>2004</v>
      </c>
      <c r="X272" s="1">
        <v>37</v>
      </c>
      <c r="Y272" s="1" t="str">
        <f t="shared" si="29"/>
        <v>Tier 3</v>
      </c>
    </row>
    <row r="273" spans="1:25" ht="27.6">
      <c r="A273" t="s">
        <v>471</v>
      </c>
      <c r="B273" t="s">
        <v>120</v>
      </c>
      <c r="C273" s="3">
        <v>46153.57708333333</v>
      </c>
      <c r="D273" t="s">
        <v>191</v>
      </c>
      <c r="E273">
        <v>5</v>
      </c>
      <c r="F273" s="4">
        <v>7.2</v>
      </c>
      <c r="G273" s="4">
        <v>8.9</v>
      </c>
      <c r="H273" s="4">
        <v>9.5</v>
      </c>
      <c r="I273" s="4">
        <v>74.400000000000006</v>
      </c>
      <c r="J273" s="4">
        <v>73.7</v>
      </c>
      <c r="K273" s="4">
        <v>29.68</v>
      </c>
      <c r="L273" s="4">
        <v>0.02</v>
      </c>
      <c r="M273" s="4">
        <v>0.01</v>
      </c>
      <c r="N273" s="4" t="s">
        <v>85</v>
      </c>
      <c r="O273" s="4">
        <f t="shared" si="24"/>
        <v>0.38</v>
      </c>
      <c r="P273" s="4">
        <f t="shared" si="25"/>
        <v>2.7E-2</v>
      </c>
      <c r="Q273" t="str">
        <f t="shared" si="26"/>
        <v>Positive ΔP</v>
      </c>
      <c r="R273" t="str">
        <f t="shared" si="27"/>
        <v>Within Model #180 range</v>
      </c>
      <c r="S273" t="str">
        <f t="shared" si="28"/>
        <v>Not measured</v>
      </c>
      <c r="T273" t="s">
        <v>86</v>
      </c>
      <c r="U273" s="1" t="s">
        <v>3103</v>
      </c>
      <c r="V273" s="1" t="s">
        <v>123</v>
      </c>
      <c r="W273" s="1" t="s">
        <v>2004</v>
      </c>
      <c r="X273" s="1">
        <v>38</v>
      </c>
      <c r="Y273" s="1" t="str">
        <f t="shared" si="29"/>
        <v>Tier 3</v>
      </c>
    </row>
    <row r="274" spans="1:25" ht="27.6">
      <c r="A274" t="s">
        <v>473</v>
      </c>
      <c r="B274" t="s">
        <v>120</v>
      </c>
      <c r="C274" s="3">
        <v>46153.57916666667</v>
      </c>
      <c r="D274" t="s">
        <v>193</v>
      </c>
      <c r="E274">
        <v>5</v>
      </c>
      <c r="F274" s="4">
        <v>4.8</v>
      </c>
      <c r="G274" s="4">
        <v>5.9</v>
      </c>
      <c r="H274" s="4">
        <v>11.6</v>
      </c>
      <c r="I274" s="4">
        <v>77.7</v>
      </c>
      <c r="J274" s="4">
        <v>82.9</v>
      </c>
      <c r="K274" s="4">
        <v>29.68</v>
      </c>
      <c r="L274" s="4">
        <v>0</v>
      </c>
      <c r="M274" s="4">
        <v>0</v>
      </c>
      <c r="N274" s="4" t="s">
        <v>85</v>
      </c>
      <c r="O274" s="4">
        <f t="shared" si="24"/>
        <v>0</v>
      </c>
      <c r="P274" s="4">
        <f t="shared" si="25"/>
        <v>0</v>
      </c>
      <c r="Q274" t="str">
        <f t="shared" si="26"/>
        <v>Zero ΔP</v>
      </c>
      <c r="R274" t="str">
        <f t="shared" si="27"/>
        <v>Zero / below detection</v>
      </c>
      <c r="S274" t="str">
        <f t="shared" si="28"/>
        <v>Not measured</v>
      </c>
      <c r="T274" t="s">
        <v>86</v>
      </c>
      <c r="U274" s="1" t="s">
        <v>3103</v>
      </c>
      <c r="V274" s="1" t="s">
        <v>123</v>
      </c>
      <c r="W274" s="1" t="s">
        <v>2004</v>
      </c>
      <c r="X274" s="1">
        <v>39</v>
      </c>
      <c r="Y274" s="1" t="str">
        <f t="shared" si="29"/>
        <v>Tier 3</v>
      </c>
    </row>
    <row r="275" spans="1:25" ht="27.6">
      <c r="A275" t="s">
        <v>474</v>
      </c>
      <c r="B275" t="s">
        <v>120</v>
      </c>
      <c r="C275" s="3">
        <v>46153.581250000003</v>
      </c>
      <c r="D275" t="s">
        <v>195</v>
      </c>
      <c r="E275">
        <v>5</v>
      </c>
      <c r="F275" s="4">
        <v>0.6</v>
      </c>
      <c r="G275" s="4">
        <v>5.0999999999999996</v>
      </c>
      <c r="H275" s="4">
        <v>14.2</v>
      </c>
      <c r="I275" s="4">
        <v>80.099999999999994</v>
      </c>
      <c r="J275" s="4">
        <v>71.8</v>
      </c>
      <c r="K275" s="4">
        <v>29.68</v>
      </c>
      <c r="L275" s="4">
        <v>-0.03</v>
      </c>
      <c r="M275" s="4">
        <v>-0.01</v>
      </c>
      <c r="N275" s="4" t="s">
        <v>85</v>
      </c>
      <c r="O275" s="4">
        <f t="shared" si="24"/>
        <v>0.38</v>
      </c>
      <c r="P275" s="4">
        <f t="shared" si="25"/>
        <v>2E-3</v>
      </c>
      <c r="Q275" t="str">
        <f t="shared" si="26"/>
        <v>Negative ΔP</v>
      </c>
      <c r="R275" t="str">
        <f t="shared" si="27"/>
        <v>Within Model #180 range</v>
      </c>
      <c r="S275" t="str">
        <f t="shared" si="28"/>
        <v>Not measured</v>
      </c>
      <c r="T275" t="s">
        <v>86</v>
      </c>
      <c r="U275" s="1" t="s">
        <v>3103</v>
      </c>
      <c r="V275" s="1" t="s">
        <v>123</v>
      </c>
      <c r="W275" s="1" t="s">
        <v>2004</v>
      </c>
      <c r="X275" s="1">
        <v>40</v>
      </c>
      <c r="Y275" s="1" t="str">
        <f t="shared" si="29"/>
        <v>Tier 1</v>
      </c>
    </row>
    <row r="276" spans="1:25" ht="27.6">
      <c r="A276" t="s">
        <v>475</v>
      </c>
      <c r="B276" t="s">
        <v>120</v>
      </c>
      <c r="C276" s="3">
        <v>46153.583333333343</v>
      </c>
      <c r="D276" t="s">
        <v>197</v>
      </c>
      <c r="E276">
        <v>5</v>
      </c>
      <c r="F276" s="4">
        <v>0</v>
      </c>
      <c r="G276" s="4">
        <v>1.4</v>
      </c>
      <c r="H276" s="4">
        <v>20</v>
      </c>
      <c r="I276" s="4">
        <v>78.599999999999994</v>
      </c>
      <c r="J276" s="4">
        <v>72.400000000000006</v>
      </c>
      <c r="K276" s="4">
        <v>29.67</v>
      </c>
      <c r="L276" s="4">
        <v>-0.05</v>
      </c>
      <c r="M276" s="4">
        <v>-0.01</v>
      </c>
      <c r="N276" s="4" t="s">
        <v>85</v>
      </c>
      <c r="O276" s="4">
        <f t="shared" si="24"/>
        <v>0.38</v>
      </c>
      <c r="P276" s="4">
        <f t="shared" si="25"/>
        <v>0</v>
      </c>
      <c r="Q276" t="str">
        <f t="shared" si="26"/>
        <v>Negative ΔP</v>
      </c>
      <c r="R276" t="str">
        <f t="shared" si="27"/>
        <v>Within Model #180 range</v>
      </c>
      <c r="S276" t="str">
        <f t="shared" si="28"/>
        <v>Not measured</v>
      </c>
      <c r="T276" t="s">
        <v>86</v>
      </c>
      <c r="U276" s="1" t="s">
        <v>3104</v>
      </c>
      <c r="V276" s="1" t="s">
        <v>123</v>
      </c>
      <c r="W276" s="1" t="s">
        <v>2004</v>
      </c>
      <c r="X276" s="1">
        <v>41</v>
      </c>
      <c r="Y276" s="1" t="str">
        <f t="shared" si="29"/>
        <v>Tier 1</v>
      </c>
    </row>
    <row r="277" spans="1:25" ht="27.6">
      <c r="A277" t="s">
        <v>477</v>
      </c>
      <c r="B277" t="s">
        <v>120</v>
      </c>
      <c r="C277" s="3">
        <v>46153.586111111108</v>
      </c>
      <c r="D277" t="s">
        <v>199</v>
      </c>
      <c r="E277">
        <v>5</v>
      </c>
      <c r="F277" s="4">
        <v>0.4</v>
      </c>
      <c r="G277" s="4">
        <v>3.5</v>
      </c>
      <c r="H277" s="4">
        <v>16.8</v>
      </c>
      <c r="I277" s="4">
        <v>79.3</v>
      </c>
      <c r="J277" s="4">
        <v>71.599999999999994</v>
      </c>
      <c r="K277" s="4">
        <v>29.67</v>
      </c>
      <c r="L277" s="4">
        <v>-0.04</v>
      </c>
      <c r="M277" s="4">
        <v>-0.01</v>
      </c>
      <c r="N277" s="4" t="s">
        <v>85</v>
      </c>
      <c r="O277" s="4">
        <f t="shared" si="24"/>
        <v>0.38</v>
      </c>
      <c r="P277" s="4">
        <f t="shared" si="25"/>
        <v>2E-3</v>
      </c>
      <c r="Q277" t="str">
        <f t="shared" si="26"/>
        <v>Negative ΔP</v>
      </c>
      <c r="R277" t="str">
        <f t="shared" si="27"/>
        <v>Within Model #180 range</v>
      </c>
      <c r="S277" t="str">
        <f t="shared" si="28"/>
        <v>Not measured</v>
      </c>
      <c r="T277" t="s">
        <v>86</v>
      </c>
      <c r="U277" s="1" t="s">
        <v>3104</v>
      </c>
      <c r="V277" s="1" t="s">
        <v>123</v>
      </c>
      <c r="W277" s="1" t="s">
        <v>2004</v>
      </c>
      <c r="X277" s="1">
        <v>42</v>
      </c>
      <c r="Y277" s="1" t="str">
        <f t="shared" si="29"/>
        <v>Tier 1</v>
      </c>
    </row>
    <row r="278" spans="1:25" ht="27.6">
      <c r="A278" t="s">
        <v>478</v>
      </c>
      <c r="B278" t="s">
        <v>120</v>
      </c>
      <c r="C278" s="3">
        <v>46153.590277777781</v>
      </c>
      <c r="D278" t="s">
        <v>201</v>
      </c>
      <c r="E278">
        <v>5</v>
      </c>
      <c r="F278" s="4">
        <v>0.3</v>
      </c>
      <c r="G278" s="4">
        <v>2.6</v>
      </c>
      <c r="H278" s="4">
        <v>18.100000000000001</v>
      </c>
      <c r="I278" s="4">
        <v>79</v>
      </c>
      <c r="J278" s="4">
        <v>73.2</v>
      </c>
      <c r="K278" s="4">
        <v>29.67</v>
      </c>
      <c r="L278" s="4">
        <v>-0.05</v>
      </c>
      <c r="M278" s="4">
        <v>-0.01</v>
      </c>
      <c r="N278" s="4" t="s">
        <v>85</v>
      </c>
      <c r="O278" s="4">
        <f t="shared" si="24"/>
        <v>0.38</v>
      </c>
      <c r="P278" s="4">
        <f t="shared" si="25"/>
        <v>1E-3</v>
      </c>
      <c r="Q278" t="str">
        <f t="shared" si="26"/>
        <v>Negative ΔP</v>
      </c>
      <c r="R278" t="str">
        <f t="shared" si="27"/>
        <v>Within Model #180 range</v>
      </c>
      <c r="S278" t="str">
        <f t="shared" si="28"/>
        <v>Not measured</v>
      </c>
      <c r="T278" t="s">
        <v>86</v>
      </c>
      <c r="U278" s="1" t="s">
        <v>3104</v>
      </c>
      <c r="V278" s="1" t="s">
        <v>123</v>
      </c>
      <c r="W278" s="1" t="s">
        <v>2004</v>
      </c>
      <c r="X278" s="1">
        <v>43</v>
      </c>
      <c r="Y278" s="1" t="str">
        <f t="shared" si="29"/>
        <v>Tier 1</v>
      </c>
    </row>
    <row r="279" spans="1:25" ht="27.6">
      <c r="A279" t="s">
        <v>479</v>
      </c>
      <c r="B279" t="s">
        <v>120</v>
      </c>
      <c r="C279" s="3">
        <v>46153.593055555553</v>
      </c>
      <c r="D279" t="s">
        <v>203</v>
      </c>
      <c r="E279">
        <v>5</v>
      </c>
      <c r="F279" s="4">
        <v>0</v>
      </c>
      <c r="G279" s="4">
        <v>2.1</v>
      </c>
      <c r="H279" s="4">
        <v>19.5</v>
      </c>
      <c r="I279" s="4">
        <v>78.400000000000006</v>
      </c>
      <c r="J279" s="4">
        <v>77.5</v>
      </c>
      <c r="K279" s="4">
        <v>29.67</v>
      </c>
      <c r="L279" s="4">
        <v>-0.05</v>
      </c>
      <c r="M279" s="4">
        <v>-0.01</v>
      </c>
      <c r="N279" s="4" t="s">
        <v>85</v>
      </c>
      <c r="O279" s="4">
        <f t="shared" si="24"/>
        <v>0.38</v>
      </c>
      <c r="P279" s="4">
        <f t="shared" si="25"/>
        <v>0</v>
      </c>
      <c r="Q279" t="str">
        <f t="shared" si="26"/>
        <v>Negative ΔP</v>
      </c>
      <c r="R279" t="str">
        <f t="shared" si="27"/>
        <v>Within Model #180 range</v>
      </c>
      <c r="S279" t="str">
        <f t="shared" si="28"/>
        <v>Not measured</v>
      </c>
      <c r="T279" t="s">
        <v>86</v>
      </c>
      <c r="U279" s="1" t="s">
        <v>3104</v>
      </c>
      <c r="V279" s="1" t="s">
        <v>123</v>
      </c>
      <c r="W279" s="1" t="s">
        <v>2004</v>
      </c>
      <c r="X279" s="1">
        <v>44</v>
      </c>
      <c r="Y279" s="1" t="str">
        <f t="shared" si="29"/>
        <v>Tier 1</v>
      </c>
    </row>
    <row r="280" spans="1:25" ht="27.6">
      <c r="A280" t="s">
        <v>480</v>
      </c>
      <c r="B280" t="s">
        <v>120</v>
      </c>
      <c r="C280" s="3">
        <v>46153.59652777778</v>
      </c>
      <c r="D280" t="s">
        <v>205</v>
      </c>
      <c r="E280">
        <v>5</v>
      </c>
      <c r="F280" s="4">
        <v>23.6</v>
      </c>
      <c r="G280" s="4">
        <v>15.4</v>
      </c>
      <c r="H280" s="4">
        <v>2.1</v>
      </c>
      <c r="I280" s="4">
        <v>58.9</v>
      </c>
      <c r="J280" s="4">
        <v>77.400000000000006</v>
      </c>
      <c r="K280" s="4">
        <v>29.66</v>
      </c>
      <c r="L280" s="4">
        <v>0.12</v>
      </c>
      <c r="M280" s="4">
        <v>0.03</v>
      </c>
      <c r="N280" s="4" t="s">
        <v>85</v>
      </c>
      <c r="O280" s="4">
        <f t="shared" si="24"/>
        <v>0.66</v>
      </c>
      <c r="P280" s="4">
        <f t="shared" si="25"/>
        <v>0.156</v>
      </c>
      <c r="Q280" t="str">
        <f t="shared" si="26"/>
        <v>Positive ΔP</v>
      </c>
      <c r="R280" t="str">
        <f t="shared" si="27"/>
        <v>Within Model #180 range</v>
      </c>
      <c r="S280" t="str">
        <f t="shared" si="28"/>
        <v>Not measured</v>
      </c>
      <c r="T280" t="s">
        <v>86</v>
      </c>
      <c r="U280" s="1" t="s">
        <v>1746</v>
      </c>
      <c r="V280" s="1" t="s">
        <v>123</v>
      </c>
      <c r="W280" s="1" t="s">
        <v>2004</v>
      </c>
      <c r="X280" s="1">
        <v>45</v>
      </c>
      <c r="Y280" s="1" t="str">
        <f t="shared" si="29"/>
        <v>Tier 3</v>
      </c>
    </row>
    <row r="281" spans="1:25" ht="27.6">
      <c r="A281" t="s">
        <v>482</v>
      </c>
      <c r="B281" t="s">
        <v>120</v>
      </c>
      <c r="C281" s="3">
        <v>46153.599999999999</v>
      </c>
      <c r="D281" t="s">
        <v>207</v>
      </c>
      <c r="E281">
        <v>5</v>
      </c>
      <c r="F281" s="4">
        <v>0.2</v>
      </c>
      <c r="G281" s="4">
        <v>2.2999999999999998</v>
      </c>
      <c r="H281" s="4">
        <v>19.2</v>
      </c>
      <c r="I281" s="4">
        <v>78.3</v>
      </c>
      <c r="J281" s="4">
        <v>73.599999999999994</v>
      </c>
      <c r="K281" s="4">
        <v>29.66</v>
      </c>
      <c r="L281" s="4">
        <v>-0.05</v>
      </c>
      <c r="M281" s="4">
        <v>-0.01</v>
      </c>
      <c r="N281" s="4" t="s">
        <v>85</v>
      </c>
      <c r="O281" s="4">
        <f t="shared" si="24"/>
        <v>0.38</v>
      </c>
      <c r="P281" s="4">
        <f t="shared" si="25"/>
        <v>1E-3</v>
      </c>
      <c r="Q281" t="str">
        <f t="shared" si="26"/>
        <v>Negative ΔP</v>
      </c>
      <c r="R281" t="str">
        <f t="shared" si="27"/>
        <v>Within Model #180 range</v>
      </c>
      <c r="S281" t="str">
        <f t="shared" si="28"/>
        <v>Not measured</v>
      </c>
      <c r="T281" t="s">
        <v>86</v>
      </c>
      <c r="U281" s="1" t="s">
        <v>1746</v>
      </c>
      <c r="V281" s="1" t="s">
        <v>123</v>
      </c>
      <c r="W281" s="1" t="s">
        <v>2004</v>
      </c>
      <c r="X281" s="1">
        <v>46</v>
      </c>
      <c r="Y281" s="1" t="str">
        <f t="shared" si="29"/>
        <v>Tier 1</v>
      </c>
    </row>
    <row r="282" spans="1:25" ht="27.6">
      <c r="A282" t="s">
        <v>483</v>
      </c>
      <c r="B282" t="s">
        <v>120</v>
      </c>
      <c r="C282" s="3">
        <v>46153.603472222218</v>
      </c>
      <c r="D282" t="s">
        <v>209</v>
      </c>
      <c r="E282">
        <v>5</v>
      </c>
      <c r="F282" s="4">
        <v>1</v>
      </c>
      <c r="G282" s="4">
        <v>4</v>
      </c>
      <c r="H282" s="4">
        <v>17.600000000000001</v>
      </c>
      <c r="I282" s="4">
        <v>77.400000000000006</v>
      </c>
      <c r="J282" s="4">
        <v>74.900000000000006</v>
      </c>
      <c r="K282" s="4">
        <v>29.66</v>
      </c>
      <c r="L282" s="4">
        <v>-0.04</v>
      </c>
      <c r="M282" s="4">
        <v>-0.01</v>
      </c>
      <c r="N282" s="4" t="s">
        <v>85</v>
      </c>
      <c r="O282" s="4">
        <f t="shared" si="24"/>
        <v>0.38</v>
      </c>
      <c r="P282" s="4">
        <f t="shared" si="25"/>
        <v>4.0000000000000001E-3</v>
      </c>
      <c r="Q282" t="str">
        <f t="shared" si="26"/>
        <v>Negative ΔP</v>
      </c>
      <c r="R282" t="str">
        <f t="shared" si="27"/>
        <v>Within Model #180 range</v>
      </c>
      <c r="S282" t="str">
        <f t="shared" si="28"/>
        <v>Not measured</v>
      </c>
      <c r="T282" t="s">
        <v>86</v>
      </c>
      <c r="U282" s="1" t="s">
        <v>1746</v>
      </c>
      <c r="V282" s="1" t="s">
        <v>123</v>
      </c>
      <c r="W282" s="1" t="s">
        <v>2004</v>
      </c>
      <c r="X282" s="1">
        <v>47</v>
      </c>
      <c r="Y282" s="1" t="str">
        <f t="shared" si="29"/>
        <v>Tier 1</v>
      </c>
    </row>
    <row r="283" spans="1:25" ht="27.6">
      <c r="A283" t="s">
        <v>484</v>
      </c>
      <c r="B283" t="s">
        <v>120</v>
      </c>
      <c r="C283" s="3">
        <v>46153.607638888891</v>
      </c>
      <c r="D283" t="s">
        <v>211</v>
      </c>
      <c r="E283">
        <v>5</v>
      </c>
      <c r="F283" s="4">
        <v>0.4</v>
      </c>
      <c r="G283" s="4">
        <v>1.1000000000000001</v>
      </c>
      <c r="H283" s="4">
        <v>21.3</v>
      </c>
      <c r="I283" s="4">
        <v>77.2</v>
      </c>
      <c r="J283" s="4">
        <v>74</v>
      </c>
      <c r="K283" s="4">
        <v>29.65</v>
      </c>
      <c r="L283" s="4">
        <v>-0.06</v>
      </c>
      <c r="M283" s="4">
        <v>-0.01</v>
      </c>
      <c r="N283" s="4" t="s">
        <v>85</v>
      </c>
      <c r="O283" s="4">
        <f t="shared" si="24"/>
        <v>0.38</v>
      </c>
      <c r="P283" s="4">
        <f t="shared" si="25"/>
        <v>2E-3</v>
      </c>
      <c r="Q283" t="str">
        <f t="shared" si="26"/>
        <v>Negative ΔP</v>
      </c>
      <c r="R283" t="str">
        <f t="shared" si="27"/>
        <v>Within Model #180 range</v>
      </c>
      <c r="S283" t="str">
        <f t="shared" si="28"/>
        <v>Not measured</v>
      </c>
      <c r="T283" t="s">
        <v>86</v>
      </c>
      <c r="U283" s="1" t="s">
        <v>3105</v>
      </c>
      <c r="V283" s="1" t="s">
        <v>123</v>
      </c>
      <c r="W283" s="1" t="s">
        <v>2004</v>
      </c>
      <c r="X283" s="1">
        <v>48</v>
      </c>
      <c r="Y283" s="1" t="str">
        <f t="shared" si="29"/>
        <v>Tier 1</v>
      </c>
    </row>
    <row r="284" spans="1:25" ht="27.6">
      <c r="A284" t="s">
        <v>486</v>
      </c>
      <c r="B284" t="s">
        <v>120</v>
      </c>
      <c r="C284" s="3">
        <v>46153.611805555563</v>
      </c>
      <c r="D284" t="s">
        <v>213</v>
      </c>
      <c r="E284">
        <v>5</v>
      </c>
      <c r="F284" s="4">
        <v>6.9</v>
      </c>
      <c r="G284" s="4">
        <v>6</v>
      </c>
      <c r="H284" s="4">
        <v>15.9</v>
      </c>
      <c r="I284" s="4">
        <v>71.2</v>
      </c>
      <c r="J284" s="4">
        <v>73.8</v>
      </c>
      <c r="K284" s="4">
        <v>29.65</v>
      </c>
      <c r="L284" s="4">
        <v>-0.01</v>
      </c>
      <c r="M284" s="4">
        <v>-0.01</v>
      </c>
      <c r="N284" s="4" t="s">
        <v>85</v>
      </c>
      <c r="O284" s="4">
        <f t="shared" si="24"/>
        <v>0.38</v>
      </c>
      <c r="P284" s="4">
        <f t="shared" si="25"/>
        <v>2.5999999999999999E-2</v>
      </c>
      <c r="Q284" t="str">
        <f t="shared" si="26"/>
        <v>Negative ΔP</v>
      </c>
      <c r="R284" t="str">
        <f t="shared" si="27"/>
        <v>Within Model #180 range</v>
      </c>
      <c r="S284" t="str">
        <f t="shared" si="28"/>
        <v>Not measured</v>
      </c>
      <c r="T284" t="s">
        <v>86</v>
      </c>
      <c r="U284" s="1" t="s">
        <v>3105</v>
      </c>
      <c r="V284" s="1" t="s">
        <v>123</v>
      </c>
      <c r="W284" s="1" t="s">
        <v>2004</v>
      </c>
      <c r="X284" s="1">
        <v>49</v>
      </c>
      <c r="Y284" s="1" t="str">
        <f t="shared" si="29"/>
        <v>Tier 3</v>
      </c>
    </row>
    <row r="285" spans="1:25" ht="27.6">
      <c r="A285" t="s">
        <v>487</v>
      </c>
      <c r="B285" t="s">
        <v>120</v>
      </c>
      <c r="C285" s="3">
        <v>46153.615972222222</v>
      </c>
      <c r="D285" t="s">
        <v>215</v>
      </c>
      <c r="E285">
        <v>5</v>
      </c>
      <c r="F285" s="4">
        <v>0</v>
      </c>
      <c r="G285" s="4">
        <v>0.2</v>
      </c>
      <c r="H285" s="4">
        <v>22</v>
      </c>
      <c r="I285" s="4">
        <v>77.8</v>
      </c>
      <c r="J285" s="4">
        <v>72.7</v>
      </c>
      <c r="K285" s="4">
        <v>29.65</v>
      </c>
      <c r="L285" s="4">
        <v>-0.06</v>
      </c>
      <c r="M285" s="4">
        <v>-0.01</v>
      </c>
      <c r="N285" s="4" t="s">
        <v>85</v>
      </c>
      <c r="O285" s="4">
        <f t="shared" si="24"/>
        <v>0.38</v>
      </c>
      <c r="P285" s="4">
        <f t="shared" si="25"/>
        <v>0</v>
      </c>
      <c r="Q285" t="str">
        <f t="shared" si="26"/>
        <v>Negative ΔP</v>
      </c>
      <c r="R285" t="str">
        <f t="shared" si="27"/>
        <v>Within Model #180 range</v>
      </c>
      <c r="S285" t="str">
        <f t="shared" si="28"/>
        <v>Not measured</v>
      </c>
      <c r="T285" t="s">
        <v>86</v>
      </c>
      <c r="U285" s="1" t="s">
        <v>3105</v>
      </c>
      <c r="V285" s="1" t="s">
        <v>123</v>
      </c>
      <c r="W285" s="1" t="s">
        <v>2004</v>
      </c>
      <c r="X285" s="1">
        <v>50</v>
      </c>
      <c r="Y285" s="1" t="str">
        <f t="shared" si="29"/>
        <v>Tier 1</v>
      </c>
    </row>
    <row r="286" spans="1:25" ht="27.6">
      <c r="A286" t="s">
        <v>488</v>
      </c>
      <c r="B286" t="s">
        <v>120</v>
      </c>
      <c r="C286" s="3">
        <v>46153.620138888888</v>
      </c>
      <c r="D286" t="s">
        <v>217</v>
      </c>
      <c r="E286">
        <v>5</v>
      </c>
      <c r="F286" s="4">
        <v>0</v>
      </c>
      <c r="G286" s="4">
        <v>0.1</v>
      </c>
      <c r="H286" s="4">
        <v>22.1</v>
      </c>
      <c r="I286" s="4">
        <v>77.8</v>
      </c>
      <c r="J286" s="4">
        <v>72.099999999999994</v>
      </c>
      <c r="K286" s="4">
        <v>29.65</v>
      </c>
      <c r="L286" s="4">
        <v>-0.06</v>
      </c>
      <c r="M286" s="4">
        <v>-0.01</v>
      </c>
      <c r="N286" s="4" t="s">
        <v>85</v>
      </c>
      <c r="O286" s="4">
        <f t="shared" si="24"/>
        <v>0.38</v>
      </c>
      <c r="P286" s="4">
        <f t="shared" si="25"/>
        <v>0</v>
      </c>
      <c r="Q286" t="str">
        <f t="shared" si="26"/>
        <v>Negative ΔP</v>
      </c>
      <c r="R286" t="str">
        <f t="shared" si="27"/>
        <v>Within Model #180 range</v>
      </c>
      <c r="S286" t="str">
        <f t="shared" si="28"/>
        <v>Not measured</v>
      </c>
      <c r="T286" t="s">
        <v>86</v>
      </c>
      <c r="U286" s="1" t="s">
        <v>3105</v>
      </c>
      <c r="V286" s="1" t="s">
        <v>123</v>
      </c>
      <c r="W286" s="1" t="s">
        <v>2004</v>
      </c>
      <c r="X286" s="1">
        <v>51</v>
      </c>
      <c r="Y286" s="1" t="str">
        <f t="shared" si="29"/>
        <v>Tier 1</v>
      </c>
    </row>
    <row r="287" spans="1:25" ht="27.6">
      <c r="A287" t="s">
        <v>489</v>
      </c>
      <c r="B287" t="s">
        <v>120</v>
      </c>
      <c r="C287" s="3">
        <v>46153.624305555553</v>
      </c>
      <c r="D287" t="s">
        <v>219</v>
      </c>
      <c r="E287">
        <v>5</v>
      </c>
      <c r="F287" s="4">
        <v>0</v>
      </c>
      <c r="G287" s="4">
        <v>0.1</v>
      </c>
      <c r="H287" s="4">
        <v>22</v>
      </c>
      <c r="I287" s="4">
        <v>77.900000000000006</v>
      </c>
      <c r="J287" s="4">
        <v>72.3</v>
      </c>
      <c r="K287" s="4">
        <v>29.64</v>
      </c>
      <c r="L287" s="4">
        <v>-0.06</v>
      </c>
      <c r="M287" s="4">
        <v>-0.01</v>
      </c>
      <c r="N287" s="4" t="s">
        <v>85</v>
      </c>
      <c r="O287" s="4">
        <f t="shared" si="24"/>
        <v>0.38</v>
      </c>
      <c r="P287" s="4">
        <f t="shared" si="25"/>
        <v>0</v>
      </c>
      <c r="Q287" t="str">
        <f t="shared" si="26"/>
        <v>Negative ΔP</v>
      </c>
      <c r="R287" t="str">
        <f t="shared" si="27"/>
        <v>Within Model #180 range</v>
      </c>
      <c r="S287" t="str">
        <f t="shared" si="28"/>
        <v>Not measured</v>
      </c>
      <c r="T287" t="s">
        <v>86</v>
      </c>
      <c r="U287" s="1" t="s">
        <v>3106</v>
      </c>
      <c r="V287" s="1" t="s">
        <v>123</v>
      </c>
      <c r="W287" s="1" t="s">
        <v>2004</v>
      </c>
      <c r="X287" s="1">
        <v>52</v>
      </c>
      <c r="Y287" s="1" t="str">
        <f t="shared" si="29"/>
        <v>Tier 1</v>
      </c>
    </row>
    <row r="288" spans="1:25" ht="27.6">
      <c r="A288" t="s">
        <v>491</v>
      </c>
      <c r="B288" t="s">
        <v>120</v>
      </c>
      <c r="C288" s="3">
        <v>46153.632638888892</v>
      </c>
      <c r="D288" t="s">
        <v>223</v>
      </c>
      <c r="E288">
        <v>5</v>
      </c>
      <c r="F288" s="4">
        <v>58.9</v>
      </c>
      <c r="G288" s="4">
        <v>31.8</v>
      </c>
      <c r="H288" s="4">
        <v>0.5</v>
      </c>
      <c r="I288" s="4">
        <v>8.8000000000000007</v>
      </c>
      <c r="J288" s="4">
        <v>71.400000000000006</v>
      </c>
      <c r="K288" s="4">
        <v>29.64</v>
      </c>
      <c r="L288" s="4">
        <v>0.28999999999999998</v>
      </c>
      <c r="M288" s="4">
        <v>7.0000000000000007E-2</v>
      </c>
      <c r="N288" s="4" t="s">
        <v>85</v>
      </c>
      <c r="O288" s="4">
        <f t="shared" si="24"/>
        <v>1.01</v>
      </c>
      <c r="P288" s="4">
        <f t="shared" si="25"/>
        <v>0.59499999999999997</v>
      </c>
      <c r="Q288" t="str">
        <f t="shared" si="26"/>
        <v>Positive ΔP</v>
      </c>
      <c r="R288" t="str">
        <f t="shared" si="27"/>
        <v>Within Model #180 range</v>
      </c>
      <c r="S288" t="str">
        <f t="shared" si="28"/>
        <v>Not measured</v>
      </c>
      <c r="T288" t="s">
        <v>86</v>
      </c>
      <c r="U288" s="1" t="s">
        <v>3106</v>
      </c>
      <c r="V288" s="1" t="s">
        <v>123</v>
      </c>
      <c r="W288" s="1" t="s">
        <v>2004</v>
      </c>
      <c r="X288" s="1">
        <v>54</v>
      </c>
      <c r="Y288" s="1" t="str">
        <f t="shared" si="29"/>
        <v>Tier 3</v>
      </c>
    </row>
    <row r="289" spans="1:25" ht="27.6">
      <c r="A289" t="s">
        <v>492</v>
      </c>
      <c r="B289" t="s">
        <v>120</v>
      </c>
      <c r="C289" s="3">
        <v>46153.636805555558</v>
      </c>
      <c r="D289" t="s">
        <v>225</v>
      </c>
      <c r="E289">
        <v>5</v>
      </c>
      <c r="F289" s="4">
        <v>61.4</v>
      </c>
      <c r="G289" s="4">
        <v>33.6</v>
      </c>
      <c r="H289" s="4">
        <v>0.3</v>
      </c>
      <c r="I289" s="4">
        <v>4.7</v>
      </c>
      <c r="J289" s="4">
        <v>70.599999999999994</v>
      </c>
      <c r="K289" s="4">
        <v>29.64</v>
      </c>
      <c r="L289" s="4">
        <v>0.3</v>
      </c>
      <c r="M289" s="4">
        <v>7.0000000000000007E-2</v>
      </c>
      <c r="N289" s="4" t="s">
        <v>85</v>
      </c>
      <c r="O289" s="4">
        <f t="shared" si="24"/>
        <v>1.01</v>
      </c>
      <c r="P289" s="4">
        <f t="shared" si="25"/>
        <v>0.62</v>
      </c>
      <c r="Q289" t="str">
        <f t="shared" si="26"/>
        <v>Positive ΔP</v>
      </c>
      <c r="R289" t="str">
        <f t="shared" si="27"/>
        <v>Within Model #180 range</v>
      </c>
      <c r="S289" t="str">
        <f t="shared" si="28"/>
        <v>Not measured</v>
      </c>
      <c r="T289" t="s">
        <v>86</v>
      </c>
      <c r="U289" s="1" t="s">
        <v>3106</v>
      </c>
      <c r="V289" s="1" t="s">
        <v>123</v>
      </c>
      <c r="W289" s="1" t="s">
        <v>2004</v>
      </c>
      <c r="X289" s="1">
        <v>55</v>
      </c>
      <c r="Y289" s="1" t="str">
        <f t="shared" si="29"/>
        <v>Tier 3</v>
      </c>
    </row>
    <row r="290" spans="1:25" ht="27.6">
      <c r="A290" t="s">
        <v>493</v>
      </c>
      <c r="B290" t="s">
        <v>120</v>
      </c>
      <c r="C290" s="3">
        <v>46153.640972222223</v>
      </c>
      <c r="D290" t="s">
        <v>227</v>
      </c>
      <c r="E290">
        <v>5</v>
      </c>
      <c r="F290" s="4">
        <v>11.4</v>
      </c>
      <c r="G290" s="4">
        <v>10.199999999999999</v>
      </c>
      <c r="H290" s="4">
        <v>11.7</v>
      </c>
      <c r="I290" s="4">
        <v>66.7</v>
      </c>
      <c r="J290" s="4">
        <v>70.900000000000006</v>
      </c>
      <c r="K290" s="4">
        <v>29.63</v>
      </c>
      <c r="L290" s="4">
        <v>0.03</v>
      </c>
      <c r="M290" s="4">
        <v>0.01</v>
      </c>
      <c r="N290" s="4" t="s">
        <v>85</v>
      </c>
      <c r="O290" s="4">
        <f t="shared" si="24"/>
        <v>0.38</v>
      </c>
      <c r="P290" s="4">
        <f t="shared" si="25"/>
        <v>4.2999999999999997E-2</v>
      </c>
      <c r="Q290" t="str">
        <f t="shared" si="26"/>
        <v>Positive ΔP</v>
      </c>
      <c r="R290" t="str">
        <f t="shared" si="27"/>
        <v>Within Model #180 range</v>
      </c>
      <c r="S290" t="str">
        <f t="shared" si="28"/>
        <v>Not measured</v>
      </c>
      <c r="T290" t="s">
        <v>86</v>
      </c>
      <c r="U290" s="1" t="s">
        <v>3107</v>
      </c>
      <c r="V290" s="1" t="s">
        <v>123</v>
      </c>
      <c r="W290" s="1" t="s">
        <v>2004</v>
      </c>
      <c r="X290" s="1">
        <v>56</v>
      </c>
      <c r="Y290" s="1" t="str">
        <f t="shared" si="29"/>
        <v>Tier 3</v>
      </c>
    </row>
    <row r="291" spans="1:25" ht="27.6">
      <c r="A291" t="s">
        <v>495</v>
      </c>
      <c r="B291" t="s">
        <v>120</v>
      </c>
      <c r="C291" s="3">
        <v>46153.643055555563</v>
      </c>
      <c r="D291" t="s">
        <v>229</v>
      </c>
      <c r="E291">
        <v>5</v>
      </c>
      <c r="F291" s="4">
        <v>18.2</v>
      </c>
      <c r="G291" s="4">
        <v>12.5</v>
      </c>
      <c r="H291" s="4">
        <v>6.8</v>
      </c>
      <c r="I291" s="4">
        <v>62.5</v>
      </c>
      <c r="J291" s="4">
        <v>72.599999999999994</v>
      </c>
      <c r="K291" s="4">
        <v>29.63</v>
      </c>
      <c r="L291" s="4">
        <v>0.08</v>
      </c>
      <c r="M291" s="4">
        <v>0.02</v>
      </c>
      <c r="N291" s="4" t="s">
        <v>85</v>
      </c>
      <c r="O291" s="4">
        <f t="shared" si="24"/>
        <v>0.54</v>
      </c>
      <c r="P291" s="4">
        <f t="shared" si="25"/>
        <v>9.8000000000000004E-2</v>
      </c>
      <c r="Q291" t="str">
        <f t="shared" si="26"/>
        <v>Positive ΔP</v>
      </c>
      <c r="R291" t="str">
        <f t="shared" si="27"/>
        <v>Within Model #180 range</v>
      </c>
      <c r="S291" t="str">
        <f t="shared" si="28"/>
        <v>Not measured</v>
      </c>
      <c r="T291" t="s">
        <v>86</v>
      </c>
      <c r="U291" s="1" t="s">
        <v>3107</v>
      </c>
      <c r="V291" s="1" t="s">
        <v>123</v>
      </c>
      <c r="W291" s="1" t="s">
        <v>2004</v>
      </c>
      <c r="X291" s="1">
        <v>57</v>
      </c>
      <c r="Y291" s="1" t="str">
        <f t="shared" si="29"/>
        <v>Tier 3</v>
      </c>
    </row>
    <row r="292" spans="1:25" ht="27.6">
      <c r="A292" t="s">
        <v>496</v>
      </c>
      <c r="B292" t="s">
        <v>120</v>
      </c>
      <c r="C292" s="3">
        <v>46153.645833333343</v>
      </c>
      <c r="D292" t="s">
        <v>231</v>
      </c>
      <c r="E292">
        <v>5</v>
      </c>
      <c r="F292" s="4">
        <v>15.4</v>
      </c>
      <c r="G292" s="4">
        <v>12.9</v>
      </c>
      <c r="H292" s="4">
        <v>8.1999999999999993</v>
      </c>
      <c r="I292" s="4">
        <v>63.5</v>
      </c>
      <c r="J292" s="4">
        <v>69.900000000000006</v>
      </c>
      <c r="K292" s="4">
        <v>29.63</v>
      </c>
      <c r="L292" s="4">
        <v>0.06</v>
      </c>
      <c r="M292" s="4">
        <v>0.01</v>
      </c>
      <c r="N292" s="4" t="s">
        <v>85</v>
      </c>
      <c r="O292" s="4">
        <f t="shared" si="24"/>
        <v>0.38</v>
      </c>
      <c r="P292" s="4">
        <f t="shared" si="25"/>
        <v>5.8999999999999997E-2</v>
      </c>
      <c r="Q292" t="str">
        <f t="shared" si="26"/>
        <v>Positive ΔP</v>
      </c>
      <c r="R292" t="str">
        <f t="shared" si="27"/>
        <v>Within Model #180 range</v>
      </c>
      <c r="S292" t="str">
        <f t="shared" si="28"/>
        <v>Not measured</v>
      </c>
      <c r="T292" t="s">
        <v>86</v>
      </c>
      <c r="U292" s="1" t="s">
        <v>3107</v>
      </c>
      <c r="V292" s="1" t="s">
        <v>123</v>
      </c>
      <c r="W292" s="1" t="s">
        <v>2004</v>
      </c>
      <c r="X292" s="1">
        <v>58</v>
      </c>
      <c r="Y292" s="1" t="str">
        <f t="shared" si="29"/>
        <v>Tier 3</v>
      </c>
    </row>
    <row r="293" spans="1:25" ht="27.6">
      <c r="A293" t="s">
        <v>497</v>
      </c>
      <c r="B293" t="s">
        <v>120</v>
      </c>
      <c r="C293" s="3">
        <v>46153.648611111108</v>
      </c>
      <c r="D293" t="s">
        <v>233</v>
      </c>
      <c r="E293">
        <v>5</v>
      </c>
      <c r="F293" s="4">
        <v>10.1</v>
      </c>
      <c r="G293" s="4">
        <v>7.8</v>
      </c>
      <c r="H293" s="4">
        <v>10.7</v>
      </c>
      <c r="I293" s="4">
        <v>71.400000000000006</v>
      </c>
      <c r="J293" s="4">
        <v>71.099999999999994</v>
      </c>
      <c r="K293" s="4">
        <v>29.63</v>
      </c>
      <c r="L293" s="4">
        <v>0.03</v>
      </c>
      <c r="M293" s="4">
        <v>0.01</v>
      </c>
      <c r="N293" s="4" t="s">
        <v>85</v>
      </c>
      <c r="O293" s="4">
        <f t="shared" si="24"/>
        <v>0.38</v>
      </c>
      <c r="P293" s="4">
        <f t="shared" si="25"/>
        <v>3.7999999999999999E-2</v>
      </c>
      <c r="Q293" t="str">
        <f t="shared" si="26"/>
        <v>Positive ΔP</v>
      </c>
      <c r="R293" t="str">
        <f t="shared" si="27"/>
        <v>Within Model #180 range</v>
      </c>
      <c r="S293" t="str">
        <f t="shared" si="28"/>
        <v>Not measured</v>
      </c>
      <c r="T293" t="s">
        <v>86</v>
      </c>
      <c r="U293" s="1" t="s">
        <v>3107</v>
      </c>
      <c r="V293" s="1" t="s">
        <v>123</v>
      </c>
      <c r="W293" s="1" t="s">
        <v>2004</v>
      </c>
      <c r="X293" s="1">
        <v>59</v>
      </c>
      <c r="Y293" s="1" t="str">
        <f t="shared" si="29"/>
        <v>Tier 3</v>
      </c>
    </row>
    <row r="294" spans="1:25" ht="27.6">
      <c r="A294" t="s">
        <v>498</v>
      </c>
      <c r="B294" t="s">
        <v>120</v>
      </c>
      <c r="C294" s="3">
        <v>46153.651388888888</v>
      </c>
      <c r="D294" t="s">
        <v>235</v>
      </c>
      <c r="E294">
        <v>5</v>
      </c>
      <c r="F294" s="4">
        <v>1</v>
      </c>
      <c r="G294" s="4">
        <v>0.8</v>
      </c>
      <c r="H294" s="4">
        <v>21.1</v>
      </c>
      <c r="I294" s="4">
        <v>77.099999999999994</v>
      </c>
      <c r="J294" s="4">
        <v>71.599999999999994</v>
      </c>
      <c r="K294" s="4">
        <v>29.62</v>
      </c>
      <c r="L294" s="4">
        <v>-0.05</v>
      </c>
      <c r="M294" s="4">
        <v>-0.01</v>
      </c>
      <c r="N294" s="4" t="s">
        <v>85</v>
      </c>
      <c r="O294" s="4">
        <f t="shared" si="24"/>
        <v>0.38</v>
      </c>
      <c r="P294" s="4">
        <f t="shared" si="25"/>
        <v>4.0000000000000001E-3</v>
      </c>
      <c r="Q294" t="str">
        <f t="shared" si="26"/>
        <v>Negative ΔP</v>
      </c>
      <c r="R294" t="str">
        <f t="shared" si="27"/>
        <v>Within Model #180 range</v>
      </c>
      <c r="S294" t="str">
        <f t="shared" si="28"/>
        <v>Not measured</v>
      </c>
      <c r="T294" t="s">
        <v>86</v>
      </c>
      <c r="U294" s="1" t="s">
        <v>3108</v>
      </c>
      <c r="V294" s="1" t="s">
        <v>123</v>
      </c>
      <c r="W294" s="1" t="s">
        <v>2004</v>
      </c>
      <c r="X294" s="1">
        <v>60</v>
      </c>
      <c r="Y294" s="1" t="str">
        <f t="shared" si="29"/>
        <v>Tier 1</v>
      </c>
    </row>
    <row r="295" spans="1:25" ht="27.6">
      <c r="A295" t="s">
        <v>499</v>
      </c>
      <c r="B295" t="s">
        <v>120</v>
      </c>
      <c r="C295" s="3">
        <v>46153.65347222222</v>
      </c>
      <c r="D295" t="s">
        <v>237</v>
      </c>
      <c r="E295">
        <v>5</v>
      </c>
      <c r="F295" s="4">
        <v>48.6</v>
      </c>
      <c r="G295" s="4">
        <v>23.5</v>
      </c>
      <c r="H295" s="4">
        <v>0.8</v>
      </c>
      <c r="I295" s="4">
        <v>27.1</v>
      </c>
      <c r="J295" s="4">
        <v>70.5</v>
      </c>
      <c r="K295" s="4">
        <v>29.62</v>
      </c>
      <c r="L295" s="4">
        <v>0.24</v>
      </c>
      <c r="M295" s="4">
        <v>0.06</v>
      </c>
      <c r="N295" s="4" t="s">
        <v>85</v>
      </c>
      <c r="O295" s="4">
        <f t="shared" si="24"/>
        <v>0.93</v>
      </c>
      <c r="P295" s="4">
        <f t="shared" si="25"/>
        <v>0.45200000000000001</v>
      </c>
      <c r="Q295" t="str">
        <f t="shared" si="26"/>
        <v>Positive ΔP</v>
      </c>
      <c r="R295" t="str">
        <f t="shared" si="27"/>
        <v>Within Model #180 range</v>
      </c>
      <c r="S295" t="str">
        <f t="shared" si="28"/>
        <v>Not measured</v>
      </c>
      <c r="T295" t="s">
        <v>86</v>
      </c>
      <c r="U295" s="1" t="s">
        <v>3108</v>
      </c>
      <c r="V295" s="1" t="s">
        <v>123</v>
      </c>
      <c r="W295" s="1" t="s">
        <v>2004</v>
      </c>
      <c r="X295" s="1">
        <v>61</v>
      </c>
      <c r="Y295" s="1" t="str">
        <f t="shared" si="29"/>
        <v>Tier 3</v>
      </c>
    </row>
    <row r="296" spans="1:25" ht="27.6">
      <c r="A296" t="s">
        <v>500</v>
      </c>
      <c r="B296" t="s">
        <v>120</v>
      </c>
      <c r="C296" s="3">
        <v>46153.65625</v>
      </c>
      <c r="D296" t="s">
        <v>239</v>
      </c>
      <c r="E296">
        <v>5</v>
      </c>
      <c r="F296" s="4">
        <v>12.2</v>
      </c>
      <c r="G296" s="4">
        <v>8.8000000000000007</v>
      </c>
      <c r="H296" s="4">
        <v>8.5</v>
      </c>
      <c r="I296" s="4">
        <v>70.5</v>
      </c>
      <c r="J296" s="4">
        <v>72.099999999999994</v>
      </c>
      <c r="K296" s="4">
        <v>29.66</v>
      </c>
      <c r="L296" s="4">
        <v>0.05</v>
      </c>
      <c r="M296" s="4">
        <v>0.01</v>
      </c>
      <c r="N296" s="4" t="s">
        <v>85</v>
      </c>
      <c r="O296" s="4">
        <f t="shared" si="24"/>
        <v>0.38</v>
      </c>
      <c r="P296" s="4">
        <f t="shared" si="25"/>
        <v>4.5999999999999999E-2</v>
      </c>
      <c r="Q296" t="str">
        <f t="shared" si="26"/>
        <v>Positive ΔP</v>
      </c>
      <c r="R296" t="str">
        <f t="shared" si="27"/>
        <v>Within Model #180 range</v>
      </c>
      <c r="S296" t="str">
        <f t="shared" si="28"/>
        <v>Not measured</v>
      </c>
      <c r="T296" t="s">
        <v>86</v>
      </c>
      <c r="U296" s="1" t="s">
        <v>1746</v>
      </c>
      <c r="V296" s="1" t="s">
        <v>123</v>
      </c>
      <c r="W296" s="1" t="s">
        <v>2004</v>
      </c>
      <c r="X296" s="1">
        <v>62</v>
      </c>
      <c r="Y296" s="1" t="str">
        <f t="shared" si="29"/>
        <v>Tier 3</v>
      </c>
    </row>
    <row r="297" spans="1:25" ht="27.6">
      <c r="A297" t="s">
        <v>501</v>
      </c>
      <c r="B297" t="s">
        <v>120</v>
      </c>
      <c r="C297" s="3">
        <v>46199.4375</v>
      </c>
      <c r="D297" t="s">
        <v>121</v>
      </c>
      <c r="E297">
        <v>6</v>
      </c>
      <c r="F297" s="4">
        <v>18.600000000000001</v>
      </c>
      <c r="G297" s="4">
        <v>11.2</v>
      </c>
      <c r="H297" s="4">
        <v>11.8</v>
      </c>
      <c r="I297" s="4">
        <v>58.4</v>
      </c>
      <c r="J297" s="4">
        <v>81.8</v>
      </c>
      <c r="K297" s="4">
        <v>29.72</v>
      </c>
      <c r="L297" s="4">
        <v>0.06</v>
      </c>
      <c r="M297" s="4">
        <v>0.01</v>
      </c>
      <c r="N297" s="4" t="s">
        <v>85</v>
      </c>
      <c r="O297" s="4">
        <f t="shared" si="24"/>
        <v>0.38</v>
      </c>
      <c r="P297" s="4">
        <f t="shared" si="25"/>
        <v>7.0999999999999994E-2</v>
      </c>
      <c r="Q297" t="str">
        <f t="shared" si="26"/>
        <v>Positive ΔP</v>
      </c>
      <c r="R297" t="str">
        <f t="shared" si="27"/>
        <v>Within Model #180 range</v>
      </c>
      <c r="S297" t="str">
        <f t="shared" si="28"/>
        <v>Not measured</v>
      </c>
      <c r="T297" t="s">
        <v>86</v>
      </c>
      <c r="U297" s="1" t="s">
        <v>3109</v>
      </c>
      <c r="V297" s="1" t="s">
        <v>123</v>
      </c>
      <c r="W297" s="1" t="s">
        <v>2004</v>
      </c>
      <c r="X297" s="1">
        <v>4</v>
      </c>
      <c r="Y297" s="1" t="str">
        <f t="shared" si="29"/>
        <v>Tier 3</v>
      </c>
    </row>
    <row r="298" spans="1:25" ht="27.6">
      <c r="A298" t="s">
        <v>503</v>
      </c>
      <c r="B298" t="s">
        <v>120</v>
      </c>
      <c r="C298" s="3">
        <v>46199.439583333333</v>
      </c>
      <c r="D298" t="s">
        <v>125</v>
      </c>
      <c r="E298">
        <v>6</v>
      </c>
      <c r="F298" s="4">
        <v>0</v>
      </c>
      <c r="G298" s="4">
        <v>0.1</v>
      </c>
      <c r="H298" s="4">
        <v>21.7</v>
      </c>
      <c r="I298" s="4">
        <v>78.2</v>
      </c>
      <c r="J298" s="4">
        <v>82</v>
      </c>
      <c r="K298" s="4">
        <v>29.743300000000001</v>
      </c>
      <c r="L298" s="4">
        <v>-0.06</v>
      </c>
      <c r="M298" s="4">
        <v>-0.01</v>
      </c>
      <c r="N298" s="4" t="s">
        <v>85</v>
      </c>
      <c r="O298" s="4">
        <f t="shared" si="24"/>
        <v>0.38</v>
      </c>
      <c r="P298" s="4">
        <f t="shared" si="25"/>
        <v>0</v>
      </c>
      <c r="Q298" t="str">
        <f t="shared" si="26"/>
        <v>Negative ΔP</v>
      </c>
      <c r="R298" t="str">
        <f t="shared" si="27"/>
        <v>Within Model #180 range</v>
      </c>
      <c r="S298" t="str">
        <f t="shared" si="28"/>
        <v>Not measured</v>
      </c>
      <c r="T298" t="s">
        <v>86</v>
      </c>
      <c r="U298" s="1" t="s">
        <v>3110</v>
      </c>
      <c r="V298" s="1" t="s">
        <v>123</v>
      </c>
      <c r="W298" s="1" t="s">
        <v>2004</v>
      </c>
      <c r="X298" s="1">
        <v>5</v>
      </c>
      <c r="Y298" s="1" t="str">
        <f t="shared" si="29"/>
        <v>Tier 1</v>
      </c>
    </row>
    <row r="299" spans="1:25" ht="27.6">
      <c r="A299" t="s">
        <v>505</v>
      </c>
      <c r="B299" t="s">
        <v>120</v>
      </c>
      <c r="C299" s="3">
        <v>46199.441666666673</v>
      </c>
      <c r="D299" t="s">
        <v>127</v>
      </c>
      <c r="E299">
        <v>6</v>
      </c>
      <c r="F299" s="4">
        <v>0</v>
      </c>
      <c r="G299" s="4">
        <v>0.2</v>
      </c>
      <c r="H299" s="4">
        <v>21.9</v>
      </c>
      <c r="I299" s="4">
        <v>77.900000000000006</v>
      </c>
      <c r="J299" s="4">
        <v>80.2</v>
      </c>
      <c r="K299" s="4">
        <v>29.753299999999999</v>
      </c>
      <c r="L299" s="4">
        <v>-0.06</v>
      </c>
      <c r="M299" s="4">
        <v>-0.01</v>
      </c>
      <c r="N299" s="4" t="s">
        <v>85</v>
      </c>
      <c r="O299" s="4">
        <f t="shared" si="24"/>
        <v>0.38</v>
      </c>
      <c r="P299" s="4">
        <f t="shared" si="25"/>
        <v>0</v>
      </c>
      <c r="Q299" t="str">
        <f t="shared" si="26"/>
        <v>Negative ΔP</v>
      </c>
      <c r="R299" t="str">
        <f t="shared" si="27"/>
        <v>Within Model #180 range</v>
      </c>
      <c r="S299" t="str">
        <f t="shared" si="28"/>
        <v>Not measured</v>
      </c>
      <c r="T299" t="s">
        <v>86</v>
      </c>
      <c r="U299" s="1" t="s">
        <v>3111</v>
      </c>
      <c r="V299" s="1" t="s">
        <v>123</v>
      </c>
      <c r="W299" s="1" t="s">
        <v>2004</v>
      </c>
      <c r="X299" s="1">
        <v>6</v>
      </c>
      <c r="Y299" s="1" t="str">
        <f t="shared" si="29"/>
        <v>Tier 1</v>
      </c>
    </row>
    <row r="300" spans="1:25" ht="27.6">
      <c r="A300" t="s">
        <v>507</v>
      </c>
      <c r="B300" t="s">
        <v>120</v>
      </c>
      <c r="C300" s="3">
        <v>46199.443749999999</v>
      </c>
      <c r="D300" t="s">
        <v>129</v>
      </c>
      <c r="E300">
        <v>6</v>
      </c>
      <c r="F300" s="4">
        <v>8.4</v>
      </c>
      <c r="G300" s="4">
        <v>3.8</v>
      </c>
      <c r="H300" s="4">
        <v>16.899999999999999</v>
      </c>
      <c r="I300" s="4">
        <v>70.900000000000006</v>
      </c>
      <c r="J300" s="4">
        <v>81.2</v>
      </c>
      <c r="K300" s="4">
        <v>29.763300000000001</v>
      </c>
      <c r="L300" s="4">
        <v>0</v>
      </c>
      <c r="M300" s="4">
        <v>0</v>
      </c>
      <c r="N300" s="4" t="s">
        <v>85</v>
      </c>
      <c r="O300" s="4">
        <f t="shared" si="24"/>
        <v>0</v>
      </c>
      <c r="P300" s="4">
        <f t="shared" si="25"/>
        <v>0</v>
      </c>
      <c r="Q300" t="str">
        <f t="shared" si="26"/>
        <v>Zero ΔP</v>
      </c>
      <c r="R300" t="str">
        <f t="shared" si="27"/>
        <v>Zero / below detection</v>
      </c>
      <c r="S300" t="str">
        <f t="shared" si="28"/>
        <v>Not measured</v>
      </c>
      <c r="T300" t="s">
        <v>86</v>
      </c>
      <c r="U300" s="1" t="s">
        <v>3112</v>
      </c>
      <c r="V300" s="1" t="s">
        <v>123</v>
      </c>
      <c r="W300" s="1" t="s">
        <v>2004</v>
      </c>
      <c r="X300" s="1">
        <v>7</v>
      </c>
      <c r="Y300" s="1" t="str">
        <f t="shared" si="29"/>
        <v>Tier 3</v>
      </c>
    </row>
    <row r="301" spans="1:25" ht="27.6">
      <c r="A301" t="s">
        <v>509</v>
      </c>
      <c r="B301" t="s">
        <v>120</v>
      </c>
      <c r="C301" s="3">
        <v>46199.446527777778</v>
      </c>
      <c r="D301" t="s">
        <v>131</v>
      </c>
      <c r="E301">
        <v>6</v>
      </c>
      <c r="F301" s="4">
        <v>55.2</v>
      </c>
      <c r="G301" s="4">
        <v>24.1</v>
      </c>
      <c r="H301" s="4">
        <v>1</v>
      </c>
      <c r="I301" s="4">
        <v>19.7</v>
      </c>
      <c r="J301" s="4">
        <v>80.2</v>
      </c>
      <c r="K301" s="4">
        <v>29.753299999999999</v>
      </c>
      <c r="L301" s="4">
        <v>0.27</v>
      </c>
      <c r="M301" s="4">
        <v>0.06</v>
      </c>
      <c r="N301" s="4" t="s">
        <v>85</v>
      </c>
      <c r="O301" s="4">
        <f t="shared" si="24"/>
        <v>0.93</v>
      </c>
      <c r="P301" s="4">
        <f t="shared" si="25"/>
        <v>0.51300000000000001</v>
      </c>
      <c r="Q301" t="str">
        <f t="shared" si="26"/>
        <v>Positive ΔP</v>
      </c>
      <c r="R301" t="str">
        <f t="shared" si="27"/>
        <v>Within Model #180 range</v>
      </c>
      <c r="S301" t="str">
        <f t="shared" si="28"/>
        <v>Not measured</v>
      </c>
      <c r="T301" t="s">
        <v>86</v>
      </c>
      <c r="U301" s="1" t="s">
        <v>3111</v>
      </c>
      <c r="V301" s="1" t="s">
        <v>123</v>
      </c>
      <c r="W301" s="1" t="s">
        <v>2004</v>
      </c>
      <c r="X301" s="1">
        <v>8</v>
      </c>
      <c r="Y301" s="1" t="str">
        <f t="shared" si="29"/>
        <v>Tier 3</v>
      </c>
    </row>
    <row r="302" spans="1:25" ht="27.6">
      <c r="A302" t="s">
        <v>510</v>
      </c>
      <c r="B302" t="s">
        <v>120</v>
      </c>
      <c r="C302" s="3">
        <v>46199.448611111111</v>
      </c>
      <c r="D302" t="s">
        <v>133</v>
      </c>
      <c r="E302">
        <v>6</v>
      </c>
      <c r="F302" s="4">
        <v>12.1</v>
      </c>
      <c r="G302" s="4">
        <v>6</v>
      </c>
      <c r="H302" s="4">
        <v>14.5</v>
      </c>
      <c r="I302" s="4">
        <v>67.400000000000006</v>
      </c>
      <c r="J302" s="4">
        <v>80.099999999999994</v>
      </c>
      <c r="K302" s="4">
        <v>29.763300000000001</v>
      </c>
      <c r="L302" s="4">
        <v>0.02</v>
      </c>
      <c r="M302" s="4">
        <v>0.01</v>
      </c>
      <c r="N302" s="4" t="s">
        <v>85</v>
      </c>
      <c r="O302" s="4">
        <f t="shared" si="24"/>
        <v>0.38</v>
      </c>
      <c r="P302" s="4">
        <f t="shared" si="25"/>
        <v>4.5999999999999999E-2</v>
      </c>
      <c r="Q302" t="str">
        <f t="shared" si="26"/>
        <v>Positive ΔP</v>
      </c>
      <c r="R302" t="str">
        <f t="shared" si="27"/>
        <v>Within Model #180 range</v>
      </c>
      <c r="S302" t="str">
        <f t="shared" si="28"/>
        <v>Not measured</v>
      </c>
      <c r="T302" t="s">
        <v>86</v>
      </c>
      <c r="U302" s="1" t="s">
        <v>3112</v>
      </c>
      <c r="V302" s="1" t="s">
        <v>123</v>
      </c>
      <c r="W302" s="1" t="s">
        <v>2004</v>
      </c>
      <c r="X302" s="1">
        <v>9</v>
      </c>
      <c r="Y302" s="1" t="str">
        <f t="shared" si="29"/>
        <v>Tier 3</v>
      </c>
    </row>
    <row r="303" spans="1:25" ht="27.6">
      <c r="A303" t="s">
        <v>511</v>
      </c>
      <c r="B303" t="s">
        <v>120</v>
      </c>
      <c r="C303" s="3">
        <v>46199.450694444437</v>
      </c>
      <c r="D303" t="s">
        <v>135</v>
      </c>
      <c r="E303">
        <v>6</v>
      </c>
      <c r="F303" s="4">
        <v>0</v>
      </c>
      <c r="G303" s="4">
        <v>0.1</v>
      </c>
      <c r="H303" s="4">
        <v>21.8</v>
      </c>
      <c r="I303" s="4">
        <v>78.099999999999994</v>
      </c>
      <c r="J303" s="4">
        <v>80.099999999999994</v>
      </c>
      <c r="K303" s="4">
        <v>29.763300000000001</v>
      </c>
      <c r="L303" s="4">
        <v>-0.06</v>
      </c>
      <c r="M303" s="4">
        <v>-0.01</v>
      </c>
      <c r="N303" s="4" t="s">
        <v>85</v>
      </c>
      <c r="O303" s="4">
        <f t="shared" si="24"/>
        <v>0.38</v>
      </c>
      <c r="P303" s="4">
        <f t="shared" si="25"/>
        <v>0</v>
      </c>
      <c r="Q303" t="str">
        <f t="shared" si="26"/>
        <v>Negative ΔP</v>
      </c>
      <c r="R303" t="str">
        <f t="shared" si="27"/>
        <v>Within Model #180 range</v>
      </c>
      <c r="S303" t="str">
        <f t="shared" si="28"/>
        <v>Not measured</v>
      </c>
      <c r="T303" t="s">
        <v>86</v>
      </c>
      <c r="U303" s="1" t="s">
        <v>3112</v>
      </c>
      <c r="V303" s="1" t="s">
        <v>123</v>
      </c>
      <c r="W303" s="1" t="s">
        <v>2004</v>
      </c>
      <c r="X303" s="1">
        <v>10</v>
      </c>
      <c r="Y303" s="1" t="str">
        <f t="shared" si="29"/>
        <v>Tier 1</v>
      </c>
    </row>
    <row r="304" spans="1:25" ht="27.6">
      <c r="A304" t="s">
        <v>512</v>
      </c>
      <c r="B304" t="s">
        <v>120</v>
      </c>
      <c r="C304" s="3">
        <v>46199.452777777777</v>
      </c>
      <c r="D304" t="s">
        <v>137</v>
      </c>
      <c r="E304">
        <v>6</v>
      </c>
      <c r="F304" s="4">
        <v>6.7</v>
      </c>
      <c r="G304" s="4">
        <v>3.2</v>
      </c>
      <c r="H304" s="4">
        <v>17.8</v>
      </c>
      <c r="I304" s="4">
        <v>72.3</v>
      </c>
      <c r="J304" s="4">
        <v>93</v>
      </c>
      <c r="K304" s="4">
        <v>29.773299999999999</v>
      </c>
      <c r="L304" s="4">
        <v>-0.02</v>
      </c>
      <c r="M304" s="4">
        <v>-0.01</v>
      </c>
      <c r="N304" s="4" t="s">
        <v>85</v>
      </c>
      <c r="O304" s="4">
        <f t="shared" si="24"/>
        <v>0.38</v>
      </c>
      <c r="P304" s="4">
        <f t="shared" si="25"/>
        <v>2.5000000000000001E-2</v>
      </c>
      <c r="Q304" t="str">
        <f t="shared" si="26"/>
        <v>Negative ΔP</v>
      </c>
      <c r="R304" t="str">
        <f t="shared" si="27"/>
        <v>Within Model #180 range</v>
      </c>
      <c r="S304" t="str">
        <f t="shared" si="28"/>
        <v>Not measured</v>
      </c>
      <c r="T304" t="s">
        <v>86</v>
      </c>
      <c r="U304" s="1" t="s">
        <v>3113</v>
      </c>
      <c r="V304" s="1" t="s">
        <v>123</v>
      </c>
      <c r="W304" s="1" t="s">
        <v>2004</v>
      </c>
      <c r="X304" s="1">
        <v>11</v>
      </c>
      <c r="Y304" s="1" t="str">
        <f t="shared" si="29"/>
        <v>Tier 3</v>
      </c>
    </row>
    <row r="305" spans="1:25" ht="27.6">
      <c r="A305" t="s">
        <v>514</v>
      </c>
      <c r="B305" t="s">
        <v>120</v>
      </c>
      <c r="C305" s="3">
        <v>46199.455555555563</v>
      </c>
      <c r="D305" t="s">
        <v>139</v>
      </c>
      <c r="E305">
        <v>6</v>
      </c>
      <c r="F305" s="4">
        <v>0</v>
      </c>
      <c r="G305" s="4">
        <v>0.1</v>
      </c>
      <c r="H305" s="4">
        <v>22</v>
      </c>
      <c r="I305" s="4">
        <v>77.900000000000006</v>
      </c>
      <c r="J305" s="4">
        <v>82.2</v>
      </c>
      <c r="K305" s="4">
        <v>29.763300000000001</v>
      </c>
      <c r="L305" s="4">
        <v>-0.06</v>
      </c>
      <c r="M305" s="4">
        <v>-0.01</v>
      </c>
      <c r="N305" s="4" t="s">
        <v>85</v>
      </c>
      <c r="O305" s="4">
        <f t="shared" si="24"/>
        <v>0.38</v>
      </c>
      <c r="P305" s="4">
        <f t="shared" si="25"/>
        <v>0</v>
      </c>
      <c r="Q305" t="str">
        <f t="shared" si="26"/>
        <v>Negative ΔP</v>
      </c>
      <c r="R305" t="str">
        <f t="shared" si="27"/>
        <v>Within Model #180 range</v>
      </c>
      <c r="S305" t="str">
        <f t="shared" si="28"/>
        <v>Not measured</v>
      </c>
      <c r="T305" t="s">
        <v>86</v>
      </c>
      <c r="U305" s="1" t="s">
        <v>3112</v>
      </c>
      <c r="V305" s="1" t="s">
        <v>123</v>
      </c>
      <c r="W305" s="1" t="s">
        <v>2004</v>
      </c>
      <c r="X305" s="1">
        <v>12</v>
      </c>
      <c r="Y305" s="1" t="str">
        <f t="shared" si="29"/>
        <v>Tier 1</v>
      </c>
    </row>
    <row r="306" spans="1:25" ht="27.6">
      <c r="A306" t="s">
        <v>515</v>
      </c>
      <c r="B306" t="s">
        <v>120</v>
      </c>
      <c r="C306" s="3">
        <v>46199.458333333343</v>
      </c>
      <c r="D306" t="s">
        <v>141</v>
      </c>
      <c r="E306">
        <v>6</v>
      </c>
      <c r="F306" s="4">
        <v>0</v>
      </c>
      <c r="G306" s="4">
        <v>0.3</v>
      </c>
      <c r="H306" s="4">
        <v>21.6</v>
      </c>
      <c r="I306" s="4">
        <v>78.099999999999994</v>
      </c>
      <c r="J306" s="4">
        <v>82.7</v>
      </c>
      <c r="K306" s="4">
        <v>29.773299999999999</v>
      </c>
      <c r="L306" s="4">
        <v>-0.06</v>
      </c>
      <c r="M306" s="4">
        <v>-0.01</v>
      </c>
      <c r="N306" s="4" t="s">
        <v>85</v>
      </c>
      <c r="O306" s="4">
        <f t="shared" si="24"/>
        <v>0.38</v>
      </c>
      <c r="P306" s="4">
        <f t="shared" si="25"/>
        <v>0</v>
      </c>
      <c r="Q306" t="str">
        <f t="shared" si="26"/>
        <v>Negative ΔP</v>
      </c>
      <c r="R306" t="str">
        <f t="shared" si="27"/>
        <v>Within Model #180 range</v>
      </c>
      <c r="S306" t="str">
        <f t="shared" si="28"/>
        <v>Not measured</v>
      </c>
      <c r="T306" t="s">
        <v>86</v>
      </c>
      <c r="U306" s="1" t="s">
        <v>3113</v>
      </c>
      <c r="V306" s="1" t="s">
        <v>123</v>
      </c>
      <c r="W306" s="1" t="s">
        <v>2004</v>
      </c>
      <c r="X306" s="1">
        <v>13</v>
      </c>
      <c r="Y306" s="1" t="str">
        <f t="shared" si="29"/>
        <v>Tier 1</v>
      </c>
    </row>
    <row r="307" spans="1:25" ht="27.6">
      <c r="A307" t="s">
        <v>516</v>
      </c>
      <c r="B307" t="s">
        <v>120</v>
      </c>
      <c r="C307" s="3">
        <v>46199.461111111108</v>
      </c>
      <c r="D307" t="s">
        <v>143</v>
      </c>
      <c r="E307">
        <v>6</v>
      </c>
      <c r="F307" s="4">
        <v>26.8</v>
      </c>
      <c r="G307" s="4">
        <v>12.6</v>
      </c>
      <c r="H307" s="4">
        <v>8.9</v>
      </c>
      <c r="I307" s="4">
        <v>51.7</v>
      </c>
      <c r="J307" s="4">
        <v>87.1</v>
      </c>
      <c r="K307" s="4">
        <v>29.773299999999999</v>
      </c>
      <c r="L307" s="4">
        <v>0.11</v>
      </c>
      <c r="M307" s="4">
        <v>0.03</v>
      </c>
      <c r="N307" s="4" t="s">
        <v>85</v>
      </c>
      <c r="O307" s="4">
        <f t="shared" si="24"/>
        <v>0.66</v>
      </c>
      <c r="P307" s="4">
        <f t="shared" si="25"/>
        <v>0.17699999999999999</v>
      </c>
      <c r="Q307" t="str">
        <f t="shared" si="26"/>
        <v>Positive ΔP</v>
      </c>
      <c r="R307" t="str">
        <f t="shared" si="27"/>
        <v>Within Model #180 range</v>
      </c>
      <c r="S307" t="str">
        <f t="shared" si="28"/>
        <v>Not measured</v>
      </c>
      <c r="T307" t="s">
        <v>86</v>
      </c>
      <c r="U307" s="1" t="s">
        <v>3113</v>
      </c>
      <c r="V307" s="1" t="s">
        <v>123</v>
      </c>
      <c r="W307" s="1" t="s">
        <v>2004</v>
      </c>
      <c r="X307" s="1">
        <v>14</v>
      </c>
      <c r="Y307" s="1" t="str">
        <f t="shared" si="29"/>
        <v>Tier 3</v>
      </c>
    </row>
    <row r="308" spans="1:25" ht="27.6">
      <c r="A308" t="s">
        <v>517</v>
      </c>
      <c r="B308" t="s">
        <v>120</v>
      </c>
      <c r="C308" s="3">
        <v>46199.463194444441</v>
      </c>
      <c r="D308" t="s">
        <v>145</v>
      </c>
      <c r="E308">
        <v>6</v>
      </c>
      <c r="F308" s="4">
        <v>0</v>
      </c>
      <c r="G308" s="4">
        <v>0.1</v>
      </c>
      <c r="H308" s="4">
        <v>21.9</v>
      </c>
      <c r="I308" s="4">
        <v>78</v>
      </c>
      <c r="J308" s="4">
        <v>81.8</v>
      </c>
      <c r="K308" s="4">
        <v>29.773299999999999</v>
      </c>
      <c r="L308" s="4">
        <v>-0.06</v>
      </c>
      <c r="M308" s="4">
        <v>-0.01</v>
      </c>
      <c r="N308" s="4" t="s">
        <v>85</v>
      </c>
      <c r="O308" s="4">
        <f t="shared" si="24"/>
        <v>0.38</v>
      </c>
      <c r="P308" s="4">
        <f t="shared" si="25"/>
        <v>0</v>
      </c>
      <c r="Q308" t="str">
        <f t="shared" si="26"/>
        <v>Negative ΔP</v>
      </c>
      <c r="R308" t="str">
        <f t="shared" si="27"/>
        <v>Within Model #180 range</v>
      </c>
      <c r="S308" t="str">
        <f t="shared" si="28"/>
        <v>Not measured</v>
      </c>
      <c r="T308" t="s">
        <v>86</v>
      </c>
      <c r="U308" s="1" t="s">
        <v>3113</v>
      </c>
      <c r="V308" s="1" t="s">
        <v>123</v>
      </c>
      <c r="W308" s="1" t="s">
        <v>2004</v>
      </c>
      <c r="X308" s="1">
        <v>15</v>
      </c>
      <c r="Y308" s="1" t="str">
        <f t="shared" si="29"/>
        <v>Tier 1</v>
      </c>
    </row>
    <row r="309" spans="1:25" ht="27.6">
      <c r="A309" t="s">
        <v>518</v>
      </c>
      <c r="B309" t="s">
        <v>120</v>
      </c>
      <c r="C309" s="3">
        <v>46199.465277777781</v>
      </c>
      <c r="D309" t="s">
        <v>147</v>
      </c>
      <c r="E309">
        <v>6</v>
      </c>
      <c r="F309" s="4">
        <v>5.2</v>
      </c>
      <c r="G309" s="4">
        <v>4.2</v>
      </c>
      <c r="H309" s="4">
        <v>17.100000000000001</v>
      </c>
      <c r="I309" s="4">
        <v>73.5</v>
      </c>
      <c r="J309" s="4">
        <v>81.099999999999994</v>
      </c>
      <c r="K309" s="4">
        <v>29.783300000000001</v>
      </c>
      <c r="L309" s="4">
        <v>-0.02</v>
      </c>
      <c r="M309" s="4">
        <v>-0.01</v>
      </c>
      <c r="N309" s="4" t="s">
        <v>85</v>
      </c>
      <c r="O309" s="4">
        <f t="shared" si="24"/>
        <v>0.38</v>
      </c>
      <c r="P309" s="4">
        <f t="shared" si="25"/>
        <v>0.02</v>
      </c>
      <c r="Q309" t="str">
        <f t="shared" si="26"/>
        <v>Negative ΔP</v>
      </c>
      <c r="R309" t="str">
        <f t="shared" si="27"/>
        <v>Within Model #180 range</v>
      </c>
      <c r="S309" t="str">
        <f t="shared" si="28"/>
        <v>Not measured</v>
      </c>
      <c r="T309" t="s">
        <v>86</v>
      </c>
      <c r="U309" s="1" t="s">
        <v>3114</v>
      </c>
      <c r="V309" s="1" t="s">
        <v>123</v>
      </c>
      <c r="W309" s="1" t="s">
        <v>2004</v>
      </c>
      <c r="X309" s="1">
        <v>16</v>
      </c>
      <c r="Y309" s="1" t="str">
        <f t="shared" si="29"/>
        <v>Tier 3</v>
      </c>
    </row>
    <row r="310" spans="1:25" ht="27.6">
      <c r="A310" t="s">
        <v>520</v>
      </c>
      <c r="B310" t="s">
        <v>120</v>
      </c>
      <c r="C310" s="3">
        <v>46199.467361111107</v>
      </c>
      <c r="D310" t="s">
        <v>149</v>
      </c>
      <c r="E310">
        <v>6</v>
      </c>
      <c r="F310" s="4">
        <v>21.8</v>
      </c>
      <c r="G310" s="4">
        <v>9.4</v>
      </c>
      <c r="H310" s="4">
        <v>12</v>
      </c>
      <c r="I310" s="4">
        <v>56.8</v>
      </c>
      <c r="J310" s="4">
        <v>86.6</v>
      </c>
      <c r="K310" s="4">
        <v>29.74633</v>
      </c>
      <c r="L310" s="4">
        <v>0.08</v>
      </c>
      <c r="M310" s="4">
        <v>0.02</v>
      </c>
      <c r="N310" s="4" t="s">
        <v>85</v>
      </c>
      <c r="O310" s="4">
        <f t="shared" si="24"/>
        <v>0.54</v>
      </c>
      <c r="P310" s="4">
        <f t="shared" si="25"/>
        <v>0.11799999999999999</v>
      </c>
      <c r="Q310" t="str">
        <f t="shared" si="26"/>
        <v>Positive ΔP</v>
      </c>
      <c r="R310" t="str">
        <f t="shared" si="27"/>
        <v>Within Model #180 range</v>
      </c>
      <c r="S310" t="str">
        <f t="shared" si="28"/>
        <v>Not measured</v>
      </c>
      <c r="T310" t="s">
        <v>86</v>
      </c>
      <c r="U310" s="1" t="s">
        <v>3110</v>
      </c>
      <c r="V310" s="1" t="s">
        <v>123</v>
      </c>
      <c r="W310" s="1" t="s">
        <v>2004</v>
      </c>
      <c r="X310" s="1">
        <v>17</v>
      </c>
      <c r="Y310" s="1" t="str">
        <f t="shared" si="29"/>
        <v>Tier 3</v>
      </c>
    </row>
    <row r="311" spans="1:25" ht="27.6">
      <c r="A311" t="s">
        <v>522</v>
      </c>
      <c r="B311" t="s">
        <v>120</v>
      </c>
      <c r="C311" s="3">
        <v>46199.470138888893</v>
      </c>
      <c r="D311" t="s">
        <v>151</v>
      </c>
      <c r="E311">
        <v>6</v>
      </c>
      <c r="F311" s="4">
        <v>1</v>
      </c>
      <c r="G311" s="4">
        <v>2.1</v>
      </c>
      <c r="H311" s="4">
        <v>20.399999999999999</v>
      </c>
      <c r="I311" s="4">
        <v>76.5</v>
      </c>
      <c r="J311" s="4">
        <v>83.1</v>
      </c>
      <c r="K311" s="4">
        <v>29.756329999999998</v>
      </c>
      <c r="L311" s="4">
        <v>-0.05</v>
      </c>
      <c r="M311" s="4">
        <v>-0.01</v>
      </c>
      <c r="N311" s="4" t="s">
        <v>85</v>
      </c>
      <c r="O311" s="4">
        <f t="shared" si="24"/>
        <v>0.38</v>
      </c>
      <c r="P311" s="4">
        <f t="shared" si="25"/>
        <v>4.0000000000000001E-3</v>
      </c>
      <c r="Q311" t="str">
        <f t="shared" si="26"/>
        <v>Negative ΔP</v>
      </c>
      <c r="R311" t="str">
        <f t="shared" si="27"/>
        <v>Within Model #180 range</v>
      </c>
      <c r="S311" t="str">
        <f t="shared" si="28"/>
        <v>Not measured</v>
      </c>
      <c r="T311" t="s">
        <v>86</v>
      </c>
      <c r="U311" s="1" t="s">
        <v>3111</v>
      </c>
      <c r="V311" s="1" t="s">
        <v>123</v>
      </c>
      <c r="W311" s="1" t="s">
        <v>2004</v>
      </c>
      <c r="X311" s="1">
        <v>18</v>
      </c>
      <c r="Y311" s="1" t="str">
        <f t="shared" si="29"/>
        <v>Tier 1</v>
      </c>
    </row>
    <row r="312" spans="1:25" ht="27.6">
      <c r="A312" t="s">
        <v>524</v>
      </c>
      <c r="B312" t="s">
        <v>120</v>
      </c>
      <c r="C312" s="3">
        <v>46199.472916666673</v>
      </c>
      <c r="D312" t="s">
        <v>153</v>
      </c>
      <c r="E312">
        <v>6</v>
      </c>
      <c r="F312" s="4">
        <v>0.5</v>
      </c>
      <c r="G312" s="4">
        <v>2.7</v>
      </c>
      <c r="H312" s="4">
        <v>19.5</v>
      </c>
      <c r="I312" s="4">
        <v>77.3</v>
      </c>
      <c r="J312" s="4">
        <v>79.5</v>
      </c>
      <c r="K312" s="4">
        <v>29.756329999999998</v>
      </c>
      <c r="L312" s="4">
        <v>-0.05</v>
      </c>
      <c r="M312" s="4">
        <v>-0.01</v>
      </c>
      <c r="N312" s="4" t="s">
        <v>85</v>
      </c>
      <c r="O312" s="4">
        <f t="shared" si="24"/>
        <v>0.38</v>
      </c>
      <c r="P312" s="4">
        <f t="shared" si="25"/>
        <v>2E-3</v>
      </c>
      <c r="Q312" t="str">
        <f t="shared" si="26"/>
        <v>Negative ΔP</v>
      </c>
      <c r="R312" t="str">
        <f t="shared" si="27"/>
        <v>Within Model #180 range</v>
      </c>
      <c r="S312" t="str">
        <f t="shared" si="28"/>
        <v>Not measured</v>
      </c>
      <c r="T312" t="s">
        <v>86</v>
      </c>
      <c r="U312" s="1" t="s">
        <v>3111</v>
      </c>
      <c r="V312" s="1" t="s">
        <v>123</v>
      </c>
      <c r="W312" s="1" t="s">
        <v>2004</v>
      </c>
      <c r="X312" s="1">
        <v>19</v>
      </c>
      <c r="Y312" s="1" t="str">
        <f t="shared" si="29"/>
        <v>Tier 1</v>
      </c>
    </row>
    <row r="313" spans="1:25" ht="27.6">
      <c r="A313" t="s">
        <v>525</v>
      </c>
      <c r="B313" t="s">
        <v>120</v>
      </c>
      <c r="C313" s="3">
        <v>46199.475694444453</v>
      </c>
      <c r="D313" t="s">
        <v>155</v>
      </c>
      <c r="E313">
        <v>6</v>
      </c>
      <c r="F313" s="4">
        <v>0</v>
      </c>
      <c r="G313" s="4">
        <v>1.5</v>
      </c>
      <c r="H313" s="4">
        <v>20.8</v>
      </c>
      <c r="I313" s="4">
        <v>77.7</v>
      </c>
      <c r="J313" s="4">
        <v>83.6</v>
      </c>
      <c r="K313" s="4">
        <v>29.756329999999998</v>
      </c>
      <c r="L313" s="4">
        <v>-0.06</v>
      </c>
      <c r="M313" s="4">
        <v>-0.01</v>
      </c>
      <c r="N313" s="4" t="s">
        <v>85</v>
      </c>
      <c r="O313" s="4">
        <f t="shared" si="24"/>
        <v>0.38</v>
      </c>
      <c r="P313" s="4">
        <f t="shared" si="25"/>
        <v>0</v>
      </c>
      <c r="Q313" t="str">
        <f t="shared" si="26"/>
        <v>Negative ΔP</v>
      </c>
      <c r="R313" t="str">
        <f t="shared" si="27"/>
        <v>Within Model #180 range</v>
      </c>
      <c r="S313" t="str">
        <f t="shared" si="28"/>
        <v>Not measured</v>
      </c>
      <c r="T313" t="s">
        <v>86</v>
      </c>
      <c r="U313" s="1" t="s">
        <v>3111</v>
      </c>
      <c r="V313" s="1" t="s">
        <v>123</v>
      </c>
      <c r="W313" s="1" t="s">
        <v>2004</v>
      </c>
      <c r="X313" s="1">
        <v>20</v>
      </c>
      <c r="Y313" s="1" t="str">
        <f t="shared" si="29"/>
        <v>Tier 1</v>
      </c>
    </row>
    <row r="314" spans="1:25" ht="27.6">
      <c r="A314" t="s">
        <v>526</v>
      </c>
      <c r="B314" t="s">
        <v>120</v>
      </c>
      <c r="C314" s="3">
        <v>46199.478472222218</v>
      </c>
      <c r="D314" t="s">
        <v>157</v>
      </c>
      <c r="E314">
        <v>6</v>
      </c>
      <c r="F314" s="4">
        <v>0</v>
      </c>
      <c r="G314" s="4">
        <v>1.9</v>
      </c>
      <c r="H314" s="4">
        <v>19.2</v>
      </c>
      <c r="I314" s="4">
        <v>78.900000000000006</v>
      </c>
      <c r="J314" s="4">
        <v>81.900000000000006</v>
      </c>
      <c r="K314" s="4">
        <v>29.74633</v>
      </c>
      <c r="L314" s="4">
        <v>-0.05</v>
      </c>
      <c r="M314" s="4">
        <v>-0.01</v>
      </c>
      <c r="N314" s="4" t="s">
        <v>85</v>
      </c>
      <c r="O314" s="4">
        <f t="shared" si="24"/>
        <v>0.38</v>
      </c>
      <c r="P314" s="4">
        <f t="shared" si="25"/>
        <v>0</v>
      </c>
      <c r="Q314" t="str">
        <f t="shared" si="26"/>
        <v>Negative ΔP</v>
      </c>
      <c r="R314" t="str">
        <f t="shared" si="27"/>
        <v>Within Model #180 range</v>
      </c>
      <c r="S314" t="str">
        <f t="shared" si="28"/>
        <v>Not measured</v>
      </c>
      <c r="T314" t="s">
        <v>86</v>
      </c>
      <c r="U314" s="1" t="s">
        <v>3110</v>
      </c>
      <c r="V314" s="1" t="s">
        <v>123</v>
      </c>
      <c r="W314" s="1" t="s">
        <v>2004</v>
      </c>
      <c r="X314" s="1">
        <v>21</v>
      </c>
      <c r="Y314" s="1" t="str">
        <f t="shared" si="29"/>
        <v>Tier 1</v>
      </c>
    </row>
    <row r="315" spans="1:25" ht="27.6">
      <c r="A315" t="s">
        <v>527</v>
      </c>
      <c r="B315" t="s">
        <v>120</v>
      </c>
      <c r="C315" s="3">
        <v>46199.481249999997</v>
      </c>
      <c r="D315" t="s">
        <v>159</v>
      </c>
      <c r="E315">
        <v>6</v>
      </c>
      <c r="F315" s="4">
        <v>0.6</v>
      </c>
      <c r="G315" s="4">
        <v>3.3</v>
      </c>
      <c r="H315" s="4">
        <v>17.5</v>
      </c>
      <c r="I315" s="4">
        <v>78.599999999999994</v>
      </c>
      <c r="J315" s="4">
        <v>86.3</v>
      </c>
      <c r="K315" s="4">
        <v>29.756329999999998</v>
      </c>
      <c r="L315" s="4">
        <v>-0.04</v>
      </c>
      <c r="M315" s="4">
        <v>-0.01</v>
      </c>
      <c r="N315" s="4" t="s">
        <v>85</v>
      </c>
      <c r="O315" s="4">
        <f t="shared" si="24"/>
        <v>0.38</v>
      </c>
      <c r="P315" s="4">
        <f t="shared" si="25"/>
        <v>2E-3</v>
      </c>
      <c r="Q315" t="str">
        <f t="shared" si="26"/>
        <v>Negative ΔP</v>
      </c>
      <c r="R315" t="str">
        <f t="shared" si="27"/>
        <v>Within Model #180 range</v>
      </c>
      <c r="S315" t="str">
        <f t="shared" si="28"/>
        <v>Not measured</v>
      </c>
      <c r="T315" t="s">
        <v>86</v>
      </c>
      <c r="U315" s="1" t="s">
        <v>3111</v>
      </c>
      <c r="V315" s="1" t="s">
        <v>123</v>
      </c>
      <c r="W315" s="1" t="s">
        <v>2004</v>
      </c>
      <c r="X315" s="1">
        <v>22</v>
      </c>
      <c r="Y315" s="1" t="str">
        <f t="shared" si="29"/>
        <v>Tier 1</v>
      </c>
    </row>
    <row r="316" spans="1:25" ht="27.6">
      <c r="A316" t="s">
        <v>528</v>
      </c>
      <c r="B316" t="s">
        <v>120</v>
      </c>
      <c r="C316" s="3">
        <v>46199.484027777777</v>
      </c>
      <c r="D316" t="s">
        <v>161</v>
      </c>
      <c r="E316">
        <v>6</v>
      </c>
      <c r="F316" s="4">
        <v>4.5999999999999996</v>
      </c>
      <c r="G316" s="4">
        <v>4</v>
      </c>
      <c r="H316" s="4">
        <v>15.8</v>
      </c>
      <c r="I316" s="4">
        <v>75.599999999999994</v>
      </c>
      <c r="J316" s="4">
        <v>87.9</v>
      </c>
      <c r="K316" s="4">
        <v>29.726330000000001</v>
      </c>
      <c r="L316" s="4">
        <v>-0.02</v>
      </c>
      <c r="M316" s="4">
        <v>-0.01</v>
      </c>
      <c r="N316" s="4" t="s">
        <v>85</v>
      </c>
      <c r="O316" s="4">
        <f t="shared" si="24"/>
        <v>0.38</v>
      </c>
      <c r="P316" s="4">
        <f t="shared" si="25"/>
        <v>1.7000000000000001E-2</v>
      </c>
      <c r="Q316" t="str">
        <f t="shared" si="26"/>
        <v>Negative ΔP</v>
      </c>
      <c r="R316" t="str">
        <f t="shared" si="27"/>
        <v>Within Model #180 range</v>
      </c>
      <c r="S316" t="str">
        <f t="shared" si="28"/>
        <v>Not measured</v>
      </c>
      <c r="T316" t="s">
        <v>86</v>
      </c>
      <c r="U316" s="1" t="s">
        <v>3109</v>
      </c>
      <c r="V316" s="1" t="s">
        <v>123</v>
      </c>
      <c r="W316" s="1" t="s">
        <v>2004</v>
      </c>
      <c r="X316" s="1">
        <v>23</v>
      </c>
      <c r="Y316" s="1" t="str">
        <f t="shared" si="29"/>
        <v>Tier 3</v>
      </c>
    </row>
    <row r="317" spans="1:25" ht="27.6">
      <c r="A317" t="s">
        <v>530</v>
      </c>
      <c r="B317" t="s">
        <v>120</v>
      </c>
      <c r="C317" s="3">
        <v>46199.486111111109</v>
      </c>
      <c r="D317" t="s">
        <v>163</v>
      </c>
      <c r="E317">
        <v>6</v>
      </c>
      <c r="F317" s="4">
        <v>0</v>
      </c>
      <c r="G317" s="4">
        <v>0.5</v>
      </c>
      <c r="H317" s="4">
        <v>21.3</v>
      </c>
      <c r="I317" s="4">
        <v>78.2</v>
      </c>
      <c r="J317" s="4">
        <v>83.8</v>
      </c>
      <c r="K317" s="4">
        <v>29.756329999999998</v>
      </c>
      <c r="L317" s="4">
        <v>-0.06</v>
      </c>
      <c r="M317" s="4">
        <v>-0.01</v>
      </c>
      <c r="N317" s="4" t="s">
        <v>85</v>
      </c>
      <c r="O317" s="4">
        <f t="shared" si="24"/>
        <v>0.38</v>
      </c>
      <c r="P317" s="4">
        <f t="shared" si="25"/>
        <v>0</v>
      </c>
      <c r="Q317" t="str">
        <f t="shared" si="26"/>
        <v>Negative ΔP</v>
      </c>
      <c r="R317" t="str">
        <f t="shared" si="27"/>
        <v>Within Model #180 range</v>
      </c>
      <c r="S317" t="str">
        <f t="shared" si="28"/>
        <v>Not measured</v>
      </c>
      <c r="T317" t="s">
        <v>86</v>
      </c>
      <c r="U317" s="1" t="s">
        <v>3111</v>
      </c>
      <c r="V317" s="1" t="s">
        <v>123</v>
      </c>
      <c r="W317" s="1" t="s">
        <v>2004</v>
      </c>
      <c r="X317" s="1">
        <v>24</v>
      </c>
      <c r="Y317" s="1" t="str">
        <f t="shared" si="29"/>
        <v>Tier 1</v>
      </c>
    </row>
    <row r="318" spans="1:25" ht="27.6">
      <c r="A318" t="s">
        <v>531</v>
      </c>
      <c r="B318" t="s">
        <v>120</v>
      </c>
      <c r="C318" s="3">
        <v>46199.488888888889</v>
      </c>
      <c r="D318" t="s">
        <v>165</v>
      </c>
      <c r="E318">
        <v>6</v>
      </c>
      <c r="F318" s="4">
        <v>0</v>
      </c>
      <c r="G318" s="4">
        <v>3.8</v>
      </c>
      <c r="H318" s="4">
        <v>18</v>
      </c>
      <c r="I318" s="4">
        <v>78.2</v>
      </c>
      <c r="J318" s="4">
        <v>84.4</v>
      </c>
      <c r="K318" s="4">
        <v>29.74633</v>
      </c>
      <c r="L318" s="4">
        <v>-0.05</v>
      </c>
      <c r="M318" s="4">
        <v>-0.01</v>
      </c>
      <c r="N318" s="4" t="s">
        <v>85</v>
      </c>
      <c r="O318" s="4">
        <f t="shared" si="24"/>
        <v>0.38</v>
      </c>
      <c r="P318" s="4">
        <f t="shared" si="25"/>
        <v>0</v>
      </c>
      <c r="Q318" t="str">
        <f t="shared" si="26"/>
        <v>Negative ΔP</v>
      </c>
      <c r="R318" t="str">
        <f t="shared" si="27"/>
        <v>Within Model #180 range</v>
      </c>
      <c r="S318" t="str">
        <f t="shared" si="28"/>
        <v>Not measured</v>
      </c>
      <c r="T318" t="s">
        <v>86</v>
      </c>
      <c r="U318" s="1" t="s">
        <v>3110</v>
      </c>
      <c r="V318" s="1" t="s">
        <v>123</v>
      </c>
      <c r="W318" s="1" t="s">
        <v>2004</v>
      </c>
      <c r="X318" s="1">
        <v>25</v>
      </c>
      <c r="Y318" s="1" t="str">
        <f t="shared" si="29"/>
        <v>Tier 1</v>
      </c>
    </row>
    <row r="319" spans="1:25" ht="27.6">
      <c r="A319" t="s">
        <v>532</v>
      </c>
      <c r="B319" t="s">
        <v>120</v>
      </c>
      <c r="C319" s="3">
        <v>46199.491666666669</v>
      </c>
      <c r="D319" t="s">
        <v>167</v>
      </c>
      <c r="E319">
        <v>6</v>
      </c>
      <c r="F319" s="4">
        <v>0.2</v>
      </c>
      <c r="G319" s="4">
        <v>1.3</v>
      </c>
      <c r="H319" s="4">
        <v>19.5</v>
      </c>
      <c r="I319" s="4">
        <v>79</v>
      </c>
      <c r="J319" s="4">
        <v>87.2</v>
      </c>
      <c r="K319" s="4">
        <v>29.74633</v>
      </c>
      <c r="L319" s="4">
        <v>-0.05</v>
      </c>
      <c r="M319" s="4">
        <v>-0.01</v>
      </c>
      <c r="N319" s="4" t="s">
        <v>85</v>
      </c>
      <c r="O319" s="4">
        <f t="shared" si="24"/>
        <v>0.38</v>
      </c>
      <c r="P319" s="4">
        <f t="shared" si="25"/>
        <v>1E-3</v>
      </c>
      <c r="Q319" t="str">
        <f t="shared" si="26"/>
        <v>Negative ΔP</v>
      </c>
      <c r="R319" t="str">
        <f t="shared" si="27"/>
        <v>Within Model #180 range</v>
      </c>
      <c r="S319" t="str">
        <f t="shared" si="28"/>
        <v>Not measured</v>
      </c>
      <c r="T319" t="s">
        <v>86</v>
      </c>
      <c r="U319" s="1" t="s">
        <v>3110</v>
      </c>
      <c r="V319" s="1" t="s">
        <v>123</v>
      </c>
      <c r="W319" s="1" t="s">
        <v>2004</v>
      </c>
      <c r="X319" s="1">
        <v>26</v>
      </c>
      <c r="Y319" s="1" t="str">
        <f t="shared" si="29"/>
        <v>Tier 1</v>
      </c>
    </row>
    <row r="320" spans="1:25" ht="27.6">
      <c r="A320" t="s">
        <v>533</v>
      </c>
      <c r="B320" t="s">
        <v>120</v>
      </c>
      <c r="C320" s="3">
        <v>46199.493750000001</v>
      </c>
      <c r="D320" t="s">
        <v>169</v>
      </c>
      <c r="E320">
        <v>6</v>
      </c>
      <c r="F320" s="4">
        <v>0.3</v>
      </c>
      <c r="G320" s="4">
        <v>5</v>
      </c>
      <c r="H320" s="4">
        <v>15.6</v>
      </c>
      <c r="I320" s="4">
        <v>79.099999999999994</v>
      </c>
      <c r="J320" s="4">
        <v>82.4</v>
      </c>
      <c r="K320" s="4">
        <v>29.74633</v>
      </c>
      <c r="L320" s="4">
        <v>-0.04</v>
      </c>
      <c r="M320" s="4">
        <v>-0.01</v>
      </c>
      <c r="N320" s="4" t="s">
        <v>85</v>
      </c>
      <c r="O320" s="4">
        <f t="shared" si="24"/>
        <v>0.38</v>
      </c>
      <c r="P320" s="4">
        <f t="shared" si="25"/>
        <v>1E-3</v>
      </c>
      <c r="Q320" t="str">
        <f t="shared" si="26"/>
        <v>Negative ΔP</v>
      </c>
      <c r="R320" t="str">
        <f t="shared" si="27"/>
        <v>Within Model #180 range</v>
      </c>
      <c r="S320" t="str">
        <f t="shared" si="28"/>
        <v>Not measured</v>
      </c>
      <c r="T320" t="s">
        <v>86</v>
      </c>
      <c r="U320" s="1" t="s">
        <v>3110</v>
      </c>
      <c r="V320" s="1" t="s">
        <v>123</v>
      </c>
      <c r="W320" s="1" t="s">
        <v>2004</v>
      </c>
      <c r="X320" s="1">
        <v>27</v>
      </c>
      <c r="Y320" s="1" t="str">
        <f t="shared" si="29"/>
        <v>Tier 1</v>
      </c>
    </row>
    <row r="321" spans="1:25" ht="27.6">
      <c r="A321" t="s">
        <v>534</v>
      </c>
      <c r="B321" t="s">
        <v>120</v>
      </c>
      <c r="C321" s="3">
        <v>46199.495833333327</v>
      </c>
      <c r="D321" t="s">
        <v>171</v>
      </c>
      <c r="E321">
        <v>6</v>
      </c>
      <c r="F321" s="4">
        <v>0</v>
      </c>
      <c r="G321" s="4">
        <v>2.6</v>
      </c>
      <c r="H321" s="4">
        <v>18.3</v>
      </c>
      <c r="I321" s="4">
        <v>79.099999999999994</v>
      </c>
      <c r="J321" s="4">
        <v>85</v>
      </c>
      <c r="K321" s="4">
        <v>29.760858985507301</v>
      </c>
      <c r="L321" s="4">
        <v>-0.05</v>
      </c>
      <c r="M321" s="4">
        <v>-0.01</v>
      </c>
      <c r="N321" s="4" t="s">
        <v>85</v>
      </c>
      <c r="O321" s="4">
        <f t="shared" si="24"/>
        <v>0.38</v>
      </c>
      <c r="P321" s="4">
        <f t="shared" si="25"/>
        <v>0</v>
      </c>
      <c r="Q321" t="str">
        <f t="shared" si="26"/>
        <v>Negative ΔP</v>
      </c>
      <c r="R321" t="str">
        <f t="shared" si="27"/>
        <v>Within Model #180 range</v>
      </c>
      <c r="S321" t="str">
        <f t="shared" si="28"/>
        <v>Not measured</v>
      </c>
      <c r="T321" t="s">
        <v>86</v>
      </c>
      <c r="U321" s="1" t="s">
        <v>3112</v>
      </c>
      <c r="V321" s="1" t="s">
        <v>123</v>
      </c>
      <c r="W321" s="1" t="s">
        <v>2004</v>
      </c>
      <c r="X321" s="1">
        <v>28</v>
      </c>
      <c r="Y321" s="1" t="str">
        <f t="shared" si="29"/>
        <v>Tier 1</v>
      </c>
    </row>
    <row r="322" spans="1:25" ht="27.6">
      <c r="A322" t="s">
        <v>536</v>
      </c>
      <c r="B322" t="s">
        <v>120</v>
      </c>
      <c r="C322" s="3">
        <v>46199.497916666667</v>
      </c>
      <c r="D322" t="s">
        <v>173</v>
      </c>
      <c r="E322">
        <v>6</v>
      </c>
      <c r="F322" s="4">
        <v>0.3</v>
      </c>
      <c r="G322" s="4">
        <v>1.8</v>
      </c>
      <c r="H322" s="4">
        <v>19.8</v>
      </c>
      <c r="I322" s="4">
        <v>78.099999999999994</v>
      </c>
      <c r="J322" s="4">
        <v>84.2</v>
      </c>
      <c r="K322" s="4">
        <v>29.762854637681201</v>
      </c>
      <c r="L322" s="4">
        <v>-0.05</v>
      </c>
      <c r="M322" s="4">
        <v>-0.01</v>
      </c>
      <c r="N322" s="4" t="s">
        <v>85</v>
      </c>
      <c r="O322" s="4">
        <f t="shared" si="24"/>
        <v>0.38</v>
      </c>
      <c r="P322" s="4">
        <f t="shared" si="25"/>
        <v>1E-3</v>
      </c>
      <c r="Q322" t="str">
        <f t="shared" si="26"/>
        <v>Negative ΔP</v>
      </c>
      <c r="R322" t="str">
        <f t="shared" si="27"/>
        <v>Within Model #180 range</v>
      </c>
      <c r="S322" t="str">
        <f t="shared" si="28"/>
        <v>Not measured</v>
      </c>
      <c r="T322" t="s">
        <v>86</v>
      </c>
      <c r="U322" s="1" t="s">
        <v>3112</v>
      </c>
      <c r="V322" s="1" t="s">
        <v>123</v>
      </c>
      <c r="W322" s="1" t="s">
        <v>2004</v>
      </c>
      <c r="X322" s="1">
        <v>29</v>
      </c>
      <c r="Y322" s="1" t="str">
        <f t="shared" si="29"/>
        <v>Tier 1</v>
      </c>
    </row>
    <row r="323" spans="1:25" ht="27.6">
      <c r="A323" t="s">
        <v>538</v>
      </c>
      <c r="B323" t="s">
        <v>120</v>
      </c>
      <c r="C323" s="3">
        <v>46199.5</v>
      </c>
      <c r="D323" t="s">
        <v>175</v>
      </c>
      <c r="E323">
        <v>6</v>
      </c>
      <c r="F323" s="4">
        <v>4.0999999999999996</v>
      </c>
      <c r="G323" s="4">
        <v>5.6</v>
      </c>
      <c r="H323" s="4">
        <v>16.100000000000001</v>
      </c>
      <c r="I323" s="4">
        <v>74.2</v>
      </c>
      <c r="J323" s="4">
        <v>84</v>
      </c>
      <c r="K323" s="4">
        <v>29.764850289855101</v>
      </c>
      <c r="L323" s="4">
        <v>-0.02</v>
      </c>
      <c r="M323" s="4">
        <v>-0.01</v>
      </c>
      <c r="N323" s="4" t="s">
        <v>85</v>
      </c>
      <c r="O323" s="4">
        <f t="shared" si="24"/>
        <v>0.38</v>
      </c>
      <c r="P323" s="4">
        <f t="shared" si="25"/>
        <v>1.6E-2</v>
      </c>
      <c r="Q323" t="str">
        <f t="shared" si="26"/>
        <v>Negative ΔP</v>
      </c>
      <c r="R323" t="str">
        <f t="shared" si="27"/>
        <v>Within Model #180 range</v>
      </c>
      <c r="S323" t="str">
        <f t="shared" si="28"/>
        <v>Not measured</v>
      </c>
      <c r="T323" t="s">
        <v>86</v>
      </c>
      <c r="U323" s="1" t="s">
        <v>3112</v>
      </c>
      <c r="V323" s="1" t="s">
        <v>123</v>
      </c>
      <c r="W323" s="1" t="s">
        <v>2004</v>
      </c>
      <c r="X323" s="1">
        <v>30</v>
      </c>
      <c r="Y323" s="1" t="str">
        <f t="shared" si="29"/>
        <v>Tier 3</v>
      </c>
    </row>
    <row r="324" spans="1:25" ht="27.6">
      <c r="A324" t="s">
        <v>540</v>
      </c>
      <c r="B324" t="s">
        <v>120</v>
      </c>
      <c r="C324" s="3">
        <v>46199.50277777778</v>
      </c>
      <c r="D324" t="s">
        <v>177</v>
      </c>
      <c r="E324">
        <v>6</v>
      </c>
      <c r="F324" s="4">
        <v>1.1000000000000001</v>
      </c>
      <c r="G324" s="4">
        <v>3</v>
      </c>
      <c r="H324" s="4">
        <v>19</v>
      </c>
      <c r="I324" s="4">
        <v>76.900000000000006</v>
      </c>
      <c r="J324" s="4">
        <v>82.9</v>
      </c>
      <c r="K324" s="4">
        <v>29.766845942029001</v>
      </c>
      <c r="L324" s="4">
        <v>-0.05</v>
      </c>
      <c r="M324" s="4">
        <v>-0.01</v>
      </c>
      <c r="N324" s="4" t="s">
        <v>85</v>
      </c>
      <c r="O324" s="4">
        <f t="shared" si="24"/>
        <v>0.38</v>
      </c>
      <c r="P324" s="4">
        <f t="shared" si="25"/>
        <v>4.0000000000000001E-3</v>
      </c>
      <c r="Q324" t="str">
        <f t="shared" si="26"/>
        <v>Negative ΔP</v>
      </c>
      <c r="R324" t="str">
        <f t="shared" si="27"/>
        <v>Within Model #180 range</v>
      </c>
      <c r="S324" t="str">
        <f t="shared" si="28"/>
        <v>Not measured</v>
      </c>
      <c r="T324" t="s">
        <v>86</v>
      </c>
      <c r="U324" s="1" t="s">
        <v>3112</v>
      </c>
      <c r="V324" s="1" t="s">
        <v>123</v>
      </c>
      <c r="W324" s="1" t="s">
        <v>2004</v>
      </c>
      <c r="X324" s="1">
        <v>31</v>
      </c>
      <c r="Y324" s="1" t="str">
        <f t="shared" si="29"/>
        <v>Tier 1</v>
      </c>
    </row>
    <row r="325" spans="1:25" ht="27.6">
      <c r="A325" t="s">
        <v>542</v>
      </c>
      <c r="B325" t="s">
        <v>120</v>
      </c>
      <c r="C325" s="3">
        <v>46199.504861111112</v>
      </c>
      <c r="D325" t="s">
        <v>179</v>
      </c>
      <c r="E325">
        <v>6</v>
      </c>
      <c r="F325" s="4">
        <v>0.7</v>
      </c>
      <c r="G325" s="4">
        <v>1.7</v>
      </c>
      <c r="H325" s="4">
        <v>20.5</v>
      </c>
      <c r="I325" s="4">
        <v>77.099999999999994</v>
      </c>
      <c r="J325" s="4">
        <v>82.9</v>
      </c>
      <c r="K325" s="4">
        <v>29.7688415942029</v>
      </c>
      <c r="L325" s="4">
        <v>-0.05</v>
      </c>
      <c r="M325" s="4">
        <v>-0.01</v>
      </c>
      <c r="N325" s="4" t="s">
        <v>85</v>
      </c>
      <c r="O325" s="4">
        <f t="shared" ref="O325:O388" si="30">IF(NOT(ISNUMBER(M325)),"Not measured",IF(ABS(M325)=0,0,IF(OR(ABS(M325)&lt;0.01,ABS(M325)&gt;24),"Not calculated",ROUND(3.8*SQRT(ABS(M325)),2))))</f>
        <v>0.38</v>
      </c>
      <c r="P325" s="4">
        <f t="shared" ref="P325:P388" si="31">IF(AND(ISNUMBER(O325),ISNUMBER(F325)),ROUND(O325*F325/100,3),IF(O325="Not calculated","Not calculated","Not measured"))</f>
        <v>3.0000000000000001E-3</v>
      </c>
      <c r="Q325" t="str">
        <f t="shared" ref="Q325:Q388" si="32">IF(NOT(ISNUMBER(M325)),"Not measured",IF(M325&gt;0,"Positive ΔP",IF(M325&lt;0,"Negative ΔP","Zero ΔP")))</f>
        <v>Negative ΔP</v>
      </c>
      <c r="R325" t="str">
        <f t="shared" ref="R325:R388" si="33">IF(NOT(ISNUMBER(M325)),"Not measured",IF(ABS(M325)=0,"Zero / below detection",IF(ABS(M325)&lt;0.01,"Below table minimum",IF(ABS(M325)&gt;24,"Above table maximum",IF(3.8*SQRT(ABS(M325))&gt;10,"Above recommended range","Within Model #180 range")))))</f>
        <v>Within Model #180 range</v>
      </c>
      <c r="S325" t="str">
        <f t="shared" ref="S325:S388" si="34">IF(AND(ISNUMBER(N325),ISNUMBER(O325)),ROUND(N325-O325,2),IF(O325="Not calculated","Not calculated","Not measured"))</f>
        <v>Not measured</v>
      </c>
      <c r="T325" t="s">
        <v>86</v>
      </c>
      <c r="U325" s="1" t="s">
        <v>3112</v>
      </c>
      <c r="V325" s="1" t="s">
        <v>123</v>
      </c>
      <c r="W325" s="1" t="s">
        <v>2004</v>
      </c>
      <c r="X325" s="1">
        <v>32</v>
      </c>
      <c r="Y325" s="1" t="str">
        <f t="shared" ref="Y325:Y388" si="35">IF(NOT(ISNUMBER(F325)),"Not Classified",IF(F325&lt;=1.25,"Tier 1",IF(F325&lt;2.5,"Tier 2","Tier 3")))</f>
        <v>Tier 1</v>
      </c>
    </row>
    <row r="326" spans="1:25" ht="27.6">
      <c r="A326" t="s">
        <v>544</v>
      </c>
      <c r="B326" t="s">
        <v>120</v>
      </c>
      <c r="C326" s="3">
        <v>46199.507638888892</v>
      </c>
      <c r="D326" t="s">
        <v>181</v>
      </c>
      <c r="E326">
        <v>6</v>
      </c>
      <c r="F326" s="4">
        <v>17.899999999999999</v>
      </c>
      <c r="G326" s="4">
        <v>13.1</v>
      </c>
      <c r="H326" s="4">
        <v>8.4</v>
      </c>
      <c r="I326" s="4">
        <v>60.6</v>
      </c>
      <c r="J326" s="4">
        <v>89.1</v>
      </c>
      <c r="K326" s="4">
        <v>29.7708372463768</v>
      </c>
      <c r="L326" s="4">
        <v>7.0000000000000007E-2</v>
      </c>
      <c r="M326" s="4">
        <v>0.02</v>
      </c>
      <c r="N326" s="4" t="s">
        <v>85</v>
      </c>
      <c r="O326" s="4">
        <f t="shared" si="30"/>
        <v>0.54</v>
      </c>
      <c r="P326" s="4">
        <f t="shared" si="31"/>
        <v>9.7000000000000003E-2</v>
      </c>
      <c r="Q326" t="str">
        <f t="shared" si="32"/>
        <v>Positive ΔP</v>
      </c>
      <c r="R326" t="str">
        <f t="shared" si="33"/>
        <v>Within Model #180 range</v>
      </c>
      <c r="S326" t="str">
        <f t="shared" si="34"/>
        <v>Not measured</v>
      </c>
      <c r="T326" t="s">
        <v>86</v>
      </c>
      <c r="U326" s="1" t="s">
        <v>3113</v>
      </c>
      <c r="V326" s="1" t="s">
        <v>123</v>
      </c>
      <c r="W326" s="1" t="s">
        <v>2004</v>
      </c>
      <c r="X326" s="1">
        <v>33</v>
      </c>
      <c r="Y326" s="1" t="str">
        <f t="shared" si="35"/>
        <v>Tier 3</v>
      </c>
    </row>
    <row r="327" spans="1:25" ht="27.6">
      <c r="A327" t="s">
        <v>546</v>
      </c>
      <c r="B327" t="s">
        <v>120</v>
      </c>
      <c r="C327" s="3">
        <v>46199.509722222218</v>
      </c>
      <c r="D327" t="s">
        <v>183</v>
      </c>
      <c r="E327">
        <v>6</v>
      </c>
      <c r="F327" s="4">
        <v>28.7</v>
      </c>
      <c r="G327" s="4">
        <v>18.399999999999999</v>
      </c>
      <c r="H327" s="4">
        <v>3.8</v>
      </c>
      <c r="I327" s="4">
        <v>49.1</v>
      </c>
      <c r="J327" s="4">
        <v>77.099999999999994</v>
      </c>
      <c r="K327" s="4">
        <v>29.686330000000002</v>
      </c>
      <c r="L327" s="4">
        <v>0.14000000000000001</v>
      </c>
      <c r="M327" s="4">
        <v>0.03</v>
      </c>
      <c r="N327" s="4" t="s">
        <v>85</v>
      </c>
      <c r="O327" s="4">
        <f t="shared" si="30"/>
        <v>0.66</v>
      </c>
      <c r="P327" s="4">
        <f t="shared" si="31"/>
        <v>0.189</v>
      </c>
      <c r="Q327" t="str">
        <f t="shared" si="32"/>
        <v>Positive ΔP</v>
      </c>
      <c r="R327" t="str">
        <f t="shared" si="33"/>
        <v>Within Model #180 range</v>
      </c>
      <c r="S327" t="str">
        <f t="shared" si="34"/>
        <v>Not measured</v>
      </c>
      <c r="T327" t="s">
        <v>86</v>
      </c>
      <c r="U327" s="1" t="s">
        <v>3115</v>
      </c>
      <c r="V327" s="1" t="s">
        <v>123</v>
      </c>
      <c r="W327" s="1" t="s">
        <v>2004</v>
      </c>
      <c r="X327" s="1">
        <v>34</v>
      </c>
      <c r="Y327" s="1" t="str">
        <f t="shared" si="35"/>
        <v>Tier 3</v>
      </c>
    </row>
    <row r="328" spans="1:25" ht="27.6">
      <c r="A328" t="s">
        <v>548</v>
      </c>
      <c r="B328" t="s">
        <v>120</v>
      </c>
      <c r="C328" s="3">
        <v>46199.512499999997</v>
      </c>
      <c r="D328" t="s">
        <v>185</v>
      </c>
      <c r="E328">
        <v>6</v>
      </c>
      <c r="F328" s="4">
        <v>18.8</v>
      </c>
      <c r="G328" s="4">
        <v>11.1</v>
      </c>
      <c r="H328" s="4">
        <v>12.8</v>
      </c>
      <c r="I328" s="4">
        <v>58.5</v>
      </c>
      <c r="J328" s="4">
        <v>77.2</v>
      </c>
      <c r="K328" s="4">
        <v>29.706330000000001</v>
      </c>
      <c r="L328" s="4">
        <v>0.06</v>
      </c>
      <c r="M328" s="4">
        <v>0.01</v>
      </c>
      <c r="N328" s="4" t="s">
        <v>85</v>
      </c>
      <c r="O328" s="4">
        <f t="shared" si="30"/>
        <v>0.38</v>
      </c>
      <c r="P328" s="4">
        <f t="shared" si="31"/>
        <v>7.0999999999999994E-2</v>
      </c>
      <c r="Q328" t="str">
        <f t="shared" si="32"/>
        <v>Positive ΔP</v>
      </c>
      <c r="R328" t="str">
        <f t="shared" si="33"/>
        <v>Within Model #180 range</v>
      </c>
      <c r="S328" t="str">
        <f t="shared" si="34"/>
        <v>Not measured</v>
      </c>
      <c r="T328" t="s">
        <v>86</v>
      </c>
      <c r="U328" s="1" t="s">
        <v>3116</v>
      </c>
      <c r="V328" s="1" t="s">
        <v>123</v>
      </c>
      <c r="W328" s="1" t="s">
        <v>2004</v>
      </c>
      <c r="X328" s="1">
        <v>35</v>
      </c>
      <c r="Y328" s="1" t="str">
        <f t="shared" si="35"/>
        <v>Tier 3</v>
      </c>
    </row>
    <row r="329" spans="1:25" ht="27.6">
      <c r="A329" t="s">
        <v>550</v>
      </c>
      <c r="B329" t="s">
        <v>120</v>
      </c>
      <c r="C329" s="3">
        <v>46199.515277777777</v>
      </c>
      <c r="D329" t="s">
        <v>187</v>
      </c>
      <c r="E329">
        <v>6</v>
      </c>
      <c r="F329" s="4">
        <v>31.3</v>
      </c>
      <c r="G329" s="4">
        <v>16.399999999999999</v>
      </c>
      <c r="H329" s="4">
        <v>8.1</v>
      </c>
      <c r="I329" s="4">
        <v>45.4</v>
      </c>
      <c r="J329" s="4">
        <v>75.599999999999994</v>
      </c>
      <c r="K329" s="4">
        <v>29.716329999999999</v>
      </c>
      <c r="L329" s="4">
        <v>0.13</v>
      </c>
      <c r="M329" s="4">
        <v>0.03</v>
      </c>
      <c r="N329" s="4" t="s">
        <v>85</v>
      </c>
      <c r="O329" s="4">
        <f t="shared" si="30"/>
        <v>0.66</v>
      </c>
      <c r="P329" s="4">
        <f t="shared" si="31"/>
        <v>0.20699999999999999</v>
      </c>
      <c r="Q329" t="str">
        <f t="shared" si="32"/>
        <v>Positive ΔP</v>
      </c>
      <c r="R329" t="str">
        <f t="shared" si="33"/>
        <v>Within Model #180 range</v>
      </c>
      <c r="S329" t="str">
        <f t="shared" si="34"/>
        <v>Not measured</v>
      </c>
      <c r="T329" t="s">
        <v>86</v>
      </c>
      <c r="U329" s="1" t="s">
        <v>3117</v>
      </c>
      <c r="V329" s="1" t="s">
        <v>123</v>
      </c>
      <c r="W329" s="1" t="s">
        <v>2004</v>
      </c>
      <c r="X329" s="1">
        <v>36</v>
      </c>
      <c r="Y329" s="1" t="str">
        <f t="shared" si="35"/>
        <v>Tier 3</v>
      </c>
    </row>
    <row r="330" spans="1:25" ht="27.6">
      <c r="A330" t="s">
        <v>552</v>
      </c>
      <c r="B330" t="s">
        <v>120</v>
      </c>
      <c r="C330" s="3">
        <v>46199.517361111109</v>
      </c>
      <c r="D330" t="s">
        <v>189</v>
      </c>
      <c r="E330">
        <v>6</v>
      </c>
      <c r="F330" s="4">
        <v>33.799999999999997</v>
      </c>
      <c r="G330" s="4">
        <v>19</v>
      </c>
      <c r="H330" s="4">
        <v>7.2</v>
      </c>
      <c r="I330" s="4">
        <v>41.3</v>
      </c>
      <c r="J330" s="4">
        <v>76.5</v>
      </c>
      <c r="K330" s="4">
        <v>29.726330000000001</v>
      </c>
      <c r="L330" s="4">
        <v>0.15</v>
      </c>
      <c r="M330" s="4">
        <v>0.04</v>
      </c>
      <c r="N330" s="4" t="s">
        <v>85</v>
      </c>
      <c r="O330" s="4">
        <f t="shared" si="30"/>
        <v>0.76</v>
      </c>
      <c r="P330" s="4">
        <f t="shared" si="31"/>
        <v>0.25700000000000001</v>
      </c>
      <c r="Q330" t="str">
        <f t="shared" si="32"/>
        <v>Positive ΔP</v>
      </c>
      <c r="R330" t="str">
        <f t="shared" si="33"/>
        <v>Within Model #180 range</v>
      </c>
      <c r="S330" t="str">
        <f t="shared" si="34"/>
        <v>Not measured</v>
      </c>
      <c r="T330" t="s">
        <v>86</v>
      </c>
      <c r="U330" s="1" t="s">
        <v>3109</v>
      </c>
      <c r="V330" s="1" t="s">
        <v>123</v>
      </c>
      <c r="W330" s="1" t="s">
        <v>2004</v>
      </c>
      <c r="X330" s="1">
        <v>37</v>
      </c>
      <c r="Y330" s="1" t="str">
        <f t="shared" si="35"/>
        <v>Tier 3</v>
      </c>
    </row>
    <row r="331" spans="1:25" ht="27.6">
      <c r="A331" t="s">
        <v>553</v>
      </c>
      <c r="B331" t="s">
        <v>120</v>
      </c>
      <c r="C331" s="3">
        <v>46199.519444444442</v>
      </c>
      <c r="D331" t="s">
        <v>191</v>
      </c>
      <c r="E331">
        <v>6</v>
      </c>
      <c r="F331" s="4">
        <v>15.4</v>
      </c>
      <c r="G331" s="4">
        <v>10</v>
      </c>
      <c r="H331" s="4">
        <v>11.8</v>
      </c>
      <c r="I331" s="4">
        <v>64</v>
      </c>
      <c r="J331" s="4">
        <v>78</v>
      </c>
      <c r="K331" s="4">
        <v>29.716329999999999</v>
      </c>
      <c r="L331" s="4">
        <v>0.05</v>
      </c>
      <c r="M331" s="4">
        <v>0.01</v>
      </c>
      <c r="N331" s="4" t="s">
        <v>85</v>
      </c>
      <c r="O331" s="4">
        <f t="shared" si="30"/>
        <v>0.38</v>
      </c>
      <c r="P331" s="4">
        <f t="shared" si="31"/>
        <v>5.8999999999999997E-2</v>
      </c>
      <c r="Q331" t="str">
        <f t="shared" si="32"/>
        <v>Positive ΔP</v>
      </c>
      <c r="R331" t="str">
        <f t="shared" si="33"/>
        <v>Within Model #180 range</v>
      </c>
      <c r="S331" t="str">
        <f t="shared" si="34"/>
        <v>Not measured</v>
      </c>
      <c r="T331" t="s">
        <v>86</v>
      </c>
      <c r="U331" s="1" t="s">
        <v>3117</v>
      </c>
      <c r="V331" s="1" t="s">
        <v>123</v>
      </c>
      <c r="W331" s="1" t="s">
        <v>2004</v>
      </c>
      <c r="X331" s="1">
        <v>38</v>
      </c>
      <c r="Y331" s="1" t="str">
        <f t="shared" si="35"/>
        <v>Tier 3</v>
      </c>
    </row>
    <row r="332" spans="1:25" ht="27.6">
      <c r="A332" t="s">
        <v>554</v>
      </c>
      <c r="B332" t="s">
        <v>120</v>
      </c>
      <c r="C332" s="3">
        <v>46199.521527777782</v>
      </c>
      <c r="D332" t="s">
        <v>193</v>
      </c>
      <c r="E332">
        <v>6</v>
      </c>
      <c r="F332" s="4">
        <v>27.1</v>
      </c>
      <c r="G332" s="4">
        <v>15.4</v>
      </c>
      <c r="H332" s="4">
        <v>8.4</v>
      </c>
      <c r="I332" s="4">
        <v>50.3</v>
      </c>
      <c r="J332" s="4">
        <v>87.2</v>
      </c>
      <c r="K332" s="4">
        <v>29.726330000000001</v>
      </c>
      <c r="L332" s="4">
        <v>0.11</v>
      </c>
      <c r="M332" s="4">
        <v>0.03</v>
      </c>
      <c r="N332" s="4" t="s">
        <v>85</v>
      </c>
      <c r="O332" s="4">
        <f t="shared" si="30"/>
        <v>0.66</v>
      </c>
      <c r="P332" s="4">
        <f t="shared" si="31"/>
        <v>0.17899999999999999</v>
      </c>
      <c r="Q332" t="str">
        <f t="shared" si="32"/>
        <v>Positive ΔP</v>
      </c>
      <c r="R332" t="str">
        <f t="shared" si="33"/>
        <v>Within Model #180 range</v>
      </c>
      <c r="S332" t="str">
        <f t="shared" si="34"/>
        <v>Not measured</v>
      </c>
      <c r="T332" t="s">
        <v>86</v>
      </c>
      <c r="U332" s="1" t="s">
        <v>3109</v>
      </c>
      <c r="V332" s="1" t="s">
        <v>123</v>
      </c>
      <c r="W332" s="1" t="s">
        <v>2004</v>
      </c>
      <c r="X332" s="1">
        <v>39</v>
      </c>
      <c r="Y332" s="1" t="str">
        <f t="shared" si="35"/>
        <v>Tier 3</v>
      </c>
    </row>
    <row r="333" spans="1:25" ht="27.6">
      <c r="A333" t="s">
        <v>555</v>
      </c>
      <c r="B333" t="s">
        <v>120</v>
      </c>
      <c r="C333" s="3">
        <v>46199.524305555547</v>
      </c>
      <c r="D333" t="s">
        <v>195</v>
      </c>
      <c r="E333">
        <v>6</v>
      </c>
      <c r="F333" s="4">
        <v>6.8</v>
      </c>
      <c r="G333" s="4">
        <v>5.2</v>
      </c>
      <c r="H333" s="4">
        <v>15.6</v>
      </c>
      <c r="I333" s="4">
        <v>73.7</v>
      </c>
      <c r="J333" s="4">
        <v>76.099999999999994</v>
      </c>
      <c r="K333" s="4">
        <v>29.726330000000001</v>
      </c>
      <c r="L333" s="4">
        <v>-0.01</v>
      </c>
      <c r="M333" s="4">
        <v>-0.01</v>
      </c>
      <c r="N333" s="4" t="s">
        <v>85</v>
      </c>
      <c r="O333" s="4">
        <f t="shared" si="30"/>
        <v>0.38</v>
      </c>
      <c r="P333" s="4">
        <f t="shared" si="31"/>
        <v>2.5999999999999999E-2</v>
      </c>
      <c r="Q333" t="str">
        <f t="shared" si="32"/>
        <v>Negative ΔP</v>
      </c>
      <c r="R333" t="str">
        <f t="shared" si="33"/>
        <v>Within Model #180 range</v>
      </c>
      <c r="S333" t="str">
        <f t="shared" si="34"/>
        <v>Not measured</v>
      </c>
      <c r="T333" t="s">
        <v>86</v>
      </c>
      <c r="U333" s="1" t="s">
        <v>3109</v>
      </c>
      <c r="V333" s="1" t="s">
        <v>123</v>
      </c>
      <c r="W333" s="1" t="s">
        <v>2004</v>
      </c>
      <c r="X333" s="1">
        <v>40</v>
      </c>
      <c r="Y333" s="1" t="str">
        <f t="shared" si="35"/>
        <v>Tier 3</v>
      </c>
    </row>
    <row r="334" spans="1:25" ht="27.6">
      <c r="A334" t="s">
        <v>556</v>
      </c>
      <c r="B334" t="s">
        <v>120</v>
      </c>
      <c r="C334" s="3">
        <v>46199.527083333327</v>
      </c>
      <c r="D334" t="s">
        <v>197</v>
      </c>
      <c r="E334">
        <v>6</v>
      </c>
      <c r="F334" s="4">
        <v>0.9</v>
      </c>
      <c r="G334" s="4">
        <v>1.1000000000000001</v>
      </c>
      <c r="H334" s="4">
        <v>19.3</v>
      </c>
      <c r="I334" s="4">
        <v>79.900000000000006</v>
      </c>
      <c r="J334" s="4">
        <v>76.7</v>
      </c>
      <c r="K334" s="4">
        <v>29.736329999999999</v>
      </c>
      <c r="L334" s="4">
        <v>-0.05</v>
      </c>
      <c r="M334" s="4">
        <v>-0.01</v>
      </c>
      <c r="N334" s="4" t="s">
        <v>85</v>
      </c>
      <c r="O334" s="4">
        <f t="shared" si="30"/>
        <v>0.38</v>
      </c>
      <c r="P334" s="4">
        <f t="shared" si="31"/>
        <v>3.0000000000000001E-3</v>
      </c>
      <c r="Q334" t="str">
        <f t="shared" si="32"/>
        <v>Negative ΔP</v>
      </c>
      <c r="R334" t="str">
        <f t="shared" si="33"/>
        <v>Within Model #180 range</v>
      </c>
      <c r="S334" t="str">
        <f t="shared" si="34"/>
        <v>Not measured</v>
      </c>
      <c r="T334" t="s">
        <v>86</v>
      </c>
      <c r="U334" s="1" t="s">
        <v>3118</v>
      </c>
      <c r="V334" s="1" t="s">
        <v>123</v>
      </c>
      <c r="W334" s="1" t="s">
        <v>2004</v>
      </c>
      <c r="X334" s="1">
        <v>41</v>
      </c>
      <c r="Y334" s="1" t="str">
        <f t="shared" si="35"/>
        <v>Tier 1</v>
      </c>
    </row>
    <row r="335" spans="1:25" ht="27.6">
      <c r="A335" t="s">
        <v>558</v>
      </c>
      <c r="B335" t="s">
        <v>120</v>
      </c>
      <c r="C335" s="3">
        <v>46199.529861111107</v>
      </c>
      <c r="D335" t="s">
        <v>199</v>
      </c>
      <c r="E335">
        <v>6</v>
      </c>
      <c r="F335" s="4">
        <v>1</v>
      </c>
      <c r="G335" s="4">
        <v>1.7</v>
      </c>
      <c r="H335" s="4">
        <v>18.2</v>
      </c>
      <c r="I335" s="4">
        <v>80.400000000000006</v>
      </c>
      <c r="J335" s="4">
        <v>75.900000000000006</v>
      </c>
      <c r="K335" s="4">
        <v>29.726330000000001</v>
      </c>
      <c r="L335" s="4">
        <v>-0.04</v>
      </c>
      <c r="M335" s="4">
        <v>-0.01</v>
      </c>
      <c r="N335" s="4" t="s">
        <v>85</v>
      </c>
      <c r="O335" s="4">
        <f t="shared" si="30"/>
        <v>0.38</v>
      </c>
      <c r="P335" s="4">
        <f t="shared" si="31"/>
        <v>4.0000000000000001E-3</v>
      </c>
      <c r="Q335" t="str">
        <f t="shared" si="32"/>
        <v>Negative ΔP</v>
      </c>
      <c r="R335" t="str">
        <f t="shared" si="33"/>
        <v>Within Model #180 range</v>
      </c>
      <c r="S335" t="str">
        <f t="shared" si="34"/>
        <v>Not measured</v>
      </c>
      <c r="T335" t="s">
        <v>86</v>
      </c>
      <c r="U335" s="1" t="s">
        <v>3109</v>
      </c>
      <c r="V335" s="1" t="s">
        <v>123</v>
      </c>
      <c r="W335" s="1" t="s">
        <v>2004</v>
      </c>
      <c r="X335" s="1">
        <v>42</v>
      </c>
      <c r="Y335" s="1" t="str">
        <f t="shared" si="35"/>
        <v>Tier 1</v>
      </c>
    </row>
    <row r="336" spans="1:25" ht="27.6">
      <c r="A336" t="s">
        <v>559</v>
      </c>
      <c r="B336" t="s">
        <v>120</v>
      </c>
      <c r="C336" s="3">
        <v>46199.531944444447</v>
      </c>
      <c r="D336" t="s">
        <v>201</v>
      </c>
      <c r="E336">
        <v>6</v>
      </c>
      <c r="F336" s="4">
        <v>2.8</v>
      </c>
      <c r="G336" s="4">
        <v>2.2999999999999998</v>
      </c>
      <c r="H336" s="4">
        <v>18.100000000000001</v>
      </c>
      <c r="I336" s="4">
        <v>78</v>
      </c>
      <c r="J336" s="4">
        <v>77.5</v>
      </c>
      <c r="K336" s="4">
        <v>29.736329999999999</v>
      </c>
      <c r="L336" s="4">
        <v>-0.03</v>
      </c>
      <c r="M336" s="4">
        <v>-0.01</v>
      </c>
      <c r="N336" s="4" t="s">
        <v>85</v>
      </c>
      <c r="O336" s="4">
        <f t="shared" si="30"/>
        <v>0.38</v>
      </c>
      <c r="P336" s="4">
        <f t="shared" si="31"/>
        <v>1.0999999999999999E-2</v>
      </c>
      <c r="Q336" t="str">
        <f t="shared" si="32"/>
        <v>Negative ΔP</v>
      </c>
      <c r="R336" t="str">
        <f t="shared" si="33"/>
        <v>Within Model #180 range</v>
      </c>
      <c r="S336" t="str">
        <f t="shared" si="34"/>
        <v>Not measured</v>
      </c>
      <c r="T336" t="s">
        <v>86</v>
      </c>
      <c r="U336" s="1" t="s">
        <v>3118</v>
      </c>
      <c r="V336" s="1" t="s">
        <v>123</v>
      </c>
      <c r="W336" s="1" t="s">
        <v>2004</v>
      </c>
      <c r="X336" s="1">
        <v>43</v>
      </c>
      <c r="Y336" s="1" t="str">
        <f t="shared" si="35"/>
        <v>Tier 3</v>
      </c>
    </row>
    <row r="337" spans="1:25" ht="27.6">
      <c r="A337" t="s">
        <v>560</v>
      </c>
      <c r="B337" t="s">
        <v>120</v>
      </c>
      <c r="C337" s="3">
        <v>46199.534722222219</v>
      </c>
      <c r="D337" t="s">
        <v>203</v>
      </c>
      <c r="E337">
        <v>6</v>
      </c>
      <c r="F337" s="4">
        <v>0</v>
      </c>
      <c r="G337" s="4">
        <v>0.8</v>
      </c>
      <c r="H337" s="4">
        <v>19.600000000000001</v>
      </c>
      <c r="I337" s="4">
        <v>80.7</v>
      </c>
      <c r="J337" s="4">
        <v>81.8</v>
      </c>
      <c r="K337" s="4">
        <v>29.736329999999999</v>
      </c>
      <c r="L337" s="4">
        <v>-0.05</v>
      </c>
      <c r="M337" s="4">
        <v>-0.01</v>
      </c>
      <c r="N337" s="4" t="s">
        <v>85</v>
      </c>
      <c r="O337" s="4">
        <f t="shared" si="30"/>
        <v>0.38</v>
      </c>
      <c r="P337" s="4">
        <f t="shared" si="31"/>
        <v>0</v>
      </c>
      <c r="Q337" t="str">
        <f t="shared" si="32"/>
        <v>Negative ΔP</v>
      </c>
      <c r="R337" t="str">
        <f t="shared" si="33"/>
        <v>Within Model #180 range</v>
      </c>
      <c r="S337" t="str">
        <f t="shared" si="34"/>
        <v>Not measured</v>
      </c>
      <c r="T337" t="s">
        <v>86</v>
      </c>
      <c r="U337" s="1" t="s">
        <v>3118</v>
      </c>
      <c r="V337" s="1" t="s">
        <v>123</v>
      </c>
      <c r="W337" s="1" t="s">
        <v>2004</v>
      </c>
      <c r="X337" s="1">
        <v>44</v>
      </c>
      <c r="Y337" s="1" t="str">
        <f t="shared" si="35"/>
        <v>Tier 1</v>
      </c>
    </row>
    <row r="338" spans="1:25" ht="27.6">
      <c r="A338" t="s">
        <v>561</v>
      </c>
      <c r="B338" t="s">
        <v>120</v>
      </c>
      <c r="C338" s="3">
        <v>46199.536805555559</v>
      </c>
      <c r="D338" t="s">
        <v>205</v>
      </c>
      <c r="E338">
        <v>6</v>
      </c>
      <c r="F338" s="4">
        <v>8.6</v>
      </c>
      <c r="G338" s="4">
        <v>5.7</v>
      </c>
      <c r="H338" s="4">
        <v>13.5</v>
      </c>
      <c r="I338" s="4">
        <v>73.400000000000006</v>
      </c>
      <c r="J338" s="4">
        <v>81.7</v>
      </c>
      <c r="K338" s="4">
        <v>29.736329999999999</v>
      </c>
      <c r="L338" s="4">
        <v>0.01</v>
      </c>
      <c r="M338" s="4">
        <v>0.01</v>
      </c>
      <c r="N338" s="4" t="s">
        <v>85</v>
      </c>
      <c r="O338" s="4">
        <f t="shared" si="30"/>
        <v>0.38</v>
      </c>
      <c r="P338" s="4">
        <f t="shared" si="31"/>
        <v>3.3000000000000002E-2</v>
      </c>
      <c r="Q338" t="str">
        <f t="shared" si="32"/>
        <v>Positive ΔP</v>
      </c>
      <c r="R338" t="str">
        <f t="shared" si="33"/>
        <v>Within Model #180 range</v>
      </c>
      <c r="S338" t="str">
        <f t="shared" si="34"/>
        <v>Not measured</v>
      </c>
      <c r="T338" t="s">
        <v>86</v>
      </c>
      <c r="U338" s="1" t="s">
        <v>3118</v>
      </c>
      <c r="V338" s="1" t="s">
        <v>123</v>
      </c>
      <c r="W338" s="1" t="s">
        <v>2004</v>
      </c>
      <c r="X338" s="1">
        <v>45</v>
      </c>
      <c r="Y338" s="1" t="str">
        <f t="shared" si="35"/>
        <v>Tier 3</v>
      </c>
    </row>
    <row r="339" spans="1:25" ht="27.6">
      <c r="A339" t="s">
        <v>562</v>
      </c>
      <c r="B339" t="s">
        <v>120</v>
      </c>
      <c r="C339" s="3">
        <v>46199.539583333331</v>
      </c>
      <c r="D339" t="s">
        <v>207</v>
      </c>
      <c r="E339">
        <v>6</v>
      </c>
      <c r="F339" s="4">
        <v>18.399999999999999</v>
      </c>
      <c r="G339" s="4">
        <v>11.4</v>
      </c>
      <c r="H339" s="4">
        <v>12.5</v>
      </c>
      <c r="I339" s="4">
        <v>58.9</v>
      </c>
      <c r="J339" s="4">
        <v>77.900000000000006</v>
      </c>
      <c r="K339" s="4">
        <v>29.74633</v>
      </c>
      <c r="L339" s="4">
        <v>0.06</v>
      </c>
      <c r="M339" s="4">
        <v>0.01</v>
      </c>
      <c r="N339" s="4" t="s">
        <v>85</v>
      </c>
      <c r="O339" s="4">
        <f t="shared" si="30"/>
        <v>0.38</v>
      </c>
      <c r="P339" s="4">
        <f t="shared" si="31"/>
        <v>7.0000000000000007E-2</v>
      </c>
      <c r="Q339" t="str">
        <f t="shared" si="32"/>
        <v>Positive ΔP</v>
      </c>
      <c r="R339" t="str">
        <f t="shared" si="33"/>
        <v>Within Model #180 range</v>
      </c>
      <c r="S339" t="str">
        <f t="shared" si="34"/>
        <v>Not measured</v>
      </c>
      <c r="T339" t="s">
        <v>86</v>
      </c>
      <c r="U339" s="1" t="s">
        <v>3110</v>
      </c>
      <c r="V339" s="1" t="s">
        <v>123</v>
      </c>
      <c r="W339" s="1" t="s">
        <v>2004</v>
      </c>
      <c r="X339" s="1">
        <v>46</v>
      </c>
      <c r="Y339" s="1" t="str">
        <f t="shared" si="35"/>
        <v>Tier 3</v>
      </c>
    </row>
    <row r="340" spans="1:25" ht="27.6">
      <c r="A340" t="s">
        <v>563</v>
      </c>
      <c r="B340" t="s">
        <v>120</v>
      </c>
      <c r="C340" s="3">
        <v>46199.542361111111</v>
      </c>
      <c r="D340" t="s">
        <v>209</v>
      </c>
      <c r="E340">
        <v>6</v>
      </c>
      <c r="F340" s="4">
        <v>36.1</v>
      </c>
      <c r="G340" s="4">
        <v>20.8</v>
      </c>
      <c r="H340" s="4">
        <v>12.6</v>
      </c>
      <c r="I340" s="4">
        <v>31.7</v>
      </c>
      <c r="J340" s="4">
        <v>79.2</v>
      </c>
      <c r="K340" s="4">
        <v>29.74633</v>
      </c>
      <c r="L340" s="4">
        <v>0.14000000000000001</v>
      </c>
      <c r="M340" s="4">
        <v>0.03</v>
      </c>
      <c r="N340" s="4" t="s">
        <v>85</v>
      </c>
      <c r="O340" s="4">
        <f t="shared" si="30"/>
        <v>0.66</v>
      </c>
      <c r="P340" s="4">
        <f t="shared" si="31"/>
        <v>0.23799999999999999</v>
      </c>
      <c r="Q340" t="str">
        <f t="shared" si="32"/>
        <v>Positive ΔP</v>
      </c>
      <c r="R340" t="str">
        <f t="shared" si="33"/>
        <v>Within Model #180 range</v>
      </c>
      <c r="S340" t="str">
        <f t="shared" si="34"/>
        <v>Not measured</v>
      </c>
      <c r="T340" t="s">
        <v>86</v>
      </c>
      <c r="U340" s="1" t="s">
        <v>3110</v>
      </c>
      <c r="V340" s="1" t="s">
        <v>123</v>
      </c>
      <c r="W340" s="1" t="s">
        <v>2004</v>
      </c>
      <c r="X340" s="1">
        <v>47</v>
      </c>
      <c r="Y340" s="1" t="str">
        <f t="shared" si="35"/>
        <v>Tier 3</v>
      </c>
    </row>
    <row r="341" spans="1:25" ht="27.6">
      <c r="A341" t="s">
        <v>564</v>
      </c>
      <c r="B341" t="s">
        <v>120</v>
      </c>
      <c r="C341" s="3">
        <v>46199.544444444437</v>
      </c>
      <c r="D341" t="s">
        <v>211</v>
      </c>
      <c r="E341">
        <v>6</v>
      </c>
      <c r="F341" s="4">
        <v>11</v>
      </c>
      <c r="G341" s="4">
        <v>7.8</v>
      </c>
      <c r="H341" s="4">
        <v>15.2</v>
      </c>
      <c r="I341" s="4">
        <v>67.3</v>
      </c>
      <c r="J341" s="4">
        <v>78.3</v>
      </c>
      <c r="K341" s="4">
        <v>29.756329999999998</v>
      </c>
      <c r="L341" s="4">
        <v>0.01</v>
      </c>
      <c r="M341" s="4">
        <v>0.01</v>
      </c>
      <c r="N341" s="4" t="s">
        <v>85</v>
      </c>
      <c r="O341" s="4">
        <f t="shared" si="30"/>
        <v>0.38</v>
      </c>
      <c r="P341" s="4">
        <f t="shared" si="31"/>
        <v>4.2000000000000003E-2</v>
      </c>
      <c r="Q341" t="str">
        <f t="shared" si="32"/>
        <v>Positive ΔP</v>
      </c>
      <c r="R341" t="str">
        <f t="shared" si="33"/>
        <v>Within Model #180 range</v>
      </c>
      <c r="S341" t="str">
        <f t="shared" si="34"/>
        <v>Not measured</v>
      </c>
      <c r="T341" t="s">
        <v>86</v>
      </c>
      <c r="U341" s="1" t="s">
        <v>3111</v>
      </c>
      <c r="V341" s="1" t="s">
        <v>123</v>
      </c>
      <c r="W341" s="1" t="s">
        <v>2004</v>
      </c>
      <c r="X341" s="1">
        <v>48</v>
      </c>
      <c r="Y341" s="1" t="str">
        <f t="shared" si="35"/>
        <v>Tier 3</v>
      </c>
    </row>
    <row r="342" spans="1:25" ht="27.6">
      <c r="A342" t="s">
        <v>565</v>
      </c>
      <c r="B342" t="s">
        <v>120</v>
      </c>
      <c r="C342" s="3">
        <v>46199.547222222223</v>
      </c>
      <c r="D342" t="s">
        <v>213</v>
      </c>
      <c r="E342">
        <v>6</v>
      </c>
      <c r="F342" s="4">
        <v>15.4</v>
      </c>
      <c r="G342" s="4">
        <v>5.3</v>
      </c>
      <c r="H342" s="4">
        <v>16.7</v>
      </c>
      <c r="I342" s="4">
        <v>72.400000000000006</v>
      </c>
      <c r="J342" s="4">
        <v>78.099999999999994</v>
      </c>
      <c r="K342" s="4">
        <v>29.756329999999998</v>
      </c>
      <c r="L342" s="4">
        <v>0.03</v>
      </c>
      <c r="M342" s="4">
        <v>0.01</v>
      </c>
      <c r="N342" s="4" t="s">
        <v>85</v>
      </c>
      <c r="O342" s="4">
        <f t="shared" si="30"/>
        <v>0.38</v>
      </c>
      <c r="P342" s="4">
        <f t="shared" si="31"/>
        <v>5.8999999999999997E-2</v>
      </c>
      <c r="Q342" t="str">
        <f t="shared" si="32"/>
        <v>Positive ΔP</v>
      </c>
      <c r="R342" t="str">
        <f t="shared" si="33"/>
        <v>Within Model #180 range</v>
      </c>
      <c r="S342" t="str">
        <f t="shared" si="34"/>
        <v>Not measured</v>
      </c>
      <c r="T342" t="s">
        <v>86</v>
      </c>
      <c r="U342" s="1" t="s">
        <v>3111</v>
      </c>
      <c r="V342" s="1" t="s">
        <v>123</v>
      </c>
      <c r="W342" s="1" t="s">
        <v>2004</v>
      </c>
      <c r="X342" s="1">
        <v>49</v>
      </c>
      <c r="Y342" s="1" t="str">
        <f t="shared" si="35"/>
        <v>Tier 3</v>
      </c>
    </row>
    <row r="343" spans="1:25" ht="27.6">
      <c r="A343" t="s">
        <v>566</v>
      </c>
      <c r="B343" t="s">
        <v>120</v>
      </c>
      <c r="C343" s="3">
        <v>46199.549305555563</v>
      </c>
      <c r="D343" t="s">
        <v>215</v>
      </c>
      <c r="E343">
        <v>6</v>
      </c>
      <c r="F343" s="4">
        <v>43.2</v>
      </c>
      <c r="G343" s="4">
        <v>21.1</v>
      </c>
      <c r="H343" s="4">
        <v>8.1999999999999993</v>
      </c>
      <c r="I343" s="4">
        <v>28.7</v>
      </c>
      <c r="J343" s="4">
        <v>77</v>
      </c>
      <c r="K343" s="4">
        <v>29.756329999999998</v>
      </c>
      <c r="L343" s="4">
        <v>0.19</v>
      </c>
      <c r="M343" s="4">
        <v>0.05</v>
      </c>
      <c r="N343" s="4" t="s">
        <v>85</v>
      </c>
      <c r="O343" s="4">
        <f t="shared" si="30"/>
        <v>0.85</v>
      </c>
      <c r="P343" s="4">
        <f t="shared" si="31"/>
        <v>0.36699999999999999</v>
      </c>
      <c r="Q343" t="str">
        <f t="shared" si="32"/>
        <v>Positive ΔP</v>
      </c>
      <c r="R343" t="str">
        <f t="shared" si="33"/>
        <v>Within Model #180 range</v>
      </c>
      <c r="S343" t="str">
        <f t="shared" si="34"/>
        <v>Not measured</v>
      </c>
      <c r="T343" t="s">
        <v>86</v>
      </c>
      <c r="U343" s="1" t="s">
        <v>3111</v>
      </c>
      <c r="V343" s="1" t="s">
        <v>123</v>
      </c>
      <c r="W343" s="1" t="s">
        <v>2004</v>
      </c>
      <c r="X343" s="1">
        <v>50</v>
      </c>
      <c r="Y343" s="1" t="str">
        <f t="shared" si="35"/>
        <v>Tier 3</v>
      </c>
    </row>
    <row r="344" spans="1:25" ht="27.6">
      <c r="A344" t="s">
        <v>567</v>
      </c>
      <c r="B344" t="s">
        <v>120</v>
      </c>
      <c r="C344" s="3">
        <v>46199.552083333343</v>
      </c>
      <c r="D344" t="s">
        <v>217</v>
      </c>
      <c r="E344">
        <v>6</v>
      </c>
      <c r="F344" s="4">
        <v>42.5</v>
      </c>
      <c r="G344" s="4">
        <v>20.399999999999999</v>
      </c>
      <c r="H344" s="4">
        <v>10.8</v>
      </c>
      <c r="I344" s="4">
        <v>27.5</v>
      </c>
      <c r="J344" s="4">
        <v>76.400000000000006</v>
      </c>
      <c r="K344" s="4">
        <v>29.74633</v>
      </c>
      <c r="L344" s="4">
        <v>0.17</v>
      </c>
      <c r="M344" s="4">
        <v>0.04</v>
      </c>
      <c r="N344" s="4" t="s">
        <v>85</v>
      </c>
      <c r="O344" s="4">
        <f t="shared" si="30"/>
        <v>0.76</v>
      </c>
      <c r="P344" s="4">
        <f t="shared" si="31"/>
        <v>0.32300000000000001</v>
      </c>
      <c r="Q344" t="str">
        <f t="shared" si="32"/>
        <v>Positive ΔP</v>
      </c>
      <c r="R344" t="str">
        <f t="shared" si="33"/>
        <v>Within Model #180 range</v>
      </c>
      <c r="S344" t="str">
        <f t="shared" si="34"/>
        <v>Not measured</v>
      </c>
      <c r="T344" t="s">
        <v>86</v>
      </c>
      <c r="U344" s="1" t="s">
        <v>3110</v>
      </c>
      <c r="V344" s="1" t="s">
        <v>123</v>
      </c>
      <c r="W344" s="1" t="s">
        <v>2004</v>
      </c>
      <c r="X344" s="1">
        <v>51</v>
      </c>
      <c r="Y344" s="1" t="str">
        <f t="shared" si="35"/>
        <v>Tier 3</v>
      </c>
    </row>
    <row r="345" spans="1:25" ht="27.6">
      <c r="A345" t="s">
        <v>568</v>
      </c>
      <c r="B345" t="s">
        <v>120</v>
      </c>
      <c r="C345" s="3">
        <v>46199.554166666669</v>
      </c>
      <c r="D345" t="s">
        <v>219</v>
      </c>
      <c r="E345">
        <v>6</v>
      </c>
      <c r="F345" s="4">
        <v>44.1</v>
      </c>
      <c r="G345" s="4">
        <v>19</v>
      </c>
      <c r="H345" s="4">
        <v>9.6</v>
      </c>
      <c r="I345" s="4">
        <v>28.5</v>
      </c>
      <c r="J345" s="4">
        <v>76.599999999999994</v>
      </c>
      <c r="K345" s="4">
        <v>29.756329999999998</v>
      </c>
      <c r="L345" s="4">
        <v>0.19</v>
      </c>
      <c r="M345" s="4">
        <v>0.05</v>
      </c>
      <c r="N345" s="4" t="s">
        <v>85</v>
      </c>
      <c r="O345" s="4">
        <f t="shared" si="30"/>
        <v>0.85</v>
      </c>
      <c r="P345" s="4">
        <f t="shared" si="31"/>
        <v>0.375</v>
      </c>
      <c r="Q345" t="str">
        <f t="shared" si="32"/>
        <v>Positive ΔP</v>
      </c>
      <c r="R345" t="str">
        <f t="shared" si="33"/>
        <v>Within Model #180 range</v>
      </c>
      <c r="S345" t="str">
        <f t="shared" si="34"/>
        <v>Not measured</v>
      </c>
      <c r="T345" t="s">
        <v>86</v>
      </c>
      <c r="U345" s="1" t="s">
        <v>3111</v>
      </c>
      <c r="V345" s="1" t="s">
        <v>123</v>
      </c>
      <c r="W345" s="1" t="s">
        <v>2004</v>
      </c>
      <c r="X345" s="1">
        <v>52</v>
      </c>
      <c r="Y345" s="1" t="str">
        <f t="shared" si="35"/>
        <v>Tier 3</v>
      </c>
    </row>
    <row r="346" spans="1:25" ht="27.6">
      <c r="A346" t="s">
        <v>569</v>
      </c>
      <c r="B346" t="s">
        <v>120</v>
      </c>
      <c r="C346" s="3">
        <v>46199.556944444441</v>
      </c>
      <c r="D346" t="s">
        <v>223</v>
      </c>
      <c r="E346">
        <v>6</v>
      </c>
      <c r="F346" s="4">
        <v>63</v>
      </c>
      <c r="G346" s="4">
        <v>32.5</v>
      </c>
      <c r="H346" s="4">
        <v>4.5999999999999996</v>
      </c>
      <c r="I346" s="4">
        <v>1</v>
      </c>
      <c r="J346" s="4">
        <v>75.7</v>
      </c>
      <c r="K346" s="4">
        <v>29.756329999999998</v>
      </c>
      <c r="L346" s="4">
        <v>0.28999999999999998</v>
      </c>
      <c r="M346" s="4">
        <v>7.0000000000000007E-2</v>
      </c>
      <c r="N346" s="4" t="s">
        <v>85</v>
      </c>
      <c r="O346" s="4">
        <f t="shared" si="30"/>
        <v>1.01</v>
      </c>
      <c r="P346" s="4">
        <f t="shared" si="31"/>
        <v>0.63600000000000001</v>
      </c>
      <c r="Q346" t="str">
        <f t="shared" si="32"/>
        <v>Positive ΔP</v>
      </c>
      <c r="R346" t="str">
        <f t="shared" si="33"/>
        <v>Within Model #180 range</v>
      </c>
      <c r="S346" t="str">
        <f t="shared" si="34"/>
        <v>Not measured</v>
      </c>
      <c r="T346" t="s">
        <v>86</v>
      </c>
      <c r="U346" s="1" t="s">
        <v>3111</v>
      </c>
      <c r="V346" s="1" t="s">
        <v>123</v>
      </c>
      <c r="W346" s="1" t="s">
        <v>2004</v>
      </c>
      <c r="X346" s="1">
        <v>54</v>
      </c>
      <c r="Y346" s="1" t="str">
        <f t="shared" si="35"/>
        <v>Tier 3</v>
      </c>
    </row>
    <row r="347" spans="1:25" ht="27.6">
      <c r="A347" t="s">
        <v>570</v>
      </c>
      <c r="B347" t="s">
        <v>120</v>
      </c>
      <c r="C347" s="3">
        <v>46199.559027777781</v>
      </c>
      <c r="D347" t="s">
        <v>225</v>
      </c>
      <c r="E347">
        <v>6</v>
      </c>
      <c r="F347" s="4">
        <v>62.5</v>
      </c>
      <c r="G347" s="4">
        <v>34.5</v>
      </c>
      <c r="H347" s="4">
        <v>1</v>
      </c>
      <c r="I347" s="4">
        <v>3.3</v>
      </c>
      <c r="J347" s="4">
        <v>74.900000000000006</v>
      </c>
      <c r="K347" s="4">
        <v>29.74633</v>
      </c>
      <c r="L347" s="4">
        <v>0.3</v>
      </c>
      <c r="M347" s="4">
        <v>7.0000000000000007E-2</v>
      </c>
      <c r="N347" s="4" t="s">
        <v>85</v>
      </c>
      <c r="O347" s="4">
        <f t="shared" si="30"/>
        <v>1.01</v>
      </c>
      <c r="P347" s="4">
        <f t="shared" si="31"/>
        <v>0.63100000000000001</v>
      </c>
      <c r="Q347" t="str">
        <f t="shared" si="32"/>
        <v>Positive ΔP</v>
      </c>
      <c r="R347" t="str">
        <f t="shared" si="33"/>
        <v>Within Model #180 range</v>
      </c>
      <c r="S347" t="str">
        <f t="shared" si="34"/>
        <v>Not measured</v>
      </c>
      <c r="T347" t="s">
        <v>86</v>
      </c>
      <c r="U347" s="1" t="s">
        <v>3110</v>
      </c>
      <c r="V347" s="1" t="s">
        <v>123</v>
      </c>
      <c r="W347" s="1" t="s">
        <v>2004</v>
      </c>
      <c r="X347" s="1">
        <v>55</v>
      </c>
      <c r="Y347" s="1" t="str">
        <f t="shared" si="35"/>
        <v>Tier 3</v>
      </c>
    </row>
    <row r="348" spans="1:25" ht="27.6">
      <c r="A348" t="s">
        <v>571</v>
      </c>
      <c r="B348" t="s">
        <v>120</v>
      </c>
      <c r="C348" s="3">
        <v>46199.561805555553</v>
      </c>
      <c r="D348" t="s">
        <v>227</v>
      </c>
      <c r="E348">
        <v>6</v>
      </c>
      <c r="F348" s="4">
        <v>21.3</v>
      </c>
      <c r="G348" s="4">
        <v>14.1</v>
      </c>
      <c r="H348" s="4">
        <v>11.5</v>
      </c>
      <c r="I348" s="4">
        <v>54.4</v>
      </c>
      <c r="J348" s="4">
        <v>75.2</v>
      </c>
      <c r="K348" s="4">
        <v>29.74633</v>
      </c>
      <c r="L348" s="4">
        <v>7.0000000000000007E-2</v>
      </c>
      <c r="M348" s="4">
        <v>0.02</v>
      </c>
      <c r="N348" s="4" t="s">
        <v>85</v>
      </c>
      <c r="O348" s="4">
        <f t="shared" si="30"/>
        <v>0.54</v>
      </c>
      <c r="P348" s="4">
        <f t="shared" si="31"/>
        <v>0.115</v>
      </c>
      <c r="Q348" t="str">
        <f t="shared" si="32"/>
        <v>Positive ΔP</v>
      </c>
      <c r="R348" t="str">
        <f t="shared" si="33"/>
        <v>Within Model #180 range</v>
      </c>
      <c r="S348" t="str">
        <f t="shared" si="34"/>
        <v>Not measured</v>
      </c>
      <c r="T348" t="s">
        <v>86</v>
      </c>
      <c r="U348" s="1" t="s">
        <v>3110</v>
      </c>
      <c r="V348" s="1" t="s">
        <v>123</v>
      </c>
      <c r="W348" s="1" t="s">
        <v>2004</v>
      </c>
      <c r="X348" s="1">
        <v>56</v>
      </c>
      <c r="Y348" s="1" t="str">
        <f t="shared" si="35"/>
        <v>Tier 3</v>
      </c>
    </row>
    <row r="349" spans="1:25" ht="27.6">
      <c r="A349" t="s">
        <v>572</v>
      </c>
      <c r="B349" t="s">
        <v>120</v>
      </c>
      <c r="C349" s="3">
        <v>46199.564583333333</v>
      </c>
      <c r="D349" t="s">
        <v>229</v>
      </c>
      <c r="E349">
        <v>6</v>
      </c>
      <c r="F349" s="4">
        <v>49.6</v>
      </c>
      <c r="G349" s="4">
        <v>23.1</v>
      </c>
      <c r="H349" s="4">
        <v>3.1</v>
      </c>
      <c r="I349" s="4">
        <v>25.4</v>
      </c>
      <c r="J349" s="4">
        <v>76.900000000000006</v>
      </c>
      <c r="K349" s="4">
        <v>29.74633</v>
      </c>
      <c r="L349" s="4">
        <v>0.24</v>
      </c>
      <c r="M349" s="4">
        <v>0.06</v>
      </c>
      <c r="N349" s="4" t="s">
        <v>85</v>
      </c>
      <c r="O349" s="4">
        <f t="shared" si="30"/>
        <v>0.93</v>
      </c>
      <c r="P349" s="4">
        <f t="shared" si="31"/>
        <v>0.46100000000000002</v>
      </c>
      <c r="Q349" t="str">
        <f t="shared" si="32"/>
        <v>Positive ΔP</v>
      </c>
      <c r="R349" t="str">
        <f t="shared" si="33"/>
        <v>Within Model #180 range</v>
      </c>
      <c r="S349" t="str">
        <f t="shared" si="34"/>
        <v>Not measured</v>
      </c>
      <c r="T349" t="s">
        <v>86</v>
      </c>
      <c r="U349" s="1" t="s">
        <v>3110</v>
      </c>
      <c r="V349" s="1" t="s">
        <v>123</v>
      </c>
      <c r="W349" s="1" t="s">
        <v>2004</v>
      </c>
      <c r="X349" s="1">
        <v>57</v>
      </c>
      <c r="Y349" s="1" t="str">
        <f t="shared" si="35"/>
        <v>Tier 3</v>
      </c>
    </row>
    <row r="350" spans="1:25" ht="27.6">
      <c r="A350" t="s">
        <v>573</v>
      </c>
      <c r="B350" t="s">
        <v>120</v>
      </c>
      <c r="C350" s="3">
        <v>46199.566666666673</v>
      </c>
      <c r="D350" t="s">
        <v>231</v>
      </c>
      <c r="E350">
        <v>6</v>
      </c>
      <c r="F350" s="4">
        <v>7.6</v>
      </c>
      <c r="G350" s="4">
        <v>5.4</v>
      </c>
      <c r="H350" s="4">
        <v>15.5</v>
      </c>
      <c r="I350" s="4">
        <v>72.7</v>
      </c>
      <c r="J350" s="4">
        <v>74.2</v>
      </c>
      <c r="K350" s="4">
        <v>29.686330000000002</v>
      </c>
      <c r="L350" s="4">
        <v>0</v>
      </c>
      <c r="M350" s="4">
        <v>0</v>
      </c>
      <c r="N350" s="4" t="s">
        <v>85</v>
      </c>
      <c r="O350" s="4">
        <f t="shared" si="30"/>
        <v>0</v>
      </c>
      <c r="P350" s="4">
        <f t="shared" si="31"/>
        <v>0</v>
      </c>
      <c r="Q350" t="str">
        <f t="shared" si="32"/>
        <v>Zero ΔP</v>
      </c>
      <c r="R350" t="str">
        <f t="shared" si="33"/>
        <v>Zero / below detection</v>
      </c>
      <c r="S350" t="str">
        <f t="shared" si="34"/>
        <v>Not measured</v>
      </c>
      <c r="T350" t="s">
        <v>86</v>
      </c>
      <c r="U350" s="1" t="s">
        <v>3115</v>
      </c>
      <c r="V350" s="1" t="s">
        <v>123</v>
      </c>
      <c r="W350" s="1" t="s">
        <v>2004</v>
      </c>
      <c r="X350" s="1">
        <v>58</v>
      </c>
      <c r="Y350" s="1" t="str">
        <f t="shared" si="35"/>
        <v>Tier 3</v>
      </c>
    </row>
    <row r="351" spans="1:25" ht="27.6">
      <c r="A351" t="s">
        <v>574</v>
      </c>
      <c r="B351" t="s">
        <v>120</v>
      </c>
      <c r="C351" s="3">
        <v>46199.569444444453</v>
      </c>
      <c r="D351" t="s">
        <v>233</v>
      </c>
      <c r="E351">
        <v>6</v>
      </c>
      <c r="F351" s="4">
        <v>48.3</v>
      </c>
      <c r="G351" s="4">
        <v>22.7</v>
      </c>
      <c r="H351" s="4">
        <v>5.4</v>
      </c>
      <c r="I351" s="4">
        <v>24.8</v>
      </c>
      <c r="J351" s="4">
        <v>75.400000000000006</v>
      </c>
      <c r="K351" s="4">
        <v>29.69633</v>
      </c>
      <c r="L351" s="4">
        <v>0.22</v>
      </c>
      <c r="M351" s="4">
        <v>0.05</v>
      </c>
      <c r="N351" s="4" t="s">
        <v>85</v>
      </c>
      <c r="O351" s="4">
        <f t="shared" si="30"/>
        <v>0.85</v>
      </c>
      <c r="P351" s="4">
        <f t="shared" si="31"/>
        <v>0.41099999999999998</v>
      </c>
      <c r="Q351" t="str">
        <f t="shared" si="32"/>
        <v>Positive ΔP</v>
      </c>
      <c r="R351" t="str">
        <f t="shared" si="33"/>
        <v>Within Model #180 range</v>
      </c>
      <c r="S351" t="str">
        <f t="shared" si="34"/>
        <v>Not measured</v>
      </c>
      <c r="T351" t="s">
        <v>86</v>
      </c>
      <c r="U351" s="1" t="s">
        <v>3119</v>
      </c>
      <c r="V351" s="1" t="s">
        <v>123</v>
      </c>
      <c r="W351" s="1" t="s">
        <v>2004</v>
      </c>
      <c r="X351" s="1">
        <v>59</v>
      </c>
      <c r="Y351" s="1" t="str">
        <f t="shared" si="35"/>
        <v>Tier 3</v>
      </c>
    </row>
    <row r="352" spans="1:25" ht="27.6">
      <c r="A352" t="s">
        <v>576</v>
      </c>
      <c r="B352" t="s">
        <v>120</v>
      </c>
      <c r="C352" s="3">
        <v>46199.571527777778</v>
      </c>
      <c r="D352" t="s">
        <v>235</v>
      </c>
      <c r="E352">
        <v>6</v>
      </c>
      <c r="F352" s="4">
        <v>30.5</v>
      </c>
      <c r="G352" s="4">
        <v>10.199999999999999</v>
      </c>
      <c r="H352" s="4">
        <v>11.8</v>
      </c>
      <c r="I352" s="4">
        <v>41.7</v>
      </c>
      <c r="J352" s="4">
        <v>75.900000000000006</v>
      </c>
      <c r="K352" s="4">
        <v>29.716329999999999</v>
      </c>
      <c r="L352" s="4">
        <v>0.12</v>
      </c>
      <c r="M352" s="4">
        <v>0.03</v>
      </c>
      <c r="N352" s="4" t="s">
        <v>85</v>
      </c>
      <c r="O352" s="4">
        <f t="shared" si="30"/>
        <v>0.66</v>
      </c>
      <c r="P352" s="4">
        <f t="shared" si="31"/>
        <v>0.20100000000000001</v>
      </c>
      <c r="Q352" t="str">
        <f t="shared" si="32"/>
        <v>Positive ΔP</v>
      </c>
      <c r="R352" t="str">
        <f t="shared" si="33"/>
        <v>Within Model #180 range</v>
      </c>
      <c r="S352" t="str">
        <f t="shared" si="34"/>
        <v>Not measured</v>
      </c>
      <c r="T352" t="s">
        <v>86</v>
      </c>
      <c r="U352" s="1" t="s">
        <v>3117</v>
      </c>
      <c r="V352" s="1" t="s">
        <v>123</v>
      </c>
      <c r="W352" s="1" t="s">
        <v>2004</v>
      </c>
      <c r="X352" s="1">
        <v>60</v>
      </c>
      <c r="Y352" s="1" t="str">
        <f t="shared" si="35"/>
        <v>Tier 3</v>
      </c>
    </row>
    <row r="353" spans="1:25" ht="27.6">
      <c r="A353" t="s">
        <v>577</v>
      </c>
      <c r="B353" t="s">
        <v>120</v>
      </c>
      <c r="C353" s="3">
        <v>46199.574305555558</v>
      </c>
      <c r="D353" t="s">
        <v>237</v>
      </c>
      <c r="E353">
        <v>6</v>
      </c>
      <c r="F353" s="4">
        <v>49.5</v>
      </c>
      <c r="G353" s="4">
        <v>20.7</v>
      </c>
      <c r="H353" s="4">
        <v>4</v>
      </c>
      <c r="I353" s="4">
        <v>27</v>
      </c>
      <c r="J353" s="4">
        <v>74.8</v>
      </c>
      <c r="K353" s="4">
        <v>29.716329999999999</v>
      </c>
      <c r="L353" s="4">
        <v>0.23</v>
      </c>
      <c r="M353" s="4">
        <v>0.06</v>
      </c>
      <c r="N353" s="4" t="s">
        <v>85</v>
      </c>
      <c r="O353" s="4">
        <f t="shared" si="30"/>
        <v>0.93</v>
      </c>
      <c r="P353" s="4">
        <f t="shared" si="31"/>
        <v>0.46</v>
      </c>
      <c r="Q353" t="str">
        <f t="shared" si="32"/>
        <v>Positive ΔP</v>
      </c>
      <c r="R353" t="str">
        <f t="shared" si="33"/>
        <v>Within Model #180 range</v>
      </c>
      <c r="S353" t="str">
        <f t="shared" si="34"/>
        <v>Not measured</v>
      </c>
      <c r="T353" t="s">
        <v>86</v>
      </c>
      <c r="U353" s="1" t="s">
        <v>3117</v>
      </c>
      <c r="V353" s="1" t="s">
        <v>123</v>
      </c>
      <c r="W353" s="1" t="s">
        <v>2004</v>
      </c>
      <c r="X353" s="1">
        <v>61</v>
      </c>
      <c r="Y353" s="1" t="str">
        <f t="shared" si="35"/>
        <v>Tier 3</v>
      </c>
    </row>
    <row r="354" spans="1:25" ht="27.6">
      <c r="A354" t="s">
        <v>578</v>
      </c>
      <c r="B354" t="s">
        <v>120</v>
      </c>
      <c r="C354" s="3">
        <v>46199.576388888891</v>
      </c>
      <c r="D354" t="s">
        <v>239</v>
      </c>
      <c r="E354">
        <v>6</v>
      </c>
      <c r="F354" s="4">
        <v>44.7</v>
      </c>
      <c r="G354" s="4">
        <v>10.5</v>
      </c>
      <c r="H354" s="4">
        <v>5.2</v>
      </c>
      <c r="I354" s="4">
        <v>45.9</v>
      </c>
      <c r="J354" s="4">
        <v>76.400000000000006</v>
      </c>
      <c r="K354" s="4">
        <v>29.726330000000001</v>
      </c>
      <c r="L354" s="4">
        <v>0.21</v>
      </c>
      <c r="M354" s="4">
        <v>0.05</v>
      </c>
      <c r="N354" s="4" t="s">
        <v>85</v>
      </c>
      <c r="O354" s="4">
        <f t="shared" si="30"/>
        <v>0.85</v>
      </c>
      <c r="P354" s="4">
        <f t="shared" si="31"/>
        <v>0.38</v>
      </c>
      <c r="Q354" t="str">
        <f t="shared" si="32"/>
        <v>Positive ΔP</v>
      </c>
      <c r="R354" t="str">
        <f t="shared" si="33"/>
        <v>Within Model #180 range</v>
      </c>
      <c r="S354" t="str">
        <f t="shared" si="34"/>
        <v>Not measured</v>
      </c>
      <c r="T354" t="s">
        <v>86</v>
      </c>
      <c r="U354" s="1" t="s">
        <v>3109</v>
      </c>
      <c r="V354" s="1" t="s">
        <v>123</v>
      </c>
      <c r="W354" s="1" t="s">
        <v>2004</v>
      </c>
      <c r="X354" s="1">
        <v>62</v>
      </c>
      <c r="Y354" s="1" t="str">
        <f t="shared" si="35"/>
        <v>Tier 3</v>
      </c>
    </row>
    <row r="355" spans="1:25" ht="27.6">
      <c r="A355" t="s">
        <v>579</v>
      </c>
      <c r="B355" t="s">
        <v>120</v>
      </c>
      <c r="C355" s="3">
        <v>46225.50277777778</v>
      </c>
      <c r="D355" t="s">
        <v>121</v>
      </c>
      <c r="E355">
        <v>7</v>
      </c>
      <c r="F355" s="4">
        <v>38.700000000000003</v>
      </c>
      <c r="G355" s="4">
        <v>19.8</v>
      </c>
      <c r="H355" s="4">
        <v>4.0999999999999996</v>
      </c>
      <c r="I355" s="4">
        <v>37.4</v>
      </c>
      <c r="J355" s="4">
        <v>81.8</v>
      </c>
      <c r="K355" s="4">
        <v>29.63</v>
      </c>
      <c r="L355" s="4">
        <v>0.18</v>
      </c>
      <c r="M355" s="4">
        <v>0.04</v>
      </c>
      <c r="N355" s="4" t="s">
        <v>85</v>
      </c>
      <c r="O355" s="4">
        <f t="shared" si="30"/>
        <v>0.76</v>
      </c>
      <c r="P355" s="4">
        <f t="shared" si="31"/>
        <v>0.29399999999999998</v>
      </c>
      <c r="Q355" t="str">
        <f t="shared" si="32"/>
        <v>Positive ΔP</v>
      </c>
      <c r="R355" t="str">
        <f t="shared" si="33"/>
        <v>Within Model #180 range</v>
      </c>
      <c r="S355" t="str">
        <f t="shared" si="34"/>
        <v>Not measured</v>
      </c>
      <c r="T355" t="s">
        <v>86</v>
      </c>
      <c r="U355" s="1" t="s">
        <v>580</v>
      </c>
      <c r="V355" s="1" t="s">
        <v>123</v>
      </c>
      <c r="W355" s="1" t="s">
        <v>2004</v>
      </c>
      <c r="X355" s="1">
        <v>4</v>
      </c>
      <c r="Y355" s="1" t="str">
        <f t="shared" si="35"/>
        <v>Tier 3</v>
      </c>
    </row>
    <row r="356" spans="1:25" ht="27.6">
      <c r="A356" t="s">
        <v>581</v>
      </c>
      <c r="B356" t="s">
        <v>120</v>
      </c>
      <c r="C356" s="3">
        <v>46225.505555555559</v>
      </c>
      <c r="D356" t="s">
        <v>125</v>
      </c>
      <c r="E356">
        <v>7</v>
      </c>
      <c r="F356" s="4">
        <v>0</v>
      </c>
      <c r="G356" s="4">
        <v>0.1</v>
      </c>
      <c r="H356" s="4">
        <v>21.8</v>
      </c>
      <c r="I356" s="4">
        <v>78.099999999999994</v>
      </c>
      <c r="J356" s="4">
        <v>82</v>
      </c>
      <c r="K356" s="4">
        <v>29.65</v>
      </c>
      <c r="L356" s="4">
        <v>-0.06</v>
      </c>
      <c r="M356" s="4">
        <v>-0.01</v>
      </c>
      <c r="N356" s="4" t="s">
        <v>85</v>
      </c>
      <c r="O356" s="4">
        <f t="shared" si="30"/>
        <v>0.38</v>
      </c>
      <c r="P356" s="4">
        <f t="shared" si="31"/>
        <v>0</v>
      </c>
      <c r="Q356" t="str">
        <f t="shared" si="32"/>
        <v>Negative ΔP</v>
      </c>
      <c r="R356" t="str">
        <f t="shared" si="33"/>
        <v>Within Model #180 range</v>
      </c>
      <c r="S356" t="str">
        <f t="shared" si="34"/>
        <v>Not measured</v>
      </c>
      <c r="T356" t="s">
        <v>86</v>
      </c>
      <c r="U356" s="1" t="s">
        <v>3089</v>
      </c>
      <c r="V356" s="1" t="s">
        <v>123</v>
      </c>
      <c r="W356" s="1" t="s">
        <v>2004</v>
      </c>
      <c r="X356" s="1">
        <v>5</v>
      </c>
      <c r="Y356" s="1" t="str">
        <f t="shared" si="35"/>
        <v>Tier 1</v>
      </c>
    </row>
    <row r="357" spans="1:25" ht="27.6">
      <c r="A357" t="s">
        <v>582</v>
      </c>
      <c r="B357" t="s">
        <v>120</v>
      </c>
      <c r="C357" s="3">
        <v>46225.507638888892</v>
      </c>
      <c r="D357" t="s">
        <v>127</v>
      </c>
      <c r="E357">
        <v>7</v>
      </c>
      <c r="F357" s="4">
        <v>0</v>
      </c>
      <c r="G357" s="4">
        <v>0.2</v>
      </c>
      <c r="H357" s="4">
        <v>22</v>
      </c>
      <c r="I357" s="4">
        <v>77.8</v>
      </c>
      <c r="J357" s="4">
        <v>80.2</v>
      </c>
      <c r="K357" s="4">
        <v>29.66</v>
      </c>
      <c r="L357" s="4">
        <v>-0.06</v>
      </c>
      <c r="M357" s="4">
        <v>-0.01</v>
      </c>
      <c r="N357" s="4" t="s">
        <v>85</v>
      </c>
      <c r="O357" s="4">
        <f t="shared" si="30"/>
        <v>0.38</v>
      </c>
      <c r="P357" s="4">
        <f t="shared" si="31"/>
        <v>0</v>
      </c>
      <c r="Q357" t="str">
        <f t="shared" si="32"/>
        <v>Negative ΔP</v>
      </c>
      <c r="R357" t="str">
        <f t="shared" si="33"/>
        <v>Within Model #180 range</v>
      </c>
      <c r="S357" t="str">
        <f t="shared" si="34"/>
        <v>Not measured</v>
      </c>
      <c r="T357" t="s">
        <v>86</v>
      </c>
      <c r="U357" s="1" t="s">
        <v>3090</v>
      </c>
      <c r="V357" s="1" t="s">
        <v>123</v>
      </c>
      <c r="W357" s="1" t="s">
        <v>2004</v>
      </c>
      <c r="X357" s="1">
        <v>6</v>
      </c>
      <c r="Y357" s="1" t="str">
        <f t="shared" si="35"/>
        <v>Tier 1</v>
      </c>
    </row>
    <row r="358" spans="1:25" ht="27.6">
      <c r="A358" t="s">
        <v>583</v>
      </c>
      <c r="B358" t="s">
        <v>120</v>
      </c>
      <c r="C358" s="3">
        <v>46225.509722222218</v>
      </c>
      <c r="D358" t="s">
        <v>129</v>
      </c>
      <c r="E358">
        <v>7</v>
      </c>
      <c r="F358" s="4">
        <v>24.5</v>
      </c>
      <c r="G358" s="4">
        <v>11.7</v>
      </c>
      <c r="H358" s="4">
        <v>8.6</v>
      </c>
      <c r="I358" s="4">
        <v>55.2</v>
      </c>
      <c r="J358" s="4">
        <v>81.2</v>
      </c>
      <c r="K358" s="4">
        <v>29.67</v>
      </c>
      <c r="L358" s="4">
        <v>0.1</v>
      </c>
      <c r="M358" s="4">
        <v>0.02</v>
      </c>
      <c r="N358" s="4" t="s">
        <v>85</v>
      </c>
      <c r="O358" s="4">
        <f t="shared" si="30"/>
        <v>0.54</v>
      </c>
      <c r="P358" s="4">
        <f t="shared" si="31"/>
        <v>0.13200000000000001</v>
      </c>
      <c r="Q358" t="str">
        <f t="shared" si="32"/>
        <v>Positive ΔP</v>
      </c>
      <c r="R358" t="str">
        <f t="shared" si="33"/>
        <v>Within Model #180 range</v>
      </c>
      <c r="S358" t="str">
        <f t="shared" si="34"/>
        <v>Not measured</v>
      </c>
      <c r="T358" t="s">
        <v>86</v>
      </c>
      <c r="U358" s="1" t="s">
        <v>3091</v>
      </c>
      <c r="V358" s="1" t="s">
        <v>123</v>
      </c>
      <c r="W358" s="1" t="s">
        <v>2004</v>
      </c>
      <c r="X358" s="1">
        <v>7</v>
      </c>
      <c r="Y358" s="1" t="str">
        <f t="shared" si="35"/>
        <v>Tier 3</v>
      </c>
    </row>
    <row r="359" spans="1:25" ht="27.6">
      <c r="A359" t="s">
        <v>584</v>
      </c>
      <c r="B359" t="s">
        <v>120</v>
      </c>
      <c r="C359" s="3">
        <v>46225.511805555558</v>
      </c>
      <c r="D359" t="s">
        <v>131</v>
      </c>
      <c r="E359">
        <v>7</v>
      </c>
      <c r="F359" s="4">
        <v>72.599999999999994</v>
      </c>
      <c r="G359" s="4">
        <v>23.8</v>
      </c>
      <c r="H359" s="4">
        <v>0.4</v>
      </c>
      <c r="I359" s="4">
        <v>3.2</v>
      </c>
      <c r="J359" s="4">
        <v>80.2</v>
      </c>
      <c r="K359" s="4">
        <v>29.66</v>
      </c>
      <c r="L359" s="4">
        <v>0.35</v>
      </c>
      <c r="M359" s="4">
        <v>0.08</v>
      </c>
      <c r="N359" s="4" t="s">
        <v>85</v>
      </c>
      <c r="O359" s="4">
        <f t="shared" si="30"/>
        <v>1.07</v>
      </c>
      <c r="P359" s="4">
        <f t="shared" si="31"/>
        <v>0.77700000000000002</v>
      </c>
      <c r="Q359" t="str">
        <f t="shared" si="32"/>
        <v>Positive ΔP</v>
      </c>
      <c r="R359" t="str">
        <f t="shared" si="33"/>
        <v>Within Model #180 range</v>
      </c>
      <c r="S359" t="str">
        <f t="shared" si="34"/>
        <v>Not measured</v>
      </c>
      <c r="T359" t="s">
        <v>86</v>
      </c>
      <c r="U359" s="1" t="s">
        <v>3090</v>
      </c>
      <c r="V359" s="1" t="s">
        <v>123</v>
      </c>
      <c r="W359" s="1" t="s">
        <v>2004</v>
      </c>
      <c r="X359" s="1">
        <v>8</v>
      </c>
      <c r="Y359" s="1" t="str">
        <f t="shared" si="35"/>
        <v>Tier 3</v>
      </c>
    </row>
    <row r="360" spans="1:25" ht="27.6">
      <c r="A360" t="s">
        <v>585</v>
      </c>
      <c r="B360" t="s">
        <v>120</v>
      </c>
      <c r="C360" s="3">
        <v>46225.51458333333</v>
      </c>
      <c r="D360" t="s">
        <v>133</v>
      </c>
      <c r="E360">
        <v>7</v>
      </c>
      <c r="F360" s="4">
        <v>31.8</v>
      </c>
      <c r="G360" s="4">
        <v>15.2</v>
      </c>
      <c r="H360" s="4">
        <v>5.8</v>
      </c>
      <c r="I360" s="4">
        <v>47.2</v>
      </c>
      <c r="J360" s="4">
        <v>80.099999999999994</v>
      </c>
      <c r="K360" s="4">
        <v>29.67</v>
      </c>
      <c r="L360" s="4">
        <v>0.14000000000000001</v>
      </c>
      <c r="M360" s="4">
        <v>0.03</v>
      </c>
      <c r="N360" s="4" t="s">
        <v>85</v>
      </c>
      <c r="O360" s="4">
        <f t="shared" si="30"/>
        <v>0.66</v>
      </c>
      <c r="P360" s="4">
        <f t="shared" si="31"/>
        <v>0.21</v>
      </c>
      <c r="Q360" t="str">
        <f t="shared" si="32"/>
        <v>Positive ΔP</v>
      </c>
      <c r="R360" t="str">
        <f t="shared" si="33"/>
        <v>Within Model #180 range</v>
      </c>
      <c r="S360" t="str">
        <f t="shared" si="34"/>
        <v>Not measured</v>
      </c>
      <c r="T360" t="s">
        <v>86</v>
      </c>
      <c r="U360" s="1" t="s">
        <v>3091</v>
      </c>
      <c r="V360" s="1" t="s">
        <v>123</v>
      </c>
      <c r="W360" s="1" t="s">
        <v>2004</v>
      </c>
      <c r="X360" s="1">
        <v>9</v>
      </c>
      <c r="Y360" s="1" t="str">
        <f t="shared" si="35"/>
        <v>Tier 3</v>
      </c>
    </row>
    <row r="361" spans="1:25" ht="27.6">
      <c r="A361" t="s">
        <v>586</v>
      </c>
      <c r="B361" t="s">
        <v>120</v>
      </c>
      <c r="C361" s="3">
        <v>46225.517361111109</v>
      </c>
      <c r="D361" t="s">
        <v>135</v>
      </c>
      <c r="E361">
        <v>7</v>
      </c>
      <c r="F361" s="4">
        <v>0</v>
      </c>
      <c r="G361" s="4">
        <v>0.1</v>
      </c>
      <c r="H361" s="4">
        <v>21.9</v>
      </c>
      <c r="I361" s="4">
        <v>78</v>
      </c>
      <c r="J361" s="4">
        <v>80.099999999999994</v>
      </c>
      <c r="K361" s="4">
        <v>29.67</v>
      </c>
      <c r="L361" s="4">
        <v>-0.06</v>
      </c>
      <c r="M361" s="4">
        <v>-0.01</v>
      </c>
      <c r="N361" s="4" t="s">
        <v>85</v>
      </c>
      <c r="O361" s="4">
        <f t="shared" si="30"/>
        <v>0.38</v>
      </c>
      <c r="P361" s="4">
        <f t="shared" si="31"/>
        <v>0</v>
      </c>
      <c r="Q361" t="str">
        <f t="shared" si="32"/>
        <v>Negative ΔP</v>
      </c>
      <c r="R361" t="str">
        <f t="shared" si="33"/>
        <v>Within Model #180 range</v>
      </c>
      <c r="S361" t="str">
        <f t="shared" si="34"/>
        <v>Not measured</v>
      </c>
      <c r="T361" t="s">
        <v>86</v>
      </c>
      <c r="U361" s="1" t="s">
        <v>3091</v>
      </c>
      <c r="V361" s="1" t="s">
        <v>123</v>
      </c>
      <c r="W361" s="1" t="s">
        <v>2004</v>
      </c>
      <c r="X361" s="1">
        <v>10</v>
      </c>
      <c r="Y361" s="1" t="str">
        <f t="shared" si="35"/>
        <v>Tier 1</v>
      </c>
    </row>
    <row r="362" spans="1:25" ht="27.6">
      <c r="A362" t="s">
        <v>587</v>
      </c>
      <c r="B362" t="s">
        <v>120</v>
      </c>
      <c r="C362" s="3">
        <v>46225.519444444442</v>
      </c>
      <c r="D362" t="s">
        <v>137</v>
      </c>
      <c r="E362">
        <v>7</v>
      </c>
      <c r="F362" s="4">
        <v>21.4</v>
      </c>
      <c r="G362" s="4">
        <v>9.8000000000000007</v>
      </c>
      <c r="H362" s="4">
        <v>10.3</v>
      </c>
      <c r="I362" s="4">
        <v>58.5</v>
      </c>
      <c r="J362" s="4">
        <v>93</v>
      </c>
      <c r="K362" s="4">
        <v>29.68</v>
      </c>
      <c r="L362" s="4">
        <v>0.08</v>
      </c>
      <c r="M362" s="4">
        <v>0.02</v>
      </c>
      <c r="N362" s="4" t="s">
        <v>85</v>
      </c>
      <c r="O362" s="4">
        <f t="shared" si="30"/>
        <v>0.54</v>
      </c>
      <c r="P362" s="4">
        <f t="shared" si="31"/>
        <v>0.11600000000000001</v>
      </c>
      <c r="Q362" t="str">
        <f t="shared" si="32"/>
        <v>Positive ΔP</v>
      </c>
      <c r="R362" t="str">
        <f t="shared" si="33"/>
        <v>Within Model #180 range</v>
      </c>
      <c r="S362" t="str">
        <f t="shared" si="34"/>
        <v>Not measured</v>
      </c>
      <c r="T362" t="s">
        <v>86</v>
      </c>
      <c r="U362" s="1" t="s">
        <v>3092</v>
      </c>
      <c r="V362" s="1" t="s">
        <v>123</v>
      </c>
      <c r="W362" s="1" t="s">
        <v>2004</v>
      </c>
      <c r="X362" s="1">
        <v>11</v>
      </c>
      <c r="Y362" s="1" t="str">
        <f t="shared" si="35"/>
        <v>Tier 3</v>
      </c>
    </row>
    <row r="363" spans="1:25" ht="27.6">
      <c r="A363" t="s">
        <v>588</v>
      </c>
      <c r="B363" t="s">
        <v>120</v>
      </c>
      <c r="C363" s="3">
        <v>46225.521527777782</v>
      </c>
      <c r="D363" t="s">
        <v>139</v>
      </c>
      <c r="E363">
        <v>7</v>
      </c>
      <c r="F363" s="4">
        <v>0</v>
      </c>
      <c r="G363" s="4">
        <v>0.1</v>
      </c>
      <c r="H363" s="4">
        <v>22.1</v>
      </c>
      <c r="I363" s="4">
        <v>77.8</v>
      </c>
      <c r="J363" s="4">
        <v>82.2</v>
      </c>
      <c r="K363" s="4">
        <v>29.67</v>
      </c>
      <c r="L363" s="4">
        <v>-0.06</v>
      </c>
      <c r="M363" s="4">
        <v>-0.01</v>
      </c>
      <c r="N363" s="4" t="s">
        <v>85</v>
      </c>
      <c r="O363" s="4">
        <f t="shared" si="30"/>
        <v>0.38</v>
      </c>
      <c r="P363" s="4">
        <f t="shared" si="31"/>
        <v>0</v>
      </c>
      <c r="Q363" t="str">
        <f t="shared" si="32"/>
        <v>Negative ΔP</v>
      </c>
      <c r="R363" t="str">
        <f t="shared" si="33"/>
        <v>Within Model #180 range</v>
      </c>
      <c r="S363" t="str">
        <f t="shared" si="34"/>
        <v>Not measured</v>
      </c>
      <c r="T363" t="s">
        <v>86</v>
      </c>
      <c r="U363" s="1" t="s">
        <v>3091</v>
      </c>
      <c r="V363" s="1" t="s">
        <v>123</v>
      </c>
      <c r="W363" s="1" t="s">
        <v>2004</v>
      </c>
      <c r="X363" s="1">
        <v>12</v>
      </c>
      <c r="Y363" s="1" t="str">
        <f t="shared" si="35"/>
        <v>Tier 1</v>
      </c>
    </row>
    <row r="364" spans="1:25" ht="27.6">
      <c r="A364" t="s">
        <v>589</v>
      </c>
      <c r="B364" t="s">
        <v>120</v>
      </c>
      <c r="C364" s="3">
        <v>46225.524305555547</v>
      </c>
      <c r="D364" t="s">
        <v>141</v>
      </c>
      <c r="E364">
        <v>7</v>
      </c>
      <c r="F364" s="4">
        <v>0</v>
      </c>
      <c r="G364" s="4">
        <v>0.3</v>
      </c>
      <c r="H364" s="4">
        <v>21.7</v>
      </c>
      <c r="I364" s="4">
        <v>78</v>
      </c>
      <c r="J364" s="4">
        <v>82.7</v>
      </c>
      <c r="K364" s="4">
        <v>29.68</v>
      </c>
      <c r="L364" s="4">
        <v>-0.06</v>
      </c>
      <c r="M364" s="4">
        <v>-0.01</v>
      </c>
      <c r="N364" s="4" t="s">
        <v>85</v>
      </c>
      <c r="O364" s="4">
        <f t="shared" si="30"/>
        <v>0.38</v>
      </c>
      <c r="P364" s="4">
        <f t="shared" si="31"/>
        <v>0</v>
      </c>
      <c r="Q364" t="str">
        <f t="shared" si="32"/>
        <v>Negative ΔP</v>
      </c>
      <c r="R364" t="str">
        <f t="shared" si="33"/>
        <v>Within Model #180 range</v>
      </c>
      <c r="S364" t="str">
        <f t="shared" si="34"/>
        <v>Not measured</v>
      </c>
      <c r="T364" t="s">
        <v>86</v>
      </c>
      <c r="U364" s="1" t="s">
        <v>3092</v>
      </c>
      <c r="V364" s="1" t="s">
        <v>123</v>
      </c>
      <c r="W364" s="1" t="s">
        <v>2004</v>
      </c>
      <c r="X364" s="1">
        <v>13</v>
      </c>
      <c r="Y364" s="1" t="str">
        <f t="shared" si="35"/>
        <v>Tier 1</v>
      </c>
    </row>
    <row r="365" spans="1:25" ht="27.6">
      <c r="A365" t="s">
        <v>590</v>
      </c>
      <c r="B365" t="s">
        <v>120</v>
      </c>
      <c r="C365" s="3">
        <v>46225.526388888888</v>
      </c>
      <c r="D365" t="s">
        <v>143</v>
      </c>
      <c r="E365">
        <v>7</v>
      </c>
      <c r="F365" s="4">
        <v>47.8</v>
      </c>
      <c r="G365" s="4">
        <v>24.1</v>
      </c>
      <c r="H365" s="4">
        <v>2.1</v>
      </c>
      <c r="I365" s="4">
        <v>26</v>
      </c>
      <c r="J365" s="4">
        <v>87.1</v>
      </c>
      <c r="K365" s="4">
        <v>29.68</v>
      </c>
      <c r="L365" s="4">
        <v>0.23</v>
      </c>
      <c r="M365" s="4">
        <v>0.06</v>
      </c>
      <c r="N365" s="4" t="s">
        <v>85</v>
      </c>
      <c r="O365" s="4">
        <f t="shared" si="30"/>
        <v>0.93</v>
      </c>
      <c r="P365" s="4">
        <f t="shared" si="31"/>
        <v>0.44500000000000001</v>
      </c>
      <c r="Q365" t="str">
        <f t="shared" si="32"/>
        <v>Positive ΔP</v>
      </c>
      <c r="R365" t="str">
        <f t="shared" si="33"/>
        <v>Within Model #180 range</v>
      </c>
      <c r="S365" t="str">
        <f t="shared" si="34"/>
        <v>Not measured</v>
      </c>
      <c r="T365" t="s">
        <v>86</v>
      </c>
      <c r="U365" s="1" t="s">
        <v>3092</v>
      </c>
      <c r="V365" s="1" t="s">
        <v>123</v>
      </c>
      <c r="W365" s="1" t="s">
        <v>2004</v>
      </c>
      <c r="X365" s="1">
        <v>14</v>
      </c>
      <c r="Y365" s="1" t="str">
        <f t="shared" si="35"/>
        <v>Tier 3</v>
      </c>
    </row>
    <row r="366" spans="1:25" ht="27.6">
      <c r="A366" t="s">
        <v>591</v>
      </c>
      <c r="B366" t="s">
        <v>120</v>
      </c>
      <c r="C366" s="3">
        <v>46225.52847222222</v>
      </c>
      <c r="D366" t="s">
        <v>145</v>
      </c>
      <c r="E366">
        <v>7</v>
      </c>
      <c r="F366" s="4">
        <v>0</v>
      </c>
      <c r="G366" s="4">
        <v>0.1</v>
      </c>
      <c r="H366" s="4">
        <v>21.9</v>
      </c>
      <c r="I366" s="4">
        <v>78</v>
      </c>
      <c r="J366" s="4">
        <v>81.8</v>
      </c>
      <c r="K366" s="4">
        <v>29.68</v>
      </c>
      <c r="L366" s="4">
        <v>-0.06</v>
      </c>
      <c r="M366" s="4">
        <v>-0.01</v>
      </c>
      <c r="N366" s="4" t="s">
        <v>85</v>
      </c>
      <c r="O366" s="4">
        <f t="shared" si="30"/>
        <v>0.38</v>
      </c>
      <c r="P366" s="4">
        <f t="shared" si="31"/>
        <v>0</v>
      </c>
      <c r="Q366" t="str">
        <f t="shared" si="32"/>
        <v>Negative ΔP</v>
      </c>
      <c r="R366" t="str">
        <f t="shared" si="33"/>
        <v>Within Model #180 range</v>
      </c>
      <c r="S366" t="str">
        <f t="shared" si="34"/>
        <v>Not measured</v>
      </c>
      <c r="T366" t="s">
        <v>86</v>
      </c>
      <c r="U366" s="1" t="s">
        <v>3092</v>
      </c>
      <c r="V366" s="1" t="s">
        <v>123</v>
      </c>
      <c r="W366" s="1" t="s">
        <v>2004</v>
      </c>
      <c r="X366" s="1">
        <v>15</v>
      </c>
      <c r="Y366" s="1" t="str">
        <f t="shared" si="35"/>
        <v>Tier 1</v>
      </c>
    </row>
    <row r="367" spans="1:25" ht="27.6">
      <c r="A367" t="s">
        <v>592</v>
      </c>
      <c r="B367" t="s">
        <v>120</v>
      </c>
      <c r="C367" s="3">
        <v>46225.531944444447</v>
      </c>
      <c r="D367" t="s">
        <v>147</v>
      </c>
      <c r="E367">
        <v>7</v>
      </c>
      <c r="F367" s="4">
        <v>18.600000000000001</v>
      </c>
      <c r="G367" s="4">
        <v>8.1999999999999993</v>
      </c>
      <c r="H367" s="4">
        <v>11.5</v>
      </c>
      <c r="I367" s="4">
        <v>61.7</v>
      </c>
      <c r="J367" s="4">
        <v>81.099999999999994</v>
      </c>
      <c r="K367" s="4">
        <v>29.69</v>
      </c>
      <c r="L367" s="4">
        <v>0.06</v>
      </c>
      <c r="M367" s="4">
        <v>0.01</v>
      </c>
      <c r="N367" s="4" t="s">
        <v>85</v>
      </c>
      <c r="O367" s="4">
        <f t="shared" si="30"/>
        <v>0.38</v>
      </c>
      <c r="P367" s="4">
        <f t="shared" si="31"/>
        <v>7.0999999999999994E-2</v>
      </c>
      <c r="Q367" t="str">
        <f t="shared" si="32"/>
        <v>Positive ΔP</v>
      </c>
      <c r="R367" t="str">
        <f t="shared" si="33"/>
        <v>Within Model #180 range</v>
      </c>
      <c r="S367" t="str">
        <f t="shared" si="34"/>
        <v>Not measured</v>
      </c>
      <c r="T367" t="s">
        <v>86</v>
      </c>
      <c r="U367" s="1" t="s">
        <v>3093</v>
      </c>
      <c r="V367" s="1" t="s">
        <v>123</v>
      </c>
      <c r="W367" s="1" t="s">
        <v>2004</v>
      </c>
      <c r="X367" s="1">
        <v>16</v>
      </c>
      <c r="Y367" s="1" t="str">
        <f t="shared" si="35"/>
        <v>Tier 3</v>
      </c>
    </row>
    <row r="368" spans="1:25" ht="27.6">
      <c r="A368" t="s">
        <v>593</v>
      </c>
      <c r="B368" t="s">
        <v>120</v>
      </c>
      <c r="C368" s="3">
        <v>46225.53402777778</v>
      </c>
      <c r="D368" t="s">
        <v>149</v>
      </c>
      <c r="E368">
        <v>7</v>
      </c>
      <c r="F368" s="4">
        <v>43.5</v>
      </c>
      <c r="G368" s="4">
        <v>21.5</v>
      </c>
      <c r="H368" s="4">
        <v>2.9</v>
      </c>
      <c r="I368" s="4">
        <v>32.1</v>
      </c>
      <c r="J368" s="4">
        <v>86.6</v>
      </c>
      <c r="K368" s="4">
        <v>29.69</v>
      </c>
      <c r="L368" s="4">
        <v>0.21</v>
      </c>
      <c r="M368" s="4">
        <v>0.05</v>
      </c>
      <c r="N368" s="4" t="s">
        <v>85</v>
      </c>
      <c r="O368" s="4">
        <f t="shared" si="30"/>
        <v>0.85</v>
      </c>
      <c r="P368" s="4">
        <f t="shared" si="31"/>
        <v>0.37</v>
      </c>
      <c r="Q368" t="str">
        <f t="shared" si="32"/>
        <v>Positive ΔP</v>
      </c>
      <c r="R368" t="str">
        <f t="shared" si="33"/>
        <v>Within Model #180 range</v>
      </c>
      <c r="S368" t="str">
        <f t="shared" si="34"/>
        <v>Not measured</v>
      </c>
      <c r="T368" t="s">
        <v>86</v>
      </c>
      <c r="U368" s="1" t="s">
        <v>3093</v>
      </c>
      <c r="V368" s="1" t="s">
        <v>123</v>
      </c>
      <c r="W368" s="1" t="s">
        <v>2004</v>
      </c>
      <c r="X368" s="1">
        <v>17</v>
      </c>
      <c r="Y368" s="1" t="str">
        <f t="shared" si="35"/>
        <v>Tier 3</v>
      </c>
    </row>
    <row r="369" spans="1:25" ht="27.6">
      <c r="A369" t="s">
        <v>594</v>
      </c>
      <c r="B369" t="s">
        <v>120</v>
      </c>
      <c r="C369" s="3">
        <v>46225.536805555559</v>
      </c>
      <c r="D369" t="s">
        <v>151</v>
      </c>
      <c r="E369">
        <v>7</v>
      </c>
      <c r="F369" s="4">
        <v>7.4</v>
      </c>
      <c r="G369" s="4">
        <v>4</v>
      </c>
      <c r="H369" s="4">
        <v>17</v>
      </c>
      <c r="I369" s="4">
        <v>71.599999999999994</v>
      </c>
      <c r="J369" s="4">
        <v>83.1</v>
      </c>
      <c r="K369" s="4">
        <v>29.7</v>
      </c>
      <c r="L369" s="4">
        <v>-0.01</v>
      </c>
      <c r="M369" s="4">
        <v>-0.01</v>
      </c>
      <c r="N369" s="4" t="s">
        <v>85</v>
      </c>
      <c r="O369" s="4">
        <f t="shared" si="30"/>
        <v>0.38</v>
      </c>
      <c r="P369" s="4">
        <f t="shared" si="31"/>
        <v>2.8000000000000001E-2</v>
      </c>
      <c r="Q369" t="str">
        <f t="shared" si="32"/>
        <v>Negative ΔP</v>
      </c>
      <c r="R369" t="str">
        <f t="shared" si="33"/>
        <v>Within Model #180 range</v>
      </c>
      <c r="S369" t="str">
        <f t="shared" si="34"/>
        <v>Not measured</v>
      </c>
      <c r="T369" t="s">
        <v>86</v>
      </c>
      <c r="U369" s="1" t="s">
        <v>3094</v>
      </c>
      <c r="V369" s="1" t="s">
        <v>123</v>
      </c>
      <c r="W369" s="1" t="s">
        <v>2004</v>
      </c>
      <c r="X369" s="1">
        <v>18</v>
      </c>
      <c r="Y369" s="1" t="str">
        <f t="shared" si="35"/>
        <v>Tier 3</v>
      </c>
    </row>
    <row r="370" spans="1:25" ht="27.6">
      <c r="A370" t="s">
        <v>595</v>
      </c>
      <c r="B370" t="s">
        <v>120</v>
      </c>
      <c r="C370" s="3">
        <v>46225.538888888892</v>
      </c>
      <c r="D370" t="s">
        <v>153</v>
      </c>
      <c r="E370">
        <v>7</v>
      </c>
      <c r="F370" s="4">
        <v>4.0999999999999996</v>
      </c>
      <c r="G370" s="4">
        <v>3.5</v>
      </c>
      <c r="H370" s="4">
        <v>18.399999999999999</v>
      </c>
      <c r="I370" s="4">
        <v>74</v>
      </c>
      <c r="J370" s="4">
        <v>79.5</v>
      </c>
      <c r="K370" s="4">
        <v>29.7</v>
      </c>
      <c r="L370" s="4">
        <v>-0.03</v>
      </c>
      <c r="M370" s="4">
        <v>-0.01</v>
      </c>
      <c r="N370" s="4" t="s">
        <v>85</v>
      </c>
      <c r="O370" s="4">
        <f t="shared" si="30"/>
        <v>0.38</v>
      </c>
      <c r="P370" s="4">
        <f t="shared" si="31"/>
        <v>1.6E-2</v>
      </c>
      <c r="Q370" t="str">
        <f t="shared" si="32"/>
        <v>Negative ΔP</v>
      </c>
      <c r="R370" t="str">
        <f t="shared" si="33"/>
        <v>Within Model #180 range</v>
      </c>
      <c r="S370" t="str">
        <f t="shared" si="34"/>
        <v>Not measured</v>
      </c>
      <c r="T370" t="s">
        <v>86</v>
      </c>
      <c r="U370" s="1" t="s">
        <v>3094</v>
      </c>
      <c r="V370" s="1" t="s">
        <v>123</v>
      </c>
      <c r="W370" s="1" t="s">
        <v>2004</v>
      </c>
      <c r="X370" s="1">
        <v>19</v>
      </c>
      <c r="Y370" s="1" t="str">
        <f t="shared" si="35"/>
        <v>Tier 3</v>
      </c>
    </row>
    <row r="371" spans="1:25" ht="27.6">
      <c r="A371" t="s">
        <v>596</v>
      </c>
      <c r="B371" t="s">
        <v>120</v>
      </c>
      <c r="C371" s="3">
        <v>46225.541666666657</v>
      </c>
      <c r="D371" t="s">
        <v>155</v>
      </c>
      <c r="E371">
        <v>7</v>
      </c>
      <c r="F371" s="4">
        <v>0</v>
      </c>
      <c r="G371" s="4">
        <v>1.5</v>
      </c>
      <c r="H371" s="4">
        <v>20.7</v>
      </c>
      <c r="I371" s="4">
        <v>77.8</v>
      </c>
      <c r="J371" s="4">
        <v>83.6</v>
      </c>
      <c r="K371" s="4">
        <v>29.7</v>
      </c>
      <c r="L371" s="4">
        <v>-0.06</v>
      </c>
      <c r="M371" s="4">
        <v>-0.01</v>
      </c>
      <c r="N371" s="4" t="s">
        <v>85</v>
      </c>
      <c r="O371" s="4">
        <f t="shared" si="30"/>
        <v>0.38</v>
      </c>
      <c r="P371" s="4">
        <f t="shared" si="31"/>
        <v>0</v>
      </c>
      <c r="Q371" t="str">
        <f t="shared" si="32"/>
        <v>Negative ΔP</v>
      </c>
      <c r="R371" t="str">
        <f t="shared" si="33"/>
        <v>Within Model #180 range</v>
      </c>
      <c r="S371" t="str">
        <f t="shared" si="34"/>
        <v>Not measured</v>
      </c>
      <c r="T371" t="s">
        <v>86</v>
      </c>
      <c r="U371" s="1" t="s">
        <v>3094</v>
      </c>
      <c r="V371" s="1" t="s">
        <v>123</v>
      </c>
      <c r="W371" s="1" t="s">
        <v>2004</v>
      </c>
      <c r="X371" s="1">
        <v>20</v>
      </c>
      <c r="Y371" s="1" t="str">
        <f t="shared" si="35"/>
        <v>Tier 1</v>
      </c>
    </row>
    <row r="372" spans="1:25" ht="27.6">
      <c r="A372" t="s">
        <v>597</v>
      </c>
      <c r="B372" t="s">
        <v>120</v>
      </c>
      <c r="C372" s="3">
        <v>46225.543749999997</v>
      </c>
      <c r="D372" t="s">
        <v>157</v>
      </c>
      <c r="E372">
        <v>7</v>
      </c>
      <c r="F372" s="4">
        <v>0</v>
      </c>
      <c r="G372" s="4">
        <v>2.1</v>
      </c>
      <c r="H372" s="4">
        <v>19.100000000000001</v>
      </c>
      <c r="I372" s="4">
        <v>78.8</v>
      </c>
      <c r="J372" s="4">
        <v>81.900000000000006</v>
      </c>
      <c r="K372" s="4">
        <v>29.69</v>
      </c>
      <c r="L372" s="4">
        <v>-0.05</v>
      </c>
      <c r="M372" s="4">
        <v>-0.01</v>
      </c>
      <c r="N372" s="4" t="s">
        <v>85</v>
      </c>
      <c r="O372" s="4">
        <f t="shared" si="30"/>
        <v>0.38</v>
      </c>
      <c r="P372" s="4">
        <f t="shared" si="31"/>
        <v>0</v>
      </c>
      <c r="Q372" t="str">
        <f t="shared" si="32"/>
        <v>Negative ΔP</v>
      </c>
      <c r="R372" t="str">
        <f t="shared" si="33"/>
        <v>Within Model #180 range</v>
      </c>
      <c r="S372" t="str">
        <f t="shared" si="34"/>
        <v>Not measured</v>
      </c>
      <c r="T372" t="s">
        <v>86</v>
      </c>
      <c r="U372" s="1" t="s">
        <v>3120</v>
      </c>
      <c r="V372" s="1" t="s">
        <v>123</v>
      </c>
      <c r="W372" s="1" t="s">
        <v>2004</v>
      </c>
      <c r="X372" s="1">
        <v>21</v>
      </c>
      <c r="Y372" s="1" t="str">
        <f t="shared" si="35"/>
        <v>Tier 1</v>
      </c>
    </row>
    <row r="373" spans="1:25" ht="27.6">
      <c r="A373" t="s">
        <v>598</v>
      </c>
      <c r="B373" t="s">
        <v>120</v>
      </c>
      <c r="C373" s="3">
        <v>46225.54791666667</v>
      </c>
      <c r="D373" t="s">
        <v>159</v>
      </c>
      <c r="E373">
        <v>7</v>
      </c>
      <c r="F373" s="4">
        <v>11.5</v>
      </c>
      <c r="G373" s="4">
        <v>6.4</v>
      </c>
      <c r="H373" s="4">
        <v>14.3</v>
      </c>
      <c r="I373" s="4">
        <v>67.8</v>
      </c>
      <c r="J373" s="4">
        <v>86.3</v>
      </c>
      <c r="K373" s="4">
        <v>29.7</v>
      </c>
      <c r="L373" s="4">
        <v>0.02</v>
      </c>
      <c r="M373" s="4">
        <v>0.01</v>
      </c>
      <c r="N373" s="4" t="s">
        <v>85</v>
      </c>
      <c r="O373" s="4">
        <f t="shared" si="30"/>
        <v>0.38</v>
      </c>
      <c r="P373" s="4">
        <f t="shared" si="31"/>
        <v>4.3999999999999997E-2</v>
      </c>
      <c r="Q373" t="str">
        <f t="shared" si="32"/>
        <v>Positive ΔP</v>
      </c>
      <c r="R373" t="str">
        <f t="shared" si="33"/>
        <v>Within Model #180 range</v>
      </c>
      <c r="S373" t="str">
        <f t="shared" si="34"/>
        <v>Not measured</v>
      </c>
      <c r="T373" t="s">
        <v>86</v>
      </c>
      <c r="U373" s="1" t="s">
        <v>3121</v>
      </c>
      <c r="V373" s="1" t="s">
        <v>123</v>
      </c>
      <c r="W373" s="1" t="s">
        <v>2004</v>
      </c>
      <c r="X373" s="1">
        <v>22</v>
      </c>
      <c r="Y373" s="1" t="str">
        <f t="shared" si="35"/>
        <v>Tier 3</v>
      </c>
    </row>
    <row r="374" spans="1:25" ht="27.6">
      <c r="A374" t="s">
        <v>599</v>
      </c>
      <c r="B374" t="s">
        <v>120</v>
      </c>
      <c r="C374" s="3">
        <v>46225.551388888889</v>
      </c>
      <c r="D374" t="s">
        <v>161</v>
      </c>
      <c r="E374">
        <v>7</v>
      </c>
      <c r="F374" s="4">
        <v>22.7</v>
      </c>
      <c r="G374" s="4">
        <v>11.4</v>
      </c>
      <c r="H374" s="4">
        <v>9.1999999999999993</v>
      </c>
      <c r="I374" s="4">
        <v>56.7</v>
      </c>
      <c r="J374" s="4">
        <v>87.9</v>
      </c>
      <c r="K374" s="4">
        <v>29.67</v>
      </c>
      <c r="L374" s="4">
        <v>0.09</v>
      </c>
      <c r="M374" s="4">
        <v>0.02</v>
      </c>
      <c r="N374" s="4" t="s">
        <v>85</v>
      </c>
      <c r="O374" s="4">
        <f t="shared" si="30"/>
        <v>0.54</v>
      </c>
      <c r="P374" s="4">
        <f t="shared" si="31"/>
        <v>0.123</v>
      </c>
      <c r="Q374" t="str">
        <f t="shared" si="32"/>
        <v>Positive ΔP</v>
      </c>
      <c r="R374" t="str">
        <f t="shared" si="33"/>
        <v>Within Model #180 range</v>
      </c>
      <c r="S374" t="str">
        <f t="shared" si="34"/>
        <v>Not measured</v>
      </c>
      <c r="T374" t="s">
        <v>86</v>
      </c>
      <c r="U374" s="1" t="s">
        <v>3122</v>
      </c>
      <c r="V374" s="1" t="s">
        <v>123</v>
      </c>
      <c r="W374" s="1" t="s">
        <v>2004</v>
      </c>
      <c r="X374" s="1">
        <v>23</v>
      </c>
      <c r="Y374" s="1" t="str">
        <f t="shared" si="35"/>
        <v>Tier 3</v>
      </c>
    </row>
    <row r="375" spans="1:25" ht="27.6">
      <c r="A375" t="s">
        <v>600</v>
      </c>
      <c r="B375" t="s">
        <v>120</v>
      </c>
      <c r="C375" s="3">
        <v>46225.553472222222</v>
      </c>
      <c r="D375" t="s">
        <v>163</v>
      </c>
      <c r="E375">
        <v>7</v>
      </c>
      <c r="F375" s="4">
        <v>0</v>
      </c>
      <c r="G375" s="4">
        <v>0.5</v>
      </c>
      <c r="H375" s="4">
        <v>21.4</v>
      </c>
      <c r="I375" s="4">
        <v>78.099999999999994</v>
      </c>
      <c r="J375" s="4">
        <v>83.8</v>
      </c>
      <c r="K375" s="4">
        <v>29.7</v>
      </c>
      <c r="L375" s="4">
        <v>-0.06</v>
      </c>
      <c r="M375" s="4">
        <v>-0.01</v>
      </c>
      <c r="N375" s="4" t="s">
        <v>85</v>
      </c>
      <c r="O375" s="4">
        <f t="shared" si="30"/>
        <v>0.38</v>
      </c>
      <c r="P375" s="4">
        <f t="shared" si="31"/>
        <v>0</v>
      </c>
      <c r="Q375" t="str">
        <f t="shared" si="32"/>
        <v>Negative ΔP</v>
      </c>
      <c r="R375" t="str">
        <f t="shared" si="33"/>
        <v>Within Model #180 range</v>
      </c>
      <c r="S375" t="str">
        <f t="shared" si="34"/>
        <v>Not measured</v>
      </c>
      <c r="T375" t="s">
        <v>86</v>
      </c>
      <c r="U375" s="1" t="s">
        <v>3121</v>
      </c>
      <c r="V375" s="1" t="s">
        <v>123</v>
      </c>
      <c r="W375" s="1" t="s">
        <v>2004</v>
      </c>
      <c r="X375" s="1">
        <v>24</v>
      </c>
      <c r="Y375" s="1" t="str">
        <f t="shared" si="35"/>
        <v>Tier 1</v>
      </c>
    </row>
    <row r="376" spans="1:25" ht="27.6">
      <c r="A376" t="s">
        <v>601</v>
      </c>
      <c r="B376" t="s">
        <v>120</v>
      </c>
      <c r="C376" s="3">
        <v>46225.556250000001</v>
      </c>
      <c r="D376" t="s">
        <v>165</v>
      </c>
      <c r="E376">
        <v>7</v>
      </c>
      <c r="F376" s="4">
        <v>0</v>
      </c>
      <c r="G376" s="4">
        <v>4</v>
      </c>
      <c r="H376" s="4">
        <v>17.8</v>
      </c>
      <c r="I376" s="4">
        <v>78.2</v>
      </c>
      <c r="J376" s="4">
        <v>84.4</v>
      </c>
      <c r="K376" s="4">
        <v>29.69</v>
      </c>
      <c r="L376" s="4">
        <v>-0.05</v>
      </c>
      <c r="M376" s="4">
        <v>-0.01</v>
      </c>
      <c r="N376" s="4" t="s">
        <v>85</v>
      </c>
      <c r="O376" s="4">
        <f t="shared" si="30"/>
        <v>0.38</v>
      </c>
      <c r="P376" s="4">
        <f t="shared" si="31"/>
        <v>0</v>
      </c>
      <c r="Q376" t="str">
        <f t="shared" si="32"/>
        <v>Negative ΔP</v>
      </c>
      <c r="R376" t="str">
        <f t="shared" si="33"/>
        <v>Within Model #180 range</v>
      </c>
      <c r="S376" t="str">
        <f t="shared" si="34"/>
        <v>Not measured</v>
      </c>
      <c r="T376" t="s">
        <v>86</v>
      </c>
      <c r="U376" s="1" t="s">
        <v>3120</v>
      </c>
      <c r="V376" s="1" t="s">
        <v>123</v>
      </c>
      <c r="W376" s="1" t="s">
        <v>2004</v>
      </c>
      <c r="X376" s="1">
        <v>25</v>
      </c>
      <c r="Y376" s="1" t="str">
        <f t="shared" si="35"/>
        <v>Tier 1</v>
      </c>
    </row>
    <row r="377" spans="1:25" ht="27.6">
      <c r="A377" t="s">
        <v>602</v>
      </c>
      <c r="B377" t="s">
        <v>120</v>
      </c>
      <c r="C377" s="3">
        <v>46225.558333333327</v>
      </c>
      <c r="D377" t="s">
        <v>167</v>
      </c>
      <c r="E377">
        <v>7</v>
      </c>
      <c r="F377" s="4">
        <v>3.1</v>
      </c>
      <c r="G377" s="4">
        <v>2.1</v>
      </c>
      <c r="H377" s="4">
        <v>19.5</v>
      </c>
      <c r="I377" s="4">
        <v>75.3</v>
      </c>
      <c r="J377" s="4">
        <v>87.2</v>
      </c>
      <c r="K377" s="4">
        <v>29.69</v>
      </c>
      <c r="L377" s="4">
        <v>-0.04</v>
      </c>
      <c r="M377" s="4">
        <v>-0.01</v>
      </c>
      <c r="N377" s="4" t="s">
        <v>85</v>
      </c>
      <c r="O377" s="4">
        <f t="shared" si="30"/>
        <v>0.38</v>
      </c>
      <c r="P377" s="4">
        <f t="shared" si="31"/>
        <v>1.2E-2</v>
      </c>
      <c r="Q377" t="str">
        <f t="shared" si="32"/>
        <v>Negative ΔP</v>
      </c>
      <c r="R377" t="str">
        <f t="shared" si="33"/>
        <v>Within Model #180 range</v>
      </c>
      <c r="S377" t="str">
        <f t="shared" si="34"/>
        <v>Not measured</v>
      </c>
      <c r="T377" t="s">
        <v>86</v>
      </c>
      <c r="U377" s="1" t="s">
        <v>3120</v>
      </c>
      <c r="V377" s="1" t="s">
        <v>123</v>
      </c>
      <c r="W377" s="1" t="s">
        <v>2004</v>
      </c>
      <c r="X377" s="1">
        <v>26</v>
      </c>
      <c r="Y377" s="1" t="str">
        <f t="shared" si="35"/>
        <v>Tier 3</v>
      </c>
    </row>
    <row r="378" spans="1:25" ht="27.6">
      <c r="A378" t="s">
        <v>603</v>
      </c>
      <c r="B378" t="s">
        <v>120</v>
      </c>
      <c r="C378" s="3">
        <v>46225.5625</v>
      </c>
      <c r="D378" t="s">
        <v>169</v>
      </c>
      <c r="E378">
        <v>7</v>
      </c>
      <c r="F378" s="4">
        <v>6.8</v>
      </c>
      <c r="G378" s="4">
        <v>5.4</v>
      </c>
      <c r="H378" s="4">
        <v>14.9</v>
      </c>
      <c r="I378" s="4">
        <v>72.900000000000006</v>
      </c>
      <c r="J378" s="4">
        <v>82.4</v>
      </c>
      <c r="K378" s="4">
        <v>29.69</v>
      </c>
      <c r="L378" s="4">
        <v>0</v>
      </c>
      <c r="M378" s="4">
        <v>0</v>
      </c>
      <c r="N378" s="4" t="s">
        <v>85</v>
      </c>
      <c r="O378" s="4">
        <f t="shared" si="30"/>
        <v>0</v>
      </c>
      <c r="P378" s="4">
        <f t="shared" si="31"/>
        <v>0</v>
      </c>
      <c r="Q378" t="str">
        <f t="shared" si="32"/>
        <v>Zero ΔP</v>
      </c>
      <c r="R378" t="str">
        <f t="shared" si="33"/>
        <v>Zero / below detection</v>
      </c>
      <c r="S378" t="str">
        <f t="shared" si="34"/>
        <v>Not measured</v>
      </c>
      <c r="T378" t="s">
        <v>86</v>
      </c>
      <c r="U378" s="1" t="s">
        <v>3120</v>
      </c>
      <c r="V378" s="1" t="s">
        <v>123</v>
      </c>
      <c r="W378" s="1" t="s">
        <v>2004</v>
      </c>
      <c r="X378" s="1">
        <v>27</v>
      </c>
      <c r="Y378" s="1" t="str">
        <f t="shared" si="35"/>
        <v>Tier 3</v>
      </c>
    </row>
    <row r="379" spans="1:25" ht="27.6">
      <c r="A379" t="s">
        <v>604</v>
      </c>
      <c r="B379" t="s">
        <v>120</v>
      </c>
      <c r="C379" s="3">
        <v>46225.56527777778</v>
      </c>
      <c r="D379" t="s">
        <v>171</v>
      </c>
      <c r="E379">
        <v>7</v>
      </c>
      <c r="F379" s="4">
        <v>0</v>
      </c>
      <c r="G379" s="4">
        <v>2.7</v>
      </c>
      <c r="H379" s="4">
        <v>18.3</v>
      </c>
      <c r="I379" s="4">
        <v>79</v>
      </c>
      <c r="J379" s="4">
        <v>85</v>
      </c>
      <c r="K379" s="4">
        <v>29.704528985507299</v>
      </c>
      <c r="L379" s="4">
        <v>-0.05</v>
      </c>
      <c r="M379" s="4">
        <v>-0.01</v>
      </c>
      <c r="N379" s="4" t="s">
        <v>85</v>
      </c>
      <c r="O379" s="4">
        <f t="shared" si="30"/>
        <v>0.38</v>
      </c>
      <c r="P379" s="4">
        <f t="shared" si="31"/>
        <v>0</v>
      </c>
      <c r="Q379" t="str">
        <f t="shared" si="32"/>
        <v>Negative ΔP</v>
      </c>
      <c r="R379" t="str">
        <f t="shared" si="33"/>
        <v>Within Model #180 range</v>
      </c>
      <c r="S379" t="str">
        <f t="shared" si="34"/>
        <v>Not measured</v>
      </c>
      <c r="T379" t="s">
        <v>86</v>
      </c>
      <c r="U379" s="1" t="s">
        <v>3121</v>
      </c>
      <c r="V379" s="1" t="s">
        <v>123</v>
      </c>
      <c r="W379" s="1" t="s">
        <v>2004</v>
      </c>
      <c r="X379" s="1">
        <v>28</v>
      </c>
      <c r="Y379" s="1" t="str">
        <f t="shared" si="35"/>
        <v>Tier 1</v>
      </c>
    </row>
    <row r="380" spans="1:25" ht="27.6">
      <c r="A380" t="s">
        <v>605</v>
      </c>
      <c r="B380" t="s">
        <v>120</v>
      </c>
      <c r="C380" s="3">
        <v>46225.568749999999</v>
      </c>
      <c r="D380" t="s">
        <v>173</v>
      </c>
      <c r="E380">
        <v>7</v>
      </c>
      <c r="F380" s="4">
        <v>5</v>
      </c>
      <c r="G380" s="4">
        <v>2.8</v>
      </c>
      <c r="H380" s="4">
        <v>18.600000000000001</v>
      </c>
      <c r="I380" s="4">
        <v>73.599999999999994</v>
      </c>
      <c r="J380" s="4">
        <v>84.2</v>
      </c>
      <c r="K380" s="4">
        <v>29.706524637681198</v>
      </c>
      <c r="L380" s="4">
        <v>-0.03</v>
      </c>
      <c r="M380" s="4">
        <v>-0.01</v>
      </c>
      <c r="N380" s="4" t="s">
        <v>85</v>
      </c>
      <c r="O380" s="4">
        <f t="shared" si="30"/>
        <v>0.38</v>
      </c>
      <c r="P380" s="4">
        <f t="shared" si="31"/>
        <v>1.9E-2</v>
      </c>
      <c r="Q380" t="str">
        <f t="shared" si="32"/>
        <v>Negative ΔP</v>
      </c>
      <c r="R380" t="str">
        <f t="shared" si="33"/>
        <v>Within Model #180 range</v>
      </c>
      <c r="S380" t="str">
        <f t="shared" si="34"/>
        <v>Not measured</v>
      </c>
      <c r="T380" t="s">
        <v>86</v>
      </c>
      <c r="U380" s="1" t="s">
        <v>3121</v>
      </c>
      <c r="V380" s="1" t="s">
        <v>123</v>
      </c>
      <c r="W380" s="1" t="s">
        <v>2004</v>
      </c>
      <c r="X380" s="1">
        <v>29</v>
      </c>
      <c r="Y380" s="1" t="str">
        <f t="shared" si="35"/>
        <v>Tier 3</v>
      </c>
    </row>
    <row r="381" spans="1:25" ht="27.6">
      <c r="A381" t="s">
        <v>606</v>
      </c>
      <c r="B381" t="s">
        <v>120</v>
      </c>
      <c r="C381" s="3">
        <v>46225.571527777778</v>
      </c>
      <c r="D381" t="s">
        <v>175</v>
      </c>
      <c r="E381">
        <v>7</v>
      </c>
      <c r="F381" s="4">
        <v>28.4</v>
      </c>
      <c r="G381" s="4">
        <v>13.5</v>
      </c>
      <c r="H381" s="4">
        <v>6.9</v>
      </c>
      <c r="I381" s="4">
        <v>51.2</v>
      </c>
      <c r="J381" s="4">
        <v>84</v>
      </c>
      <c r="K381" s="4">
        <v>29.708520289855102</v>
      </c>
      <c r="L381" s="4">
        <v>0.13</v>
      </c>
      <c r="M381" s="4">
        <v>0.03</v>
      </c>
      <c r="N381" s="4" t="s">
        <v>85</v>
      </c>
      <c r="O381" s="4">
        <f t="shared" si="30"/>
        <v>0.66</v>
      </c>
      <c r="P381" s="4">
        <f t="shared" si="31"/>
        <v>0.187</v>
      </c>
      <c r="Q381" t="str">
        <f t="shared" si="32"/>
        <v>Positive ΔP</v>
      </c>
      <c r="R381" t="str">
        <f t="shared" si="33"/>
        <v>Within Model #180 range</v>
      </c>
      <c r="S381" t="str">
        <f t="shared" si="34"/>
        <v>Not measured</v>
      </c>
      <c r="T381" t="s">
        <v>86</v>
      </c>
      <c r="U381" s="1" t="s">
        <v>3121</v>
      </c>
      <c r="V381" s="1" t="s">
        <v>123</v>
      </c>
      <c r="W381" s="1" t="s">
        <v>2004</v>
      </c>
      <c r="X381" s="1">
        <v>30</v>
      </c>
      <c r="Y381" s="1" t="str">
        <f t="shared" si="35"/>
        <v>Tier 3</v>
      </c>
    </row>
    <row r="382" spans="1:25" ht="27.6">
      <c r="A382" t="s">
        <v>607</v>
      </c>
      <c r="B382" t="s">
        <v>120</v>
      </c>
      <c r="C382" s="3">
        <v>46225.575694444437</v>
      </c>
      <c r="D382" t="s">
        <v>177</v>
      </c>
      <c r="E382">
        <v>7</v>
      </c>
      <c r="F382" s="4">
        <v>15.3</v>
      </c>
      <c r="G382" s="4">
        <v>7.4</v>
      </c>
      <c r="H382" s="4">
        <v>13</v>
      </c>
      <c r="I382" s="4">
        <v>64.3</v>
      </c>
      <c r="J382" s="4">
        <v>82.9</v>
      </c>
      <c r="K382" s="4">
        <v>29.710515942029001</v>
      </c>
      <c r="L382" s="4">
        <v>0.04</v>
      </c>
      <c r="M382" s="4">
        <v>0.01</v>
      </c>
      <c r="N382" s="4" t="s">
        <v>85</v>
      </c>
      <c r="O382" s="4">
        <f t="shared" si="30"/>
        <v>0.38</v>
      </c>
      <c r="P382" s="4">
        <f t="shared" si="31"/>
        <v>5.8000000000000003E-2</v>
      </c>
      <c r="Q382" t="str">
        <f t="shared" si="32"/>
        <v>Positive ΔP</v>
      </c>
      <c r="R382" t="str">
        <f t="shared" si="33"/>
        <v>Within Model #180 range</v>
      </c>
      <c r="S382" t="str">
        <f t="shared" si="34"/>
        <v>Not measured</v>
      </c>
      <c r="T382" t="s">
        <v>86</v>
      </c>
      <c r="U382" s="1" t="s">
        <v>3123</v>
      </c>
      <c r="V382" s="1" t="s">
        <v>123</v>
      </c>
      <c r="W382" s="1" t="s">
        <v>2004</v>
      </c>
      <c r="X382" s="1">
        <v>31</v>
      </c>
      <c r="Y382" s="1" t="str">
        <f t="shared" si="35"/>
        <v>Tier 3</v>
      </c>
    </row>
    <row r="383" spans="1:25" ht="27.6">
      <c r="A383" t="s">
        <v>608</v>
      </c>
      <c r="B383" t="s">
        <v>120</v>
      </c>
      <c r="C383" s="3">
        <v>46225.579861111109</v>
      </c>
      <c r="D383" t="s">
        <v>179</v>
      </c>
      <c r="E383">
        <v>7</v>
      </c>
      <c r="F383" s="4">
        <v>12.8</v>
      </c>
      <c r="G383" s="4">
        <v>6</v>
      </c>
      <c r="H383" s="4">
        <v>14.9</v>
      </c>
      <c r="I383" s="4">
        <v>66.3</v>
      </c>
      <c r="J383" s="4">
        <v>82.9</v>
      </c>
      <c r="K383" s="4">
        <v>29.712511594202901</v>
      </c>
      <c r="L383" s="4">
        <v>0.02</v>
      </c>
      <c r="M383" s="4">
        <v>0.01</v>
      </c>
      <c r="N383" s="4" t="s">
        <v>85</v>
      </c>
      <c r="O383" s="4">
        <f t="shared" si="30"/>
        <v>0.38</v>
      </c>
      <c r="P383" s="4">
        <f t="shared" si="31"/>
        <v>4.9000000000000002E-2</v>
      </c>
      <c r="Q383" t="str">
        <f t="shared" si="32"/>
        <v>Positive ΔP</v>
      </c>
      <c r="R383" t="str">
        <f t="shared" si="33"/>
        <v>Within Model #180 range</v>
      </c>
      <c r="S383" t="str">
        <f t="shared" si="34"/>
        <v>Not measured</v>
      </c>
      <c r="T383" t="s">
        <v>86</v>
      </c>
      <c r="U383" s="1" t="s">
        <v>3123</v>
      </c>
      <c r="V383" s="1" t="s">
        <v>123</v>
      </c>
      <c r="W383" s="1" t="s">
        <v>2004</v>
      </c>
      <c r="X383" s="1">
        <v>32</v>
      </c>
      <c r="Y383" s="1" t="str">
        <f t="shared" si="35"/>
        <v>Tier 3</v>
      </c>
    </row>
    <row r="384" spans="1:25" ht="27.6">
      <c r="A384" t="s">
        <v>609</v>
      </c>
      <c r="B384" t="s">
        <v>120</v>
      </c>
      <c r="C384" s="3">
        <v>46225.584027777782</v>
      </c>
      <c r="D384" t="s">
        <v>181</v>
      </c>
      <c r="E384">
        <v>7</v>
      </c>
      <c r="F384" s="4">
        <v>41.7</v>
      </c>
      <c r="G384" s="4">
        <v>21.6</v>
      </c>
      <c r="H384" s="4">
        <v>3</v>
      </c>
      <c r="I384" s="4">
        <v>33.700000000000003</v>
      </c>
      <c r="J384" s="4">
        <v>89.1</v>
      </c>
      <c r="K384" s="4">
        <v>29.714507246376801</v>
      </c>
      <c r="L384" s="4">
        <v>0.2</v>
      </c>
      <c r="M384" s="4">
        <v>0.05</v>
      </c>
      <c r="N384" s="4" t="s">
        <v>85</v>
      </c>
      <c r="O384" s="4">
        <f t="shared" si="30"/>
        <v>0.85</v>
      </c>
      <c r="P384" s="4">
        <f t="shared" si="31"/>
        <v>0.35399999999999998</v>
      </c>
      <c r="Q384" t="str">
        <f t="shared" si="32"/>
        <v>Positive ΔP</v>
      </c>
      <c r="R384" t="str">
        <f t="shared" si="33"/>
        <v>Within Model #180 range</v>
      </c>
      <c r="S384" t="str">
        <f t="shared" si="34"/>
        <v>Not measured</v>
      </c>
      <c r="T384" t="s">
        <v>86</v>
      </c>
      <c r="U384" s="1" t="s">
        <v>3123</v>
      </c>
      <c r="V384" s="1" t="s">
        <v>123</v>
      </c>
      <c r="W384" s="1" t="s">
        <v>2004</v>
      </c>
      <c r="X384" s="1">
        <v>33</v>
      </c>
      <c r="Y384" s="1" t="str">
        <f t="shared" si="35"/>
        <v>Tier 3</v>
      </c>
    </row>
    <row r="385" spans="1:25" ht="27.6">
      <c r="A385" t="s">
        <v>610</v>
      </c>
      <c r="B385" t="s">
        <v>120</v>
      </c>
      <c r="C385" s="3">
        <v>46225.588194444441</v>
      </c>
      <c r="D385" t="s">
        <v>183</v>
      </c>
      <c r="E385">
        <v>7</v>
      </c>
      <c r="F385" s="4">
        <v>56.8</v>
      </c>
      <c r="G385" s="4">
        <v>28.4</v>
      </c>
      <c r="H385" s="4">
        <v>1</v>
      </c>
      <c r="I385" s="4">
        <v>13.8</v>
      </c>
      <c r="J385" s="4">
        <v>83.8</v>
      </c>
      <c r="K385" s="4">
        <v>29.63</v>
      </c>
      <c r="L385" s="4">
        <v>0.28000000000000003</v>
      </c>
      <c r="M385" s="4">
        <v>7.0000000000000007E-2</v>
      </c>
      <c r="N385" s="4" t="s">
        <v>85</v>
      </c>
      <c r="O385" s="4">
        <f t="shared" si="30"/>
        <v>1.01</v>
      </c>
      <c r="P385" s="4">
        <f t="shared" si="31"/>
        <v>0.57399999999999995</v>
      </c>
      <c r="Q385" t="str">
        <f t="shared" si="32"/>
        <v>Positive ΔP</v>
      </c>
      <c r="R385" t="str">
        <f t="shared" si="33"/>
        <v>Within Model #180 range</v>
      </c>
      <c r="S385" t="str">
        <f t="shared" si="34"/>
        <v>Not measured</v>
      </c>
      <c r="T385" t="s">
        <v>86</v>
      </c>
      <c r="U385" s="1" t="s">
        <v>3124</v>
      </c>
      <c r="V385" s="1" t="s">
        <v>123</v>
      </c>
      <c r="W385" s="1" t="s">
        <v>2004</v>
      </c>
      <c r="X385" s="1">
        <v>34</v>
      </c>
      <c r="Y385" s="1" t="str">
        <f t="shared" si="35"/>
        <v>Tier 3</v>
      </c>
    </row>
    <row r="386" spans="1:25" ht="27.6">
      <c r="A386" t="s">
        <v>611</v>
      </c>
      <c r="B386" t="s">
        <v>120</v>
      </c>
      <c r="C386" s="3">
        <v>46225.588194444441</v>
      </c>
      <c r="D386" t="s">
        <v>239</v>
      </c>
      <c r="E386">
        <v>7</v>
      </c>
      <c r="F386" s="4">
        <v>31.2</v>
      </c>
      <c r="G386" s="4">
        <v>11.1</v>
      </c>
      <c r="H386" s="4">
        <v>11.3</v>
      </c>
      <c r="I386" s="4">
        <v>46.4</v>
      </c>
      <c r="J386" s="4">
        <v>83.1</v>
      </c>
      <c r="K386" s="4">
        <v>29.67</v>
      </c>
      <c r="L386" s="4">
        <v>0.12</v>
      </c>
      <c r="M386" s="4">
        <v>0.03</v>
      </c>
      <c r="N386" s="4" t="s">
        <v>85</v>
      </c>
      <c r="O386" s="4">
        <f t="shared" si="30"/>
        <v>0.66</v>
      </c>
      <c r="P386" s="4">
        <f t="shared" si="31"/>
        <v>0.20599999999999999</v>
      </c>
      <c r="Q386" t="str">
        <f t="shared" si="32"/>
        <v>Positive ΔP</v>
      </c>
      <c r="R386" t="str">
        <f t="shared" si="33"/>
        <v>Within Model #180 range</v>
      </c>
      <c r="S386" t="str">
        <f t="shared" si="34"/>
        <v>Not measured</v>
      </c>
      <c r="T386" t="s">
        <v>86</v>
      </c>
      <c r="U386" s="1" t="s">
        <v>3122</v>
      </c>
      <c r="V386" s="1" t="s">
        <v>123</v>
      </c>
      <c r="W386" s="1" t="s">
        <v>2004</v>
      </c>
      <c r="X386" s="1">
        <v>62</v>
      </c>
      <c r="Y386" s="1" t="str">
        <f t="shared" si="35"/>
        <v>Tier 3</v>
      </c>
    </row>
    <row r="387" spans="1:25" ht="27.6">
      <c r="A387" t="s">
        <v>612</v>
      </c>
      <c r="B387" t="s">
        <v>120</v>
      </c>
      <c r="C387" s="3">
        <v>46225.590277777781</v>
      </c>
      <c r="D387" t="s">
        <v>237</v>
      </c>
      <c r="E387">
        <v>7</v>
      </c>
      <c r="F387" s="4">
        <v>47.9</v>
      </c>
      <c r="G387" s="4">
        <v>20.100000000000001</v>
      </c>
      <c r="H387" s="4">
        <v>5.7</v>
      </c>
      <c r="I387" s="4">
        <v>26.299999999999901</v>
      </c>
      <c r="J387" s="4">
        <v>81.5</v>
      </c>
      <c r="K387" s="4">
        <v>29.66</v>
      </c>
      <c r="L387" s="4">
        <v>0.22</v>
      </c>
      <c r="M387" s="4">
        <v>0.05</v>
      </c>
      <c r="N387" s="4" t="s">
        <v>85</v>
      </c>
      <c r="O387" s="4">
        <f t="shared" si="30"/>
        <v>0.85</v>
      </c>
      <c r="P387" s="4">
        <f t="shared" si="31"/>
        <v>0.40699999999999997</v>
      </c>
      <c r="Q387" t="str">
        <f t="shared" si="32"/>
        <v>Positive ΔP</v>
      </c>
      <c r="R387" t="str">
        <f t="shared" si="33"/>
        <v>Within Model #180 range</v>
      </c>
      <c r="S387" t="str">
        <f t="shared" si="34"/>
        <v>Not measured</v>
      </c>
      <c r="T387" t="s">
        <v>86</v>
      </c>
      <c r="U387" s="1" t="s">
        <v>3125</v>
      </c>
      <c r="V387" s="1" t="s">
        <v>123</v>
      </c>
      <c r="W387" s="1" t="s">
        <v>2004</v>
      </c>
      <c r="X387" s="1">
        <v>61</v>
      </c>
      <c r="Y387" s="1" t="str">
        <f t="shared" si="35"/>
        <v>Tier 3</v>
      </c>
    </row>
    <row r="388" spans="1:25" ht="27.6">
      <c r="A388" t="s">
        <v>613</v>
      </c>
      <c r="B388" t="s">
        <v>120</v>
      </c>
      <c r="C388" s="3">
        <v>46225.59097222222</v>
      </c>
      <c r="D388" t="s">
        <v>235</v>
      </c>
      <c r="E388">
        <v>7</v>
      </c>
      <c r="F388" s="4">
        <v>45.3</v>
      </c>
      <c r="G388" s="4">
        <v>15</v>
      </c>
      <c r="H388" s="4">
        <v>6.6</v>
      </c>
      <c r="I388" s="4">
        <v>33.099999999999902</v>
      </c>
      <c r="J388" s="4">
        <v>82.6</v>
      </c>
      <c r="K388" s="4">
        <v>29.66</v>
      </c>
      <c r="L388" s="4">
        <v>0.2</v>
      </c>
      <c r="M388" s="4">
        <v>0.05</v>
      </c>
      <c r="N388" s="4" t="s">
        <v>85</v>
      </c>
      <c r="O388" s="4">
        <f t="shared" si="30"/>
        <v>0.85</v>
      </c>
      <c r="P388" s="4">
        <f t="shared" si="31"/>
        <v>0.38500000000000001</v>
      </c>
      <c r="Q388" t="str">
        <f t="shared" si="32"/>
        <v>Positive ΔP</v>
      </c>
      <c r="R388" t="str">
        <f t="shared" si="33"/>
        <v>Within Model #180 range</v>
      </c>
      <c r="S388" t="str">
        <f t="shared" si="34"/>
        <v>Not measured</v>
      </c>
      <c r="T388" t="s">
        <v>86</v>
      </c>
      <c r="U388" s="1" t="s">
        <v>3125</v>
      </c>
      <c r="V388" s="1" t="s">
        <v>123</v>
      </c>
      <c r="W388" s="1" t="s">
        <v>2004</v>
      </c>
      <c r="X388" s="1">
        <v>60</v>
      </c>
      <c r="Y388" s="1" t="str">
        <f t="shared" si="35"/>
        <v>Tier 3</v>
      </c>
    </row>
    <row r="389" spans="1:25" ht="27.6">
      <c r="A389" t="s">
        <v>614</v>
      </c>
      <c r="B389" t="s">
        <v>120</v>
      </c>
      <c r="C389" s="3">
        <v>46225.593055555553</v>
      </c>
      <c r="D389" t="s">
        <v>233</v>
      </c>
      <c r="E389">
        <v>7</v>
      </c>
      <c r="F389" s="4">
        <v>66.900000000000006</v>
      </c>
      <c r="G389" s="4">
        <v>29.9</v>
      </c>
      <c r="H389" s="4">
        <v>3.2</v>
      </c>
      <c r="I389" s="4">
        <v>0</v>
      </c>
      <c r="J389" s="4">
        <v>82.1</v>
      </c>
      <c r="K389" s="4">
        <v>29.64</v>
      </c>
      <c r="L389" s="4">
        <v>0.31</v>
      </c>
      <c r="M389" s="4">
        <v>7.0000000000000007E-2</v>
      </c>
      <c r="N389" s="4" t="s">
        <v>85</v>
      </c>
      <c r="O389" s="4">
        <f t="shared" ref="O389:O417" si="36">IF(NOT(ISNUMBER(M389)),"Not measured",IF(ABS(M389)=0,0,IF(OR(ABS(M389)&lt;0.01,ABS(M389)&gt;24),"Not calculated",ROUND(3.8*SQRT(ABS(M389)),2))))</f>
        <v>1.01</v>
      </c>
      <c r="P389" s="4">
        <f t="shared" ref="P389:P417" si="37">IF(AND(ISNUMBER(O389),ISNUMBER(F389)),ROUND(O389*F389/100,3),IF(O389="Not calculated","Not calculated","Not measured"))</f>
        <v>0.67600000000000005</v>
      </c>
      <c r="Q389" t="str">
        <f t="shared" ref="Q389:Q417" si="38">IF(NOT(ISNUMBER(M389)),"Not measured",IF(M389&gt;0,"Positive ΔP",IF(M389&lt;0,"Negative ΔP","Zero ΔP")))</f>
        <v>Positive ΔP</v>
      </c>
      <c r="R389" t="str">
        <f t="shared" ref="R389:R417" si="39">IF(NOT(ISNUMBER(M389)),"Not measured",IF(ABS(M389)=0,"Zero / below detection",IF(ABS(M389)&lt;0.01,"Below table minimum",IF(ABS(M389)&gt;24,"Above table maximum",IF(3.8*SQRT(ABS(M389))&gt;10,"Above recommended range","Within Model #180 range")))))</f>
        <v>Within Model #180 range</v>
      </c>
      <c r="S389" t="str">
        <f t="shared" ref="S389:S417" si="40">IF(AND(ISNUMBER(N389),ISNUMBER(O389)),ROUND(N389-O389,2),IF(O389="Not calculated","Not calculated","Not measured"))</f>
        <v>Not measured</v>
      </c>
      <c r="T389" t="s">
        <v>86</v>
      </c>
      <c r="U389" s="1" t="s">
        <v>3126</v>
      </c>
      <c r="V389" s="1" t="s">
        <v>123</v>
      </c>
      <c r="W389" s="1" t="s">
        <v>2004</v>
      </c>
      <c r="X389" s="1">
        <v>59</v>
      </c>
      <c r="Y389" s="1" t="str">
        <f t="shared" ref="Y389:Y417" si="41">IF(NOT(ISNUMBER(F389)),"Not Classified",IF(F389&lt;=1.25,"Tier 1",IF(F389&lt;2.5,"Tier 2","Tier 3")))</f>
        <v>Tier 3</v>
      </c>
    </row>
    <row r="390" spans="1:25" ht="27.6">
      <c r="A390" t="s">
        <v>615</v>
      </c>
      <c r="B390" t="s">
        <v>120</v>
      </c>
      <c r="C390" s="3">
        <v>46225.594444444447</v>
      </c>
      <c r="D390" t="s">
        <v>231</v>
      </c>
      <c r="E390">
        <v>7</v>
      </c>
      <c r="F390" s="4">
        <v>3.3</v>
      </c>
      <c r="G390" s="4">
        <v>1.1000000000000001</v>
      </c>
      <c r="H390" s="4">
        <v>19</v>
      </c>
      <c r="I390" s="4">
        <v>76.599999999999994</v>
      </c>
      <c r="J390" s="4">
        <v>80.900000000000006</v>
      </c>
      <c r="K390" s="4">
        <v>29.63</v>
      </c>
      <c r="L390" s="4">
        <v>-0.04</v>
      </c>
      <c r="M390" s="4">
        <v>-0.01</v>
      </c>
      <c r="N390" s="4" t="s">
        <v>85</v>
      </c>
      <c r="O390" s="4">
        <f t="shared" si="36"/>
        <v>0.38</v>
      </c>
      <c r="P390" s="4">
        <f t="shared" si="37"/>
        <v>1.2999999999999999E-2</v>
      </c>
      <c r="Q390" t="str">
        <f t="shared" si="38"/>
        <v>Negative ΔP</v>
      </c>
      <c r="R390" t="str">
        <f t="shared" si="39"/>
        <v>Within Model #180 range</v>
      </c>
      <c r="S390" t="str">
        <f t="shared" si="40"/>
        <v>Not measured</v>
      </c>
      <c r="T390" t="s">
        <v>86</v>
      </c>
      <c r="U390" s="1" t="s">
        <v>3124</v>
      </c>
      <c r="V390" s="1" t="s">
        <v>123</v>
      </c>
      <c r="W390" s="1" t="s">
        <v>2004</v>
      </c>
      <c r="X390" s="1">
        <v>58</v>
      </c>
      <c r="Y390" s="1" t="str">
        <f t="shared" si="41"/>
        <v>Tier 3</v>
      </c>
    </row>
    <row r="391" spans="1:25" ht="27.6">
      <c r="A391" t="s">
        <v>616</v>
      </c>
      <c r="B391" t="s">
        <v>120</v>
      </c>
      <c r="C391" s="3">
        <v>46225.598611111112</v>
      </c>
      <c r="D391" t="s">
        <v>229</v>
      </c>
      <c r="E391">
        <v>7</v>
      </c>
      <c r="F391" s="4">
        <v>65.8</v>
      </c>
      <c r="G391" s="4">
        <v>28.1</v>
      </c>
      <c r="H391" s="4">
        <v>1.4</v>
      </c>
      <c r="I391" s="4">
        <v>4.7</v>
      </c>
      <c r="J391" s="4">
        <v>83.6</v>
      </c>
      <c r="K391" s="4">
        <v>29.69</v>
      </c>
      <c r="L391" s="4">
        <v>0.32</v>
      </c>
      <c r="M391" s="4">
        <v>0.08</v>
      </c>
      <c r="N391" s="4" t="s">
        <v>85</v>
      </c>
      <c r="O391" s="4">
        <f t="shared" si="36"/>
        <v>1.07</v>
      </c>
      <c r="P391" s="4">
        <f t="shared" si="37"/>
        <v>0.70399999999999996</v>
      </c>
      <c r="Q391" t="str">
        <f t="shared" si="38"/>
        <v>Positive ΔP</v>
      </c>
      <c r="R391" t="str">
        <f t="shared" si="39"/>
        <v>Within Model #180 range</v>
      </c>
      <c r="S391" t="str">
        <f t="shared" si="40"/>
        <v>Not measured</v>
      </c>
      <c r="T391" t="s">
        <v>86</v>
      </c>
      <c r="U391" s="1" t="s">
        <v>3120</v>
      </c>
      <c r="V391" s="1" t="s">
        <v>123</v>
      </c>
      <c r="W391" s="1" t="s">
        <v>2004</v>
      </c>
      <c r="X391" s="1">
        <v>57</v>
      </c>
      <c r="Y391" s="1" t="str">
        <f t="shared" si="41"/>
        <v>Tier 3</v>
      </c>
    </row>
    <row r="392" spans="1:25" ht="27.6">
      <c r="A392" t="s">
        <v>617</v>
      </c>
      <c r="B392" t="s">
        <v>120</v>
      </c>
      <c r="C392" s="3">
        <v>46225.600694444453</v>
      </c>
      <c r="D392" t="s">
        <v>185</v>
      </c>
      <c r="E392">
        <v>7</v>
      </c>
      <c r="F392" s="4">
        <v>21.6</v>
      </c>
      <c r="G392" s="4">
        <v>11.5</v>
      </c>
      <c r="H392" s="4">
        <v>13</v>
      </c>
      <c r="I392" s="4">
        <v>53.9</v>
      </c>
      <c r="J392" s="4">
        <v>83.9</v>
      </c>
      <c r="K392" s="4">
        <v>29.65</v>
      </c>
      <c r="L392" s="4">
        <v>7.0000000000000007E-2</v>
      </c>
      <c r="M392" s="4">
        <v>0.02</v>
      </c>
      <c r="N392" s="4" t="s">
        <v>85</v>
      </c>
      <c r="O392" s="4">
        <f t="shared" si="36"/>
        <v>0.54</v>
      </c>
      <c r="P392" s="4">
        <f t="shared" si="37"/>
        <v>0.11700000000000001</v>
      </c>
      <c r="Q392" t="str">
        <f t="shared" si="38"/>
        <v>Positive ΔP</v>
      </c>
      <c r="R392" t="str">
        <f t="shared" si="39"/>
        <v>Within Model #180 range</v>
      </c>
      <c r="S392" t="str">
        <f t="shared" si="40"/>
        <v>Not measured</v>
      </c>
      <c r="T392" t="s">
        <v>86</v>
      </c>
      <c r="U392" s="1" t="s">
        <v>3127</v>
      </c>
      <c r="V392" s="1" t="s">
        <v>123</v>
      </c>
      <c r="W392" s="1" t="s">
        <v>2004</v>
      </c>
      <c r="X392" s="1">
        <v>35</v>
      </c>
      <c r="Y392" s="1" t="str">
        <f t="shared" si="41"/>
        <v>Tier 3</v>
      </c>
    </row>
    <row r="393" spans="1:25" ht="27.6">
      <c r="A393" t="s">
        <v>618</v>
      </c>
      <c r="B393" t="s">
        <v>120</v>
      </c>
      <c r="C393" s="3">
        <v>46225.602083333331</v>
      </c>
      <c r="D393" t="s">
        <v>187</v>
      </c>
      <c r="E393">
        <v>7</v>
      </c>
      <c r="F393" s="4">
        <v>31</v>
      </c>
      <c r="G393" s="4">
        <v>14.9</v>
      </c>
      <c r="H393" s="4">
        <v>10.7</v>
      </c>
      <c r="I393" s="4">
        <v>43.4</v>
      </c>
      <c r="J393" s="4">
        <v>82.3</v>
      </c>
      <c r="K393" s="4">
        <v>29.66</v>
      </c>
      <c r="L393" s="4">
        <v>0.12</v>
      </c>
      <c r="M393" s="4">
        <v>0.03</v>
      </c>
      <c r="N393" s="4" t="s">
        <v>85</v>
      </c>
      <c r="O393" s="4">
        <f t="shared" si="36"/>
        <v>0.66</v>
      </c>
      <c r="P393" s="4">
        <f t="shared" si="37"/>
        <v>0.20499999999999999</v>
      </c>
      <c r="Q393" t="str">
        <f t="shared" si="38"/>
        <v>Positive ΔP</v>
      </c>
      <c r="R393" t="str">
        <f t="shared" si="39"/>
        <v>Within Model #180 range</v>
      </c>
      <c r="S393" t="str">
        <f t="shared" si="40"/>
        <v>Not measured</v>
      </c>
      <c r="T393" t="s">
        <v>86</v>
      </c>
      <c r="U393" s="1" t="s">
        <v>3125</v>
      </c>
      <c r="V393" s="1" t="s">
        <v>123</v>
      </c>
      <c r="W393" s="1" t="s">
        <v>2004</v>
      </c>
      <c r="X393" s="1">
        <v>36</v>
      </c>
      <c r="Y393" s="1" t="str">
        <f t="shared" si="41"/>
        <v>Tier 3</v>
      </c>
    </row>
    <row r="394" spans="1:25" ht="27.6">
      <c r="A394" t="s">
        <v>619</v>
      </c>
      <c r="B394" t="s">
        <v>120</v>
      </c>
      <c r="C394" s="3">
        <v>46225.602777777778</v>
      </c>
      <c r="D394" t="s">
        <v>189</v>
      </c>
      <c r="E394">
        <v>7</v>
      </c>
      <c r="F394" s="4">
        <v>43.5</v>
      </c>
      <c r="G394" s="4">
        <v>22.1</v>
      </c>
      <c r="H394" s="4">
        <v>6.4</v>
      </c>
      <c r="I394" s="4">
        <v>28</v>
      </c>
      <c r="J394" s="4">
        <v>83.2</v>
      </c>
      <c r="K394" s="4">
        <v>29.67</v>
      </c>
      <c r="L394" s="4">
        <v>0.2</v>
      </c>
      <c r="M394" s="4">
        <v>0.05</v>
      </c>
      <c r="N394" s="4" t="s">
        <v>85</v>
      </c>
      <c r="O394" s="4">
        <f t="shared" si="36"/>
        <v>0.85</v>
      </c>
      <c r="P394" s="4">
        <f t="shared" si="37"/>
        <v>0.37</v>
      </c>
      <c r="Q394" t="str">
        <f t="shared" si="38"/>
        <v>Positive ΔP</v>
      </c>
      <c r="R394" t="str">
        <f t="shared" si="39"/>
        <v>Within Model #180 range</v>
      </c>
      <c r="S394" t="str">
        <f t="shared" si="40"/>
        <v>Not measured</v>
      </c>
      <c r="T394" t="s">
        <v>86</v>
      </c>
      <c r="U394" s="1" t="s">
        <v>3122</v>
      </c>
      <c r="V394" s="1" t="s">
        <v>123</v>
      </c>
      <c r="W394" s="1" t="s">
        <v>2004</v>
      </c>
      <c r="X394" s="1">
        <v>37</v>
      </c>
      <c r="Y394" s="1" t="str">
        <f t="shared" si="41"/>
        <v>Tier 3</v>
      </c>
    </row>
    <row r="395" spans="1:25" ht="27.6">
      <c r="A395" t="s">
        <v>620</v>
      </c>
      <c r="B395" t="s">
        <v>120</v>
      </c>
      <c r="C395" s="3">
        <v>46225.604166666657</v>
      </c>
      <c r="D395" t="s">
        <v>191</v>
      </c>
      <c r="E395">
        <v>7</v>
      </c>
      <c r="F395" s="4">
        <v>19.7</v>
      </c>
      <c r="G395" s="4">
        <v>10.1</v>
      </c>
      <c r="H395" s="4">
        <v>13.5</v>
      </c>
      <c r="I395" s="4">
        <v>56.7</v>
      </c>
      <c r="J395" s="4">
        <v>84.7</v>
      </c>
      <c r="K395" s="4">
        <v>29.66</v>
      </c>
      <c r="L395" s="4">
        <v>0.06</v>
      </c>
      <c r="M395" s="4">
        <v>0.01</v>
      </c>
      <c r="N395" s="4" t="s">
        <v>85</v>
      </c>
      <c r="O395" s="4">
        <f t="shared" si="36"/>
        <v>0.38</v>
      </c>
      <c r="P395" s="4">
        <f t="shared" si="37"/>
        <v>7.4999999999999997E-2</v>
      </c>
      <c r="Q395" t="str">
        <f t="shared" si="38"/>
        <v>Positive ΔP</v>
      </c>
      <c r="R395" t="str">
        <f t="shared" si="39"/>
        <v>Within Model #180 range</v>
      </c>
      <c r="S395" t="str">
        <f t="shared" si="40"/>
        <v>Not measured</v>
      </c>
      <c r="T395" t="s">
        <v>86</v>
      </c>
      <c r="U395" s="1" t="s">
        <v>3125</v>
      </c>
      <c r="V395" s="1" t="s">
        <v>123</v>
      </c>
      <c r="W395" s="1" t="s">
        <v>2004</v>
      </c>
      <c r="X395" s="1">
        <v>38</v>
      </c>
      <c r="Y395" s="1" t="str">
        <f t="shared" si="41"/>
        <v>Tier 3</v>
      </c>
    </row>
    <row r="396" spans="1:25" ht="27.6">
      <c r="A396" t="s">
        <v>621</v>
      </c>
      <c r="B396" t="s">
        <v>120</v>
      </c>
      <c r="C396" s="3">
        <v>46225.604861111111</v>
      </c>
      <c r="D396" t="s">
        <v>193</v>
      </c>
      <c r="E396">
        <v>7</v>
      </c>
      <c r="F396" s="4">
        <v>38.5</v>
      </c>
      <c r="G396" s="4">
        <v>19.8</v>
      </c>
      <c r="H396" s="4">
        <v>7.2</v>
      </c>
      <c r="I396" s="4">
        <v>34.5</v>
      </c>
      <c r="J396" s="4">
        <v>93.9</v>
      </c>
      <c r="K396" s="4">
        <v>29.67</v>
      </c>
      <c r="L396" s="4">
        <v>0.17</v>
      </c>
      <c r="M396" s="4">
        <v>0.04</v>
      </c>
      <c r="N396" s="4" t="s">
        <v>85</v>
      </c>
      <c r="O396" s="4">
        <f t="shared" si="36"/>
        <v>0.76</v>
      </c>
      <c r="P396" s="4">
        <f t="shared" si="37"/>
        <v>0.29299999999999998</v>
      </c>
      <c r="Q396" t="str">
        <f t="shared" si="38"/>
        <v>Positive ΔP</v>
      </c>
      <c r="R396" t="str">
        <f t="shared" si="39"/>
        <v>Within Model #180 range</v>
      </c>
      <c r="S396" t="str">
        <f t="shared" si="40"/>
        <v>Not measured</v>
      </c>
      <c r="T396" t="s">
        <v>86</v>
      </c>
      <c r="U396" s="1" t="s">
        <v>3122</v>
      </c>
      <c r="V396" s="1" t="s">
        <v>123</v>
      </c>
      <c r="W396" s="1" t="s">
        <v>2004</v>
      </c>
      <c r="X396" s="1">
        <v>39</v>
      </c>
      <c r="Y396" s="1" t="str">
        <f t="shared" si="41"/>
        <v>Tier 3</v>
      </c>
    </row>
    <row r="397" spans="1:25" ht="27.6">
      <c r="A397" t="s">
        <v>622</v>
      </c>
      <c r="B397" t="s">
        <v>120</v>
      </c>
      <c r="C397" s="3">
        <v>46225.605555555558</v>
      </c>
      <c r="D397" t="s">
        <v>195</v>
      </c>
      <c r="E397">
        <v>7</v>
      </c>
      <c r="F397" s="4">
        <v>10</v>
      </c>
      <c r="G397" s="4">
        <v>5</v>
      </c>
      <c r="H397" s="4">
        <v>16.600000000000001</v>
      </c>
      <c r="I397" s="4">
        <v>68.400000000000006</v>
      </c>
      <c r="J397" s="4">
        <v>82.8</v>
      </c>
      <c r="K397" s="4">
        <v>29.67</v>
      </c>
      <c r="L397" s="4">
        <v>0</v>
      </c>
      <c r="M397" s="4">
        <v>0</v>
      </c>
      <c r="N397" s="4" t="s">
        <v>85</v>
      </c>
      <c r="O397" s="4">
        <f t="shared" si="36"/>
        <v>0</v>
      </c>
      <c r="P397" s="4">
        <f t="shared" si="37"/>
        <v>0</v>
      </c>
      <c r="Q397" t="str">
        <f t="shared" si="38"/>
        <v>Zero ΔP</v>
      </c>
      <c r="R397" t="str">
        <f t="shared" si="39"/>
        <v>Zero / below detection</v>
      </c>
      <c r="S397" t="str">
        <f t="shared" si="40"/>
        <v>Not measured</v>
      </c>
      <c r="T397" t="s">
        <v>86</v>
      </c>
      <c r="U397" s="1" t="s">
        <v>3122</v>
      </c>
      <c r="V397" s="1" t="s">
        <v>123</v>
      </c>
      <c r="W397" s="1" t="s">
        <v>2004</v>
      </c>
      <c r="X397" s="1">
        <v>40</v>
      </c>
      <c r="Y397" s="1" t="str">
        <f t="shared" si="41"/>
        <v>Tier 3</v>
      </c>
    </row>
    <row r="398" spans="1:25" ht="27.6">
      <c r="A398" t="s">
        <v>623</v>
      </c>
      <c r="B398" t="s">
        <v>120</v>
      </c>
      <c r="C398" s="3">
        <v>46225.606944444437</v>
      </c>
      <c r="D398" t="s">
        <v>197</v>
      </c>
      <c r="E398">
        <v>7</v>
      </c>
      <c r="F398" s="4">
        <v>1.4</v>
      </c>
      <c r="G398" s="4">
        <v>0.9</v>
      </c>
      <c r="H398" s="4">
        <v>19</v>
      </c>
      <c r="I398" s="4">
        <v>78.7</v>
      </c>
      <c r="J398" s="4">
        <v>83.4</v>
      </c>
      <c r="K398" s="4">
        <v>29.68</v>
      </c>
      <c r="L398" s="4">
        <v>-0.04</v>
      </c>
      <c r="M398" s="4">
        <v>-0.01</v>
      </c>
      <c r="N398" s="4" t="s">
        <v>85</v>
      </c>
      <c r="O398" s="4">
        <f t="shared" si="36"/>
        <v>0.38</v>
      </c>
      <c r="P398" s="4">
        <f t="shared" si="37"/>
        <v>5.0000000000000001E-3</v>
      </c>
      <c r="Q398" t="str">
        <f t="shared" si="38"/>
        <v>Negative ΔP</v>
      </c>
      <c r="R398" t="str">
        <f t="shared" si="39"/>
        <v>Within Model #180 range</v>
      </c>
      <c r="S398" t="str">
        <f t="shared" si="40"/>
        <v>Not measured</v>
      </c>
      <c r="T398" t="s">
        <v>86</v>
      </c>
      <c r="U398" s="1" t="s">
        <v>3128</v>
      </c>
      <c r="V398" s="1" t="s">
        <v>123</v>
      </c>
      <c r="W398" s="1" t="s">
        <v>2004</v>
      </c>
      <c r="X398" s="1">
        <v>41</v>
      </c>
      <c r="Y398" s="1" t="str">
        <f t="shared" si="41"/>
        <v>Tier 2</v>
      </c>
    </row>
    <row r="399" spans="1:25" ht="27.6">
      <c r="A399" t="s">
        <v>624</v>
      </c>
      <c r="B399" t="s">
        <v>120</v>
      </c>
      <c r="C399" s="3">
        <v>46225.607638888891</v>
      </c>
      <c r="D399" t="s">
        <v>199</v>
      </c>
      <c r="E399">
        <v>7</v>
      </c>
      <c r="F399" s="4">
        <v>1.3</v>
      </c>
      <c r="G399" s="4">
        <v>0.7</v>
      </c>
      <c r="H399" s="4">
        <v>19.2</v>
      </c>
      <c r="I399" s="4">
        <v>78.8</v>
      </c>
      <c r="J399" s="4">
        <v>82.6</v>
      </c>
      <c r="K399" s="4">
        <v>29.67</v>
      </c>
      <c r="L399" s="4">
        <v>-0.05</v>
      </c>
      <c r="M399" s="4">
        <v>-0.01</v>
      </c>
      <c r="N399" s="4" t="s">
        <v>85</v>
      </c>
      <c r="O399" s="4">
        <f t="shared" si="36"/>
        <v>0.38</v>
      </c>
      <c r="P399" s="4">
        <f t="shared" si="37"/>
        <v>5.0000000000000001E-3</v>
      </c>
      <c r="Q399" t="str">
        <f t="shared" si="38"/>
        <v>Negative ΔP</v>
      </c>
      <c r="R399" t="str">
        <f t="shared" si="39"/>
        <v>Within Model #180 range</v>
      </c>
      <c r="S399" t="str">
        <f t="shared" si="40"/>
        <v>Not measured</v>
      </c>
      <c r="T399" t="s">
        <v>86</v>
      </c>
      <c r="U399" s="1" t="s">
        <v>3122</v>
      </c>
      <c r="V399" s="1" t="s">
        <v>123</v>
      </c>
      <c r="W399" s="1" t="s">
        <v>2004</v>
      </c>
      <c r="X399" s="1">
        <v>42</v>
      </c>
      <c r="Y399" s="1" t="str">
        <f t="shared" si="41"/>
        <v>Tier 2</v>
      </c>
    </row>
    <row r="400" spans="1:25" ht="27.6">
      <c r="A400" t="s">
        <v>625</v>
      </c>
      <c r="B400" t="s">
        <v>120</v>
      </c>
      <c r="C400" s="3">
        <v>46225.609027777777</v>
      </c>
      <c r="D400" t="s">
        <v>201</v>
      </c>
      <c r="E400">
        <v>7</v>
      </c>
      <c r="F400" s="4">
        <v>4.0999999999999996</v>
      </c>
      <c r="G400" s="4">
        <v>2.2999999999999998</v>
      </c>
      <c r="H400" s="4">
        <v>18.3</v>
      </c>
      <c r="I400" s="4">
        <v>75.3</v>
      </c>
      <c r="J400" s="4">
        <v>84.2</v>
      </c>
      <c r="K400" s="4">
        <v>29.68</v>
      </c>
      <c r="L400" s="4">
        <v>-0.03</v>
      </c>
      <c r="M400" s="4">
        <v>-0.01</v>
      </c>
      <c r="N400" s="4" t="s">
        <v>85</v>
      </c>
      <c r="O400" s="4">
        <f t="shared" si="36"/>
        <v>0.38</v>
      </c>
      <c r="P400" s="4">
        <f t="shared" si="37"/>
        <v>1.6E-2</v>
      </c>
      <c r="Q400" t="str">
        <f t="shared" si="38"/>
        <v>Negative ΔP</v>
      </c>
      <c r="R400" t="str">
        <f t="shared" si="39"/>
        <v>Within Model #180 range</v>
      </c>
      <c r="S400" t="str">
        <f t="shared" si="40"/>
        <v>Not measured</v>
      </c>
      <c r="T400" t="s">
        <v>86</v>
      </c>
      <c r="U400" s="1" t="s">
        <v>3128</v>
      </c>
      <c r="V400" s="1" t="s">
        <v>123</v>
      </c>
      <c r="W400" s="1" t="s">
        <v>2004</v>
      </c>
      <c r="X400" s="1">
        <v>43</v>
      </c>
      <c r="Y400" s="1" t="str">
        <f t="shared" si="41"/>
        <v>Tier 3</v>
      </c>
    </row>
    <row r="401" spans="1:25" ht="27.6">
      <c r="A401" t="s">
        <v>626</v>
      </c>
      <c r="B401" t="s">
        <v>120</v>
      </c>
      <c r="C401" s="3">
        <v>46225.609722222223</v>
      </c>
      <c r="D401" t="s">
        <v>203</v>
      </c>
      <c r="E401">
        <v>7</v>
      </c>
      <c r="F401" s="4">
        <v>0.1</v>
      </c>
      <c r="G401" s="4">
        <v>0.1</v>
      </c>
      <c r="H401" s="4">
        <v>19.899999999999999</v>
      </c>
      <c r="I401" s="4">
        <v>79.900000000000006</v>
      </c>
      <c r="J401" s="4">
        <v>88.5</v>
      </c>
      <c r="K401" s="4">
        <v>29.68</v>
      </c>
      <c r="L401" s="4">
        <v>-0.05</v>
      </c>
      <c r="M401" s="4">
        <v>-0.01</v>
      </c>
      <c r="N401" s="4" t="s">
        <v>85</v>
      </c>
      <c r="O401" s="4">
        <f t="shared" si="36"/>
        <v>0.38</v>
      </c>
      <c r="P401" s="4">
        <f t="shared" si="37"/>
        <v>0</v>
      </c>
      <c r="Q401" t="str">
        <f t="shared" si="38"/>
        <v>Negative ΔP</v>
      </c>
      <c r="R401" t="str">
        <f t="shared" si="39"/>
        <v>Within Model #180 range</v>
      </c>
      <c r="S401" t="str">
        <f t="shared" si="40"/>
        <v>Not measured</v>
      </c>
      <c r="T401" t="s">
        <v>86</v>
      </c>
      <c r="U401" s="1" t="s">
        <v>3128</v>
      </c>
      <c r="V401" s="1" t="s">
        <v>123</v>
      </c>
      <c r="W401" s="1" t="s">
        <v>2004</v>
      </c>
      <c r="X401" s="1">
        <v>44</v>
      </c>
      <c r="Y401" s="1" t="str">
        <f t="shared" si="41"/>
        <v>Tier 1</v>
      </c>
    </row>
    <row r="402" spans="1:25" ht="27.6">
      <c r="A402" t="s">
        <v>627</v>
      </c>
      <c r="B402" t="s">
        <v>120</v>
      </c>
      <c r="C402" s="3">
        <v>46225.611111111109</v>
      </c>
      <c r="D402" t="s">
        <v>205</v>
      </c>
      <c r="E402">
        <v>7</v>
      </c>
      <c r="F402" s="4">
        <v>0.3</v>
      </c>
      <c r="G402" s="4">
        <v>0.3</v>
      </c>
      <c r="H402" s="4">
        <v>19.600000000000001</v>
      </c>
      <c r="I402" s="4">
        <v>79.8</v>
      </c>
      <c r="J402" s="4">
        <v>88.4</v>
      </c>
      <c r="K402" s="4">
        <v>29.68</v>
      </c>
      <c r="L402" s="4">
        <v>-0.05</v>
      </c>
      <c r="M402" s="4">
        <v>-0.01</v>
      </c>
      <c r="N402" s="4" t="s">
        <v>85</v>
      </c>
      <c r="O402" s="4">
        <f t="shared" si="36"/>
        <v>0.38</v>
      </c>
      <c r="P402" s="4">
        <f t="shared" si="37"/>
        <v>1E-3</v>
      </c>
      <c r="Q402" t="str">
        <f t="shared" si="38"/>
        <v>Negative ΔP</v>
      </c>
      <c r="R402" t="str">
        <f t="shared" si="39"/>
        <v>Within Model #180 range</v>
      </c>
      <c r="S402" t="str">
        <f t="shared" si="40"/>
        <v>Not measured</v>
      </c>
      <c r="T402" t="s">
        <v>86</v>
      </c>
      <c r="U402" s="1" t="s">
        <v>3128</v>
      </c>
      <c r="V402" s="1" t="s">
        <v>123</v>
      </c>
      <c r="W402" s="1" t="s">
        <v>2004</v>
      </c>
      <c r="X402" s="1">
        <v>45</v>
      </c>
      <c r="Y402" s="1" t="str">
        <f t="shared" si="41"/>
        <v>Tier 1</v>
      </c>
    </row>
    <row r="403" spans="1:25" ht="27.6">
      <c r="A403" t="s">
        <v>628</v>
      </c>
      <c r="B403" t="s">
        <v>120</v>
      </c>
      <c r="C403" s="3">
        <v>46225.611805555563</v>
      </c>
      <c r="D403" t="s">
        <v>207</v>
      </c>
      <c r="E403">
        <v>7</v>
      </c>
      <c r="F403" s="4">
        <v>27.6</v>
      </c>
      <c r="G403" s="4">
        <v>15.9</v>
      </c>
      <c r="H403" s="4">
        <v>9.1999999999999993</v>
      </c>
      <c r="I403" s="4">
        <v>47.3</v>
      </c>
      <c r="J403" s="4">
        <v>84.6</v>
      </c>
      <c r="K403" s="4">
        <v>29.69</v>
      </c>
      <c r="L403" s="4">
        <v>0.11</v>
      </c>
      <c r="M403" s="4">
        <v>0.03</v>
      </c>
      <c r="N403" s="4" t="s">
        <v>85</v>
      </c>
      <c r="O403" s="4">
        <f t="shared" si="36"/>
        <v>0.66</v>
      </c>
      <c r="P403" s="4">
        <f t="shared" si="37"/>
        <v>0.182</v>
      </c>
      <c r="Q403" t="str">
        <f t="shared" si="38"/>
        <v>Positive ΔP</v>
      </c>
      <c r="R403" t="str">
        <f t="shared" si="39"/>
        <v>Within Model #180 range</v>
      </c>
      <c r="S403" t="str">
        <f t="shared" si="40"/>
        <v>Not measured</v>
      </c>
      <c r="T403" t="s">
        <v>86</v>
      </c>
      <c r="U403" s="1" t="s">
        <v>3120</v>
      </c>
      <c r="V403" s="1" t="s">
        <v>123</v>
      </c>
      <c r="W403" s="1" t="s">
        <v>2004</v>
      </c>
      <c r="X403" s="1">
        <v>46</v>
      </c>
      <c r="Y403" s="1" t="str">
        <f t="shared" si="41"/>
        <v>Tier 3</v>
      </c>
    </row>
    <row r="404" spans="1:25" ht="27.6">
      <c r="A404" t="s">
        <v>629</v>
      </c>
      <c r="B404" t="s">
        <v>120</v>
      </c>
      <c r="C404" s="3">
        <v>46225.613194444442</v>
      </c>
      <c r="D404" t="s">
        <v>209</v>
      </c>
      <c r="E404">
        <v>7</v>
      </c>
      <c r="F404" s="4">
        <v>53.8</v>
      </c>
      <c r="G404" s="4">
        <v>29.1</v>
      </c>
      <c r="H404" s="4">
        <v>10.199999999999999</v>
      </c>
      <c r="I404" s="4">
        <v>6.9</v>
      </c>
      <c r="J404" s="4">
        <v>85.9</v>
      </c>
      <c r="K404" s="4">
        <v>29.69</v>
      </c>
      <c r="L404" s="4">
        <v>0.23</v>
      </c>
      <c r="M404" s="4">
        <v>0.06</v>
      </c>
      <c r="N404" s="4" t="s">
        <v>85</v>
      </c>
      <c r="O404" s="4">
        <f t="shared" si="36"/>
        <v>0.93</v>
      </c>
      <c r="P404" s="4">
        <f t="shared" si="37"/>
        <v>0.5</v>
      </c>
      <c r="Q404" t="str">
        <f t="shared" si="38"/>
        <v>Positive ΔP</v>
      </c>
      <c r="R404" t="str">
        <f t="shared" si="39"/>
        <v>Within Model #180 range</v>
      </c>
      <c r="S404" t="str">
        <f t="shared" si="40"/>
        <v>Not measured</v>
      </c>
      <c r="T404" t="s">
        <v>86</v>
      </c>
      <c r="U404" s="1" t="s">
        <v>3120</v>
      </c>
      <c r="V404" s="1" t="s">
        <v>123</v>
      </c>
      <c r="W404" s="1" t="s">
        <v>2004</v>
      </c>
      <c r="X404" s="1">
        <v>47</v>
      </c>
      <c r="Y404" s="1" t="str">
        <f t="shared" si="41"/>
        <v>Tier 3</v>
      </c>
    </row>
    <row r="405" spans="1:25" ht="27.6">
      <c r="A405" t="s">
        <v>630</v>
      </c>
      <c r="B405" t="s">
        <v>120</v>
      </c>
      <c r="C405" s="3">
        <v>46225.613888888889</v>
      </c>
      <c r="D405" t="s">
        <v>211</v>
      </c>
      <c r="E405">
        <v>7</v>
      </c>
      <c r="F405" s="4">
        <v>16.3</v>
      </c>
      <c r="G405" s="4">
        <v>11.2</v>
      </c>
      <c r="H405" s="4">
        <v>11.6</v>
      </c>
      <c r="I405" s="4">
        <v>60.9</v>
      </c>
      <c r="J405" s="4">
        <v>85</v>
      </c>
      <c r="K405" s="4">
        <v>29.7</v>
      </c>
      <c r="L405" s="4">
        <v>0.05</v>
      </c>
      <c r="M405" s="4">
        <v>0.01</v>
      </c>
      <c r="N405" s="4" t="s">
        <v>85</v>
      </c>
      <c r="O405" s="4">
        <f t="shared" si="36"/>
        <v>0.38</v>
      </c>
      <c r="P405" s="4">
        <f t="shared" si="37"/>
        <v>6.2E-2</v>
      </c>
      <c r="Q405" t="str">
        <f t="shared" si="38"/>
        <v>Positive ΔP</v>
      </c>
      <c r="R405" t="str">
        <f t="shared" si="39"/>
        <v>Within Model #180 range</v>
      </c>
      <c r="S405" t="str">
        <f t="shared" si="40"/>
        <v>Not measured</v>
      </c>
      <c r="T405" t="s">
        <v>86</v>
      </c>
      <c r="U405" s="1" t="s">
        <v>3121</v>
      </c>
      <c r="V405" s="1" t="s">
        <v>123</v>
      </c>
      <c r="W405" s="1" t="s">
        <v>2004</v>
      </c>
      <c r="X405" s="1">
        <v>48</v>
      </c>
      <c r="Y405" s="1" t="str">
        <f t="shared" si="41"/>
        <v>Tier 3</v>
      </c>
    </row>
    <row r="406" spans="1:25" ht="27.6">
      <c r="A406" t="s">
        <v>631</v>
      </c>
      <c r="B406" t="s">
        <v>120</v>
      </c>
      <c r="C406" s="3">
        <v>46225.614583333343</v>
      </c>
      <c r="D406" t="s">
        <v>213</v>
      </c>
      <c r="E406">
        <v>7</v>
      </c>
      <c r="F406" s="4">
        <v>7</v>
      </c>
      <c r="G406" s="4">
        <v>4.8</v>
      </c>
      <c r="H406" s="4">
        <v>16.600000000000001</v>
      </c>
      <c r="I406" s="4">
        <v>71.599999999999994</v>
      </c>
      <c r="J406" s="4">
        <v>84.8</v>
      </c>
      <c r="K406" s="4">
        <v>29.7</v>
      </c>
      <c r="L406" s="4">
        <v>-0.01</v>
      </c>
      <c r="M406" s="4">
        <v>-0.01</v>
      </c>
      <c r="N406" s="4" t="s">
        <v>85</v>
      </c>
      <c r="O406" s="4">
        <f t="shared" si="36"/>
        <v>0.38</v>
      </c>
      <c r="P406" s="4">
        <f t="shared" si="37"/>
        <v>2.7E-2</v>
      </c>
      <c r="Q406" t="str">
        <f t="shared" si="38"/>
        <v>Negative ΔP</v>
      </c>
      <c r="R406" t="str">
        <f t="shared" si="39"/>
        <v>Within Model #180 range</v>
      </c>
      <c r="S406" t="str">
        <f t="shared" si="40"/>
        <v>Not measured</v>
      </c>
      <c r="T406" t="s">
        <v>86</v>
      </c>
      <c r="U406" s="1" t="s">
        <v>3121</v>
      </c>
      <c r="V406" s="1" t="s">
        <v>123</v>
      </c>
      <c r="W406" s="1" t="s">
        <v>2004</v>
      </c>
      <c r="X406" s="1">
        <v>49</v>
      </c>
      <c r="Y406" s="1" t="str">
        <f t="shared" si="41"/>
        <v>Tier 3</v>
      </c>
    </row>
    <row r="407" spans="1:25" ht="27.6">
      <c r="A407" t="s">
        <v>632</v>
      </c>
      <c r="B407" t="s">
        <v>120</v>
      </c>
      <c r="C407" s="3">
        <v>46225.615972222222</v>
      </c>
      <c r="D407" t="s">
        <v>215</v>
      </c>
      <c r="E407">
        <v>7</v>
      </c>
      <c r="F407" s="4">
        <v>64.8</v>
      </c>
      <c r="G407" s="4">
        <v>31.6</v>
      </c>
      <c r="H407" s="4">
        <v>0.7</v>
      </c>
      <c r="I407" s="4">
        <v>2.9</v>
      </c>
      <c r="J407" s="4">
        <v>83.7</v>
      </c>
      <c r="K407" s="4">
        <v>29.7</v>
      </c>
      <c r="L407" s="4">
        <v>0.31</v>
      </c>
      <c r="M407" s="4">
        <v>7.0000000000000007E-2</v>
      </c>
      <c r="N407" s="4" t="s">
        <v>85</v>
      </c>
      <c r="O407" s="4">
        <f t="shared" si="36"/>
        <v>1.01</v>
      </c>
      <c r="P407" s="4">
        <f t="shared" si="37"/>
        <v>0.65400000000000003</v>
      </c>
      <c r="Q407" t="str">
        <f t="shared" si="38"/>
        <v>Positive ΔP</v>
      </c>
      <c r="R407" t="str">
        <f t="shared" si="39"/>
        <v>Within Model #180 range</v>
      </c>
      <c r="S407" t="str">
        <f t="shared" si="40"/>
        <v>Not measured</v>
      </c>
      <c r="T407" t="s">
        <v>86</v>
      </c>
      <c r="U407" s="1" t="s">
        <v>3121</v>
      </c>
      <c r="V407" s="1" t="s">
        <v>123</v>
      </c>
      <c r="W407" s="1" t="s">
        <v>2004</v>
      </c>
      <c r="X407" s="1">
        <v>50</v>
      </c>
      <c r="Y407" s="1" t="str">
        <f t="shared" si="41"/>
        <v>Tier 3</v>
      </c>
    </row>
    <row r="408" spans="1:25" ht="27.6">
      <c r="A408" t="s">
        <v>633</v>
      </c>
      <c r="B408" t="s">
        <v>120</v>
      </c>
      <c r="C408" s="3">
        <v>46225.617361111108</v>
      </c>
      <c r="D408" t="s">
        <v>217</v>
      </c>
      <c r="E408">
        <v>7</v>
      </c>
      <c r="F408" s="4">
        <v>63.8</v>
      </c>
      <c r="G408" s="4">
        <v>30.5</v>
      </c>
      <c r="H408" s="4">
        <v>4.5</v>
      </c>
      <c r="I408" s="4">
        <v>1.2</v>
      </c>
      <c r="J408" s="4">
        <v>83.1</v>
      </c>
      <c r="K408" s="4">
        <v>29.69</v>
      </c>
      <c r="L408" s="4">
        <v>0.28999999999999998</v>
      </c>
      <c r="M408" s="4">
        <v>7.0000000000000007E-2</v>
      </c>
      <c r="N408" s="4" t="s">
        <v>85</v>
      </c>
      <c r="O408" s="4">
        <f t="shared" si="36"/>
        <v>1.01</v>
      </c>
      <c r="P408" s="4">
        <f t="shared" si="37"/>
        <v>0.64400000000000002</v>
      </c>
      <c r="Q408" t="str">
        <f t="shared" si="38"/>
        <v>Positive ΔP</v>
      </c>
      <c r="R408" t="str">
        <f t="shared" si="39"/>
        <v>Within Model #180 range</v>
      </c>
      <c r="S408" t="str">
        <f t="shared" si="40"/>
        <v>Not measured</v>
      </c>
      <c r="T408" t="s">
        <v>86</v>
      </c>
      <c r="U408" s="1" t="s">
        <v>3120</v>
      </c>
      <c r="V408" s="1" t="s">
        <v>123</v>
      </c>
      <c r="W408" s="1" t="s">
        <v>2004</v>
      </c>
      <c r="X408" s="1">
        <v>51</v>
      </c>
      <c r="Y408" s="1" t="str">
        <f t="shared" si="41"/>
        <v>Tier 3</v>
      </c>
    </row>
    <row r="409" spans="1:25" ht="27.6">
      <c r="A409" t="s">
        <v>634</v>
      </c>
      <c r="B409" t="s">
        <v>120</v>
      </c>
      <c r="C409" s="3">
        <v>46225.618055555547</v>
      </c>
      <c r="D409" t="s">
        <v>219</v>
      </c>
      <c r="E409">
        <v>7</v>
      </c>
      <c r="F409" s="4">
        <v>66.099999999999994</v>
      </c>
      <c r="G409" s="4">
        <v>28.4</v>
      </c>
      <c r="H409" s="4">
        <v>2.8</v>
      </c>
      <c r="I409" s="4">
        <v>2.7</v>
      </c>
      <c r="J409" s="4">
        <v>83.3</v>
      </c>
      <c r="K409" s="4">
        <v>29.7</v>
      </c>
      <c r="L409" s="4">
        <v>0.31</v>
      </c>
      <c r="M409" s="4">
        <v>7.0000000000000007E-2</v>
      </c>
      <c r="N409" s="4" t="s">
        <v>85</v>
      </c>
      <c r="O409" s="4">
        <f t="shared" si="36"/>
        <v>1.01</v>
      </c>
      <c r="P409" s="4">
        <f t="shared" si="37"/>
        <v>0.66800000000000004</v>
      </c>
      <c r="Q409" t="str">
        <f t="shared" si="38"/>
        <v>Positive ΔP</v>
      </c>
      <c r="R409" t="str">
        <f t="shared" si="39"/>
        <v>Within Model #180 range</v>
      </c>
      <c r="S409" t="str">
        <f t="shared" si="40"/>
        <v>Not measured</v>
      </c>
      <c r="T409" t="s">
        <v>86</v>
      </c>
      <c r="U409" s="1" t="s">
        <v>3121</v>
      </c>
      <c r="V409" s="1" t="s">
        <v>123</v>
      </c>
      <c r="W409" s="1" t="s">
        <v>2004</v>
      </c>
      <c r="X409" s="1">
        <v>52</v>
      </c>
      <c r="Y409" s="1" t="str">
        <f t="shared" si="41"/>
        <v>Tier 3</v>
      </c>
    </row>
    <row r="410" spans="1:25" ht="27.6">
      <c r="A410" t="s">
        <v>635</v>
      </c>
      <c r="B410" t="s">
        <v>120</v>
      </c>
      <c r="C410" s="3">
        <v>46225.620833333327</v>
      </c>
      <c r="D410" t="s">
        <v>223</v>
      </c>
      <c r="E410">
        <v>7</v>
      </c>
      <c r="F410" s="4">
        <v>61.8</v>
      </c>
      <c r="G410" s="4">
        <v>31.5</v>
      </c>
      <c r="H410" s="4">
        <v>6.7</v>
      </c>
      <c r="I410" s="4">
        <v>0</v>
      </c>
      <c r="J410" s="4">
        <v>82.4</v>
      </c>
      <c r="K410" s="4">
        <v>29.7</v>
      </c>
      <c r="L410" s="4">
        <v>0.28000000000000003</v>
      </c>
      <c r="M410" s="4">
        <v>7.0000000000000007E-2</v>
      </c>
      <c r="N410" s="4" t="s">
        <v>85</v>
      </c>
      <c r="O410" s="4">
        <f t="shared" si="36"/>
        <v>1.01</v>
      </c>
      <c r="P410" s="4">
        <f t="shared" si="37"/>
        <v>0.624</v>
      </c>
      <c r="Q410" t="str">
        <f t="shared" si="38"/>
        <v>Positive ΔP</v>
      </c>
      <c r="R410" t="str">
        <f t="shared" si="39"/>
        <v>Within Model #180 range</v>
      </c>
      <c r="S410" t="str">
        <f t="shared" si="40"/>
        <v>Not measured</v>
      </c>
      <c r="T410" t="s">
        <v>86</v>
      </c>
      <c r="U410" s="1" t="s">
        <v>3121</v>
      </c>
      <c r="V410" s="1" t="s">
        <v>123</v>
      </c>
      <c r="W410" s="1" t="s">
        <v>2004</v>
      </c>
      <c r="X410" s="1">
        <v>54</v>
      </c>
      <c r="Y410" s="1" t="str">
        <f t="shared" si="41"/>
        <v>Tier 3</v>
      </c>
    </row>
    <row r="411" spans="1:25" ht="27.6">
      <c r="A411" t="s">
        <v>636</v>
      </c>
      <c r="B411" t="s">
        <v>120</v>
      </c>
      <c r="C411" s="3">
        <v>46225.62222222222</v>
      </c>
      <c r="D411" t="s">
        <v>225</v>
      </c>
      <c r="E411">
        <v>7</v>
      </c>
      <c r="F411" s="4">
        <v>62.4</v>
      </c>
      <c r="G411" s="4">
        <v>33.700000000000003</v>
      </c>
      <c r="H411" s="4">
        <v>1.3</v>
      </c>
      <c r="I411" s="4">
        <v>2.5999999999999899</v>
      </c>
      <c r="J411" s="4">
        <v>81.599999999999994</v>
      </c>
      <c r="K411" s="4">
        <v>29.69</v>
      </c>
      <c r="L411" s="4">
        <v>0.3</v>
      </c>
      <c r="M411" s="4">
        <v>7.0000000000000007E-2</v>
      </c>
      <c r="N411" s="4" t="s">
        <v>85</v>
      </c>
      <c r="O411" s="4">
        <f t="shared" si="36"/>
        <v>1.01</v>
      </c>
      <c r="P411" s="4">
        <f t="shared" si="37"/>
        <v>0.63</v>
      </c>
      <c r="Q411" t="str">
        <f t="shared" si="38"/>
        <v>Positive ΔP</v>
      </c>
      <c r="R411" t="str">
        <f t="shared" si="39"/>
        <v>Within Model #180 range</v>
      </c>
      <c r="S411" t="str">
        <f t="shared" si="40"/>
        <v>Not measured</v>
      </c>
      <c r="T411" t="s">
        <v>86</v>
      </c>
      <c r="U411" s="1" t="s">
        <v>3120</v>
      </c>
      <c r="V411" s="1" t="s">
        <v>123</v>
      </c>
      <c r="W411" s="1" t="s">
        <v>2004</v>
      </c>
      <c r="X411" s="1">
        <v>55</v>
      </c>
      <c r="Y411" s="1" t="str">
        <f t="shared" si="41"/>
        <v>Tier 3</v>
      </c>
    </row>
    <row r="412" spans="1:25" ht="27.6">
      <c r="A412" t="s">
        <v>637</v>
      </c>
      <c r="B412" t="s">
        <v>120</v>
      </c>
      <c r="C412" s="3">
        <v>46225.623611111107</v>
      </c>
      <c r="D412" t="s">
        <v>227</v>
      </c>
      <c r="E412">
        <v>7</v>
      </c>
      <c r="F412" s="4">
        <v>26.6</v>
      </c>
      <c r="G412" s="4">
        <v>15.7</v>
      </c>
      <c r="H412" s="4">
        <v>11.2</v>
      </c>
      <c r="I412" s="4">
        <v>46.5</v>
      </c>
      <c r="J412" s="4">
        <v>81.900000000000006</v>
      </c>
      <c r="K412" s="4">
        <v>29.69</v>
      </c>
      <c r="L412" s="4">
        <v>0.1</v>
      </c>
      <c r="M412" s="4">
        <v>0.02</v>
      </c>
      <c r="N412" s="4" t="s">
        <v>85</v>
      </c>
      <c r="O412" s="4">
        <f t="shared" si="36"/>
        <v>0.54</v>
      </c>
      <c r="P412" s="4">
        <f t="shared" si="37"/>
        <v>0.14399999999999999</v>
      </c>
      <c r="Q412" t="str">
        <f t="shared" si="38"/>
        <v>Positive ΔP</v>
      </c>
      <c r="R412" t="str">
        <f t="shared" si="39"/>
        <v>Within Model #180 range</v>
      </c>
      <c r="S412" t="str">
        <f t="shared" si="40"/>
        <v>Not measured</v>
      </c>
      <c r="T412" t="s">
        <v>86</v>
      </c>
      <c r="U412" s="1" t="s">
        <v>3120</v>
      </c>
      <c r="V412" s="1" t="s">
        <v>123</v>
      </c>
      <c r="W412" s="1" t="s">
        <v>2004</v>
      </c>
      <c r="X412" s="1">
        <v>56</v>
      </c>
      <c r="Y412" s="1" t="str">
        <f t="shared" si="41"/>
        <v>Tier 3</v>
      </c>
    </row>
    <row r="413" spans="1:25" ht="27.6">
      <c r="A413" s="14" t="s">
        <v>638</v>
      </c>
      <c r="B413" s="14" t="s">
        <v>120</v>
      </c>
      <c r="C413" s="14"/>
      <c r="D413" s="14" t="s">
        <v>221</v>
      </c>
      <c r="E413" s="14">
        <v>3</v>
      </c>
      <c r="F413" s="15" t="s">
        <v>85</v>
      </c>
      <c r="G413" s="15" t="s">
        <v>85</v>
      </c>
      <c r="H413" s="15" t="s">
        <v>85</v>
      </c>
      <c r="I413" s="15" t="s">
        <v>85</v>
      </c>
      <c r="J413" s="15" t="s">
        <v>85</v>
      </c>
      <c r="K413" s="15" t="s">
        <v>85</v>
      </c>
      <c r="L413" s="15" t="s">
        <v>85</v>
      </c>
      <c r="M413" s="15" t="s">
        <v>85</v>
      </c>
      <c r="N413" s="15" t="s">
        <v>85</v>
      </c>
      <c r="O413" s="15" t="str">
        <f t="shared" si="36"/>
        <v>Not measured</v>
      </c>
      <c r="P413" s="15" t="str">
        <f t="shared" si="37"/>
        <v>Not measured</v>
      </c>
      <c r="Q413" s="14" t="str">
        <f t="shared" si="38"/>
        <v>Not measured</v>
      </c>
      <c r="R413" s="14" t="str">
        <f t="shared" si="39"/>
        <v>Not measured</v>
      </c>
      <c r="S413" s="14" t="str">
        <f t="shared" si="40"/>
        <v>Not measured</v>
      </c>
      <c r="T413" s="14" t="s">
        <v>85</v>
      </c>
      <c r="U413" s="16"/>
      <c r="V413" s="16" t="s">
        <v>123</v>
      </c>
      <c r="W413" s="16" t="s">
        <v>2004</v>
      </c>
      <c r="X413" s="16">
        <v>53</v>
      </c>
      <c r="Y413" s="16" t="str">
        <f t="shared" si="41"/>
        <v>Not Classified</v>
      </c>
    </row>
    <row r="414" spans="1:25" ht="27.6">
      <c r="A414" s="14" t="s">
        <v>639</v>
      </c>
      <c r="B414" s="14" t="s">
        <v>120</v>
      </c>
      <c r="C414" s="14"/>
      <c r="D414" s="14" t="s">
        <v>221</v>
      </c>
      <c r="E414" s="14">
        <v>4</v>
      </c>
      <c r="F414" s="15" t="s">
        <v>85</v>
      </c>
      <c r="G414" s="15" t="s">
        <v>85</v>
      </c>
      <c r="H414" s="15" t="s">
        <v>85</v>
      </c>
      <c r="I414" s="15" t="s">
        <v>85</v>
      </c>
      <c r="J414" s="15" t="s">
        <v>85</v>
      </c>
      <c r="K414" s="15">
        <v>29.47</v>
      </c>
      <c r="L414" s="15" t="s">
        <v>85</v>
      </c>
      <c r="M414" s="15" t="s">
        <v>85</v>
      </c>
      <c r="N414" s="15" t="s">
        <v>85</v>
      </c>
      <c r="O414" s="15" t="str">
        <f t="shared" si="36"/>
        <v>Not measured</v>
      </c>
      <c r="P414" s="15" t="str">
        <f t="shared" si="37"/>
        <v>Not measured</v>
      </c>
      <c r="Q414" s="14" t="str">
        <f t="shared" si="38"/>
        <v>Not measured</v>
      </c>
      <c r="R414" s="14" t="str">
        <f t="shared" si="39"/>
        <v>Not measured</v>
      </c>
      <c r="S414" s="14" t="str">
        <f t="shared" si="40"/>
        <v>Not measured</v>
      </c>
      <c r="T414" s="14" t="s">
        <v>85</v>
      </c>
      <c r="U414" s="16" t="s">
        <v>369</v>
      </c>
      <c r="V414" s="16" t="s">
        <v>123</v>
      </c>
      <c r="W414" s="16" t="s">
        <v>2004</v>
      </c>
      <c r="X414" s="16">
        <v>53</v>
      </c>
      <c r="Y414" s="16" t="str">
        <f t="shared" si="41"/>
        <v>Not Classified</v>
      </c>
    </row>
    <row r="415" spans="1:25" ht="27.6">
      <c r="A415" s="14" t="s">
        <v>640</v>
      </c>
      <c r="B415" s="14" t="s">
        <v>120</v>
      </c>
      <c r="C415" s="14"/>
      <c r="D415" s="14" t="s">
        <v>221</v>
      </c>
      <c r="E415" s="14">
        <v>5</v>
      </c>
      <c r="F415" s="15" t="s">
        <v>85</v>
      </c>
      <c r="G415" s="15" t="s">
        <v>85</v>
      </c>
      <c r="H415" s="15" t="s">
        <v>85</v>
      </c>
      <c r="I415" s="15" t="s">
        <v>85</v>
      </c>
      <c r="J415" s="15" t="s">
        <v>85</v>
      </c>
      <c r="K415" s="15" t="s">
        <v>85</v>
      </c>
      <c r="L415" s="15" t="s">
        <v>85</v>
      </c>
      <c r="M415" s="15" t="s">
        <v>85</v>
      </c>
      <c r="N415" s="15" t="s">
        <v>85</v>
      </c>
      <c r="O415" s="15" t="str">
        <f t="shared" si="36"/>
        <v>Not measured</v>
      </c>
      <c r="P415" s="15" t="str">
        <f t="shared" si="37"/>
        <v>Not measured</v>
      </c>
      <c r="Q415" s="14" t="str">
        <f t="shared" si="38"/>
        <v>Not measured</v>
      </c>
      <c r="R415" s="14" t="str">
        <f t="shared" si="39"/>
        <v>Not measured</v>
      </c>
      <c r="S415" s="14" t="str">
        <f t="shared" si="40"/>
        <v>Not measured</v>
      </c>
      <c r="T415" s="14" t="s">
        <v>85</v>
      </c>
      <c r="U415" s="16"/>
      <c r="V415" s="16" t="s">
        <v>123</v>
      </c>
      <c r="W415" s="16" t="s">
        <v>2004</v>
      </c>
      <c r="X415" s="16">
        <v>53</v>
      </c>
      <c r="Y415" s="16" t="str">
        <f t="shared" si="41"/>
        <v>Not Classified</v>
      </c>
    </row>
    <row r="416" spans="1:25" ht="27.6">
      <c r="A416" s="14" t="s">
        <v>641</v>
      </c>
      <c r="B416" s="14" t="s">
        <v>120</v>
      </c>
      <c r="C416" s="14"/>
      <c r="D416" s="14" t="s">
        <v>221</v>
      </c>
      <c r="E416" s="14">
        <v>6</v>
      </c>
      <c r="F416" s="15" t="s">
        <v>85</v>
      </c>
      <c r="G416" s="15" t="s">
        <v>85</v>
      </c>
      <c r="H416" s="15" t="s">
        <v>85</v>
      </c>
      <c r="I416" s="15" t="s">
        <v>85</v>
      </c>
      <c r="J416" s="15" t="s">
        <v>85</v>
      </c>
      <c r="K416" s="15">
        <v>29.726330000000001</v>
      </c>
      <c r="L416" s="15" t="s">
        <v>85</v>
      </c>
      <c r="M416" s="15" t="s">
        <v>85</v>
      </c>
      <c r="N416" s="15" t="s">
        <v>85</v>
      </c>
      <c r="O416" s="15" t="str">
        <f t="shared" si="36"/>
        <v>Not measured</v>
      </c>
      <c r="P416" s="15" t="str">
        <f t="shared" si="37"/>
        <v>Not measured</v>
      </c>
      <c r="Q416" s="14" t="str">
        <f t="shared" si="38"/>
        <v>Not measured</v>
      </c>
      <c r="R416" s="14" t="str">
        <f t="shared" si="39"/>
        <v>Not measured</v>
      </c>
      <c r="S416" s="14" t="str">
        <f t="shared" si="40"/>
        <v>Not measured</v>
      </c>
      <c r="T416" s="14" t="s">
        <v>85</v>
      </c>
      <c r="U416" s="16" t="s">
        <v>529</v>
      </c>
      <c r="V416" s="16" t="s">
        <v>123</v>
      </c>
      <c r="W416" s="16" t="s">
        <v>2004</v>
      </c>
      <c r="X416" s="16">
        <v>53</v>
      </c>
      <c r="Y416" s="16" t="str">
        <f t="shared" si="41"/>
        <v>Not Classified</v>
      </c>
    </row>
    <row r="417" spans="1:25" ht="27.6">
      <c r="A417" s="14" t="s">
        <v>642</v>
      </c>
      <c r="B417" s="14" t="s">
        <v>120</v>
      </c>
      <c r="C417" s="14"/>
      <c r="D417" s="14" t="s">
        <v>221</v>
      </c>
      <c r="E417" s="14">
        <v>7</v>
      </c>
      <c r="F417" s="15" t="s">
        <v>85</v>
      </c>
      <c r="G417" s="15" t="s">
        <v>85</v>
      </c>
      <c r="H417" s="15" t="s">
        <v>85</v>
      </c>
      <c r="I417" s="15" t="s">
        <v>85</v>
      </c>
      <c r="J417" s="15" t="s">
        <v>85</v>
      </c>
      <c r="K417" s="15" t="s">
        <v>85</v>
      </c>
      <c r="L417" s="15" t="s">
        <v>85</v>
      </c>
      <c r="M417" s="15" t="s">
        <v>85</v>
      </c>
      <c r="N417" s="15" t="s">
        <v>85</v>
      </c>
      <c r="O417" s="15" t="str">
        <f t="shared" si="36"/>
        <v>Not measured</v>
      </c>
      <c r="P417" s="15" t="str">
        <f t="shared" si="37"/>
        <v>Not measured</v>
      </c>
      <c r="Q417" s="14" t="str">
        <f t="shared" si="38"/>
        <v>Not measured</v>
      </c>
      <c r="R417" s="14" t="str">
        <f t="shared" si="39"/>
        <v>Not measured</v>
      </c>
      <c r="S417" s="14" t="str">
        <f t="shared" si="40"/>
        <v>Not measured</v>
      </c>
      <c r="T417" s="14" t="s">
        <v>85</v>
      </c>
      <c r="U417" s="16"/>
      <c r="V417" s="16" t="s">
        <v>123</v>
      </c>
      <c r="W417" s="16" t="s">
        <v>2004</v>
      </c>
      <c r="X417" s="16">
        <v>53</v>
      </c>
      <c r="Y417" s="16" t="str">
        <f t="shared" si="41"/>
        <v>Not Classified</v>
      </c>
    </row>
  </sheetData>
  <mergeCells count="2">
    <mergeCell ref="A1:Y1"/>
    <mergeCell ref="A2:Y2"/>
  </mergeCells>
  <conditionalFormatting sqref="Y5:Y417">
    <cfRule type="expression" dxfId="47" priority="1">
      <formula>Y5="Tier 1"</formula>
    </cfRule>
    <cfRule type="expression" dxfId="46" priority="2">
      <formula>Y5="Tier 2"</formula>
    </cfRule>
    <cfRule type="expression" dxfId="45" priority="3">
      <formula>Y5="Tier 3"</formula>
    </cfRule>
    <cfRule type="expression" dxfId="44" priority="4">
      <formula>Y5="Not Classified"</formula>
    </cfRule>
  </conditionalFormatting>
  <pageMargins left="0.7" right="0.7" top="0.75" bottom="0.75" header="0.3" footer="0.3"/>
  <tableParts count="1">
    <tablePart r:id="rId1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Y319"/>
  <sheetViews>
    <sheetView topLeftCell="N1" workbookViewId="0">
      <selection activeCell="V21" sqref="V21"/>
    </sheetView>
  </sheetViews>
  <sheetFormatPr defaultRowHeight="13.8"/>
  <cols>
    <col min="1" max="1" width="14" customWidth="1"/>
    <col min="2" max="2" width="18" customWidth="1"/>
    <col min="3" max="3" width="20" customWidth="1"/>
    <col min="4" max="4" width="15" customWidth="1"/>
    <col min="5" max="9" width="12" customWidth="1"/>
    <col min="10" max="10" width="13" customWidth="1"/>
    <col min="11" max="13" width="15" customWidth="1"/>
    <col min="14" max="16" width="17" customWidth="1"/>
    <col min="17" max="17" width="13" customWidth="1"/>
    <col min="18" max="18" width="28" customWidth="1"/>
    <col min="19" max="19" width="20" customWidth="1"/>
    <col min="20" max="20" width="15" customWidth="1"/>
    <col min="21" max="21" width="22.69921875" customWidth="1"/>
    <col min="22" max="22" width="38" customWidth="1"/>
    <col min="23" max="23" width="18" customWidth="1"/>
    <col min="24" max="24" width="13" customWidth="1"/>
    <col min="25" max="25" width="18" customWidth="1"/>
  </cols>
  <sheetData>
    <row r="1" spans="1:25" ht="21">
      <c r="A1" s="26" t="s">
        <v>3062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</row>
    <row r="2" spans="1:25" ht="14.4">
      <c r="A2" s="27" t="s">
        <v>3060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</row>
    <row r="4" spans="1:25" ht="33.6" customHeight="1">
      <c r="A4" s="10" t="s">
        <v>57</v>
      </c>
      <c r="B4" s="10" t="s">
        <v>58</v>
      </c>
      <c r="C4" s="10" t="s">
        <v>59</v>
      </c>
      <c r="D4" s="10" t="s">
        <v>60</v>
      </c>
      <c r="E4" s="10" t="s">
        <v>61</v>
      </c>
      <c r="F4" s="10" t="s">
        <v>62</v>
      </c>
      <c r="G4" s="10" t="s">
        <v>63</v>
      </c>
      <c r="H4" s="10" t="s">
        <v>64</v>
      </c>
      <c r="I4" s="10" t="s">
        <v>65</v>
      </c>
      <c r="J4" s="10" t="s">
        <v>66</v>
      </c>
      <c r="K4" s="10" t="s">
        <v>67</v>
      </c>
      <c r="L4" s="10" t="s">
        <v>68</v>
      </c>
      <c r="M4" s="10" t="s">
        <v>69</v>
      </c>
      <c r="N4" s="10" t="s">
        <v>70</v>
      </c>
      <c r="O4" s="10" t="s">
        <v>71</v>
      </c>
      <c r="P4" s="10" t="s">
        <v>72</v>
      </c>
      <c r="Q4" s="10" t="s">
        <v>73</v>
      </c>
      <c r="R4" s="10" t="s">
        <v>74</v>
      </c>
      <c r="S4" s="10" t="s">
        <v>3075</v>
      </c>
      <c r="T4" s="10" t="s">
        <v>76</v>
      </c>
      <c r="U4" s="10" t="s">
        <v>77</v>
      </c>
      <c r="V4" s="10" t="s">
        <v>78</v>
      </c>
      <c r="W4" s="10" t="s">
        <v>79</v>
      </c>
      <c r="X4" s="10" t="s">
        <v>80</v>
      </c>
      <c r="Y4" s="10" t="s">
        <v>81</v>
      </c>
    </row>
    <row r="5" spans="1:25">
      <c r="A5" t="s">
        <v>643</v>
      </c>
      <c r="B5" t="s">
        <v>644</v>
      </c>
      <c r="C5" s="3">
        <v>46104.551388888889</v>
      </c>
      <c r="D5" t="s">
        <v>645</v>
      </c>
      <c r="E5">
        <v>1</v>
      </c>
      <c r="F5" s="4">
        <v>0</v>
      </c>
      <c r="G5" s="4">
        <v>0.1</v>
      </c>
      <c r="H5" s="4">
        <v>21.5</v>
      </c>
      <c r="I5" s="4">
        <v>78.400000000000006</v>
      </c>
      <c r="J5" s="4">
        <v>39.9</v>
      </c>
      <c r="K5" s="4">
        <v>29.23</v>
      </c>
      <c r="L5" s="4" t="s">
        <v>85</v>
      </c>
      <c r="M5" s="4" t="s">
        <v>85</v>
      </c>
      <c r="N5" s="4" t="s">
        <v>85</v>
      </c>
      <c r="O5" s="4" t="str">
        <f t="shared" ref="O5:O68" si="0">IF(NOT(ISNUMBER(M5)),"Not measured",IF(ABS(M5)=0,0,IF(OR(ABS(M5)&lt;0.01,ABS(M5)&gt;24),"Not calculated",ROUND(3.8*SQRT(ABS(M5)),2))))</f>
        <v>Not measured</v>
      </c>
      <c r="P5" s="4" t="str">
        <f t="shared" ref="P5:P68" si="1">IF(AND(ISNUMBER(O5),ISNUMBER(F5)),ROUND(O5*F5/100,3),IF(O5="Not calculated","Not calculated","Not measured"))</f>
        <v>Not measured</v>
      </c>
      <c r="Q5" t="str">
        <f t="shared" ref="Q5:Q68" si="2">IF(NOT(ISNUMBER(M5)),"Not measured",IF(M5&gt;0,"Positive ΔP",IF(M5&lt;0,"Negative ΔP","Zero ΔP")))</f>
        <v>Not measured</v>
      </c>
      <c r="R5" t="str">
        <f t="shared" ref="R5:R68" si="3">IF(NOT(ISNUMBER(M5)),"Not measured",IF(ABS(M5)=0,"Zero / below detection",IF(ABS(M5)&lt;0.01,"Below table minimum",IF(ABS(M5)&gt;24,"Above table maximum",IF(3.8*SQRT(ABS(M5))&gt;10,"Above recommended range","Within Model #180 range")))))</f>
        <v>Not measured</v>
      </c>
      <c r="S5" t="str">
        <f t="shared" ref="S5:S68" si="4">IF(AND(ISNUMBER(N5),ISNUMBER(O5)),ROUND(N5-O5,2),IF(O5="Not calculated","Not calculated","Not measured"))</f>
        <v>Not measured</v>
      </c>
      <c r="T5" t="s">
        <v>86</v>
      </c>
      <c r="U5" s="1" t="s">
        <v>103</v>
      </c>
      <c r="V5" s="1" t="s">
        <v>3073</v>
      </c>
      <c r="W5" s="1" t="s">
        <v>2004</v>
      </c>
      <c r="X5" s="1">
        <v>4</v>
      </c>
      <c r="Y5" s="1" t="str">
        <f t="shared" ref="Y5:Y68" si="5">IF(NOT(ISNUMBER(F5)),"Not Classified",IF(F5&lt;=1.25,"Tier 1",IF(F5&lt;2.5,"Tier 2","Tier 3")))</f>
        <v>Tier 1</v>
      </c>
    </row>
    <row r="6" spans="1:25">
      <c r="A6" t="s">
        <v>646</v>
      </c>
      <c r="B6" t="s">
        <v>644</v>
      </c>
      <c r="C6" s="3">
        <v>46104.554166666669</v>
      </c>
      <c r="D6" t="s">
        <v>647</v>
      </c>
      <c r="E6">
        <v>1</v>
      </c>
      <c r="F6" s="4">
        <v>0.6</v>
      </c>
      <c r="G6" s="4">
        <v>0.7</v>
      </c>
      <c r="H6" s="4">
        <v>21.1</v>
      </c>
      <c r="I6" s="4">
        <v>77.599999999999994</v>
      </c>
      <c r="J6" s="4">
        <v>39.200000000000003</v>
      </c>
      <c r="K6" s="4">
        <v>29.22</v>
      </c>
      <c r="L6" s="4" t="s">
        <v>85</v>
      </c>
      <c r="M6" s="4" t="s">
        <v>85</v>
      </c>
      <c r="N6" s="4" t="s">
        <v>85</v>
      </c>
      <c r="O6" s="4" t="str">
        <f t="shared" si="0"/>
        <v>Not measured</v>
      </c>
      <c r="P6" s="4" t="str">
        <f t="shared" si="1"/>
        <v>Not measured</v>
      </c>
      <c r="Q6" t="str">
        <f t="shared" si="2"/>
        <v>Not measured</v>
      </c>
      <c r="R6" t="str">
        <f t="shared" si="3"/>
        <v>Not measured</v>
      </c>
      <c r="S6" t="str">
        <f t="shared" si="4"/>
        <v>Not measured</v>
      </c>
      <c r="T6" t="s">
        <v>86</v>
      </c>
      <c r="U6" s="1" t="s">
        <v>648</v>
      </c>
      <c r="V6" s="1" t="s">
        <v>3073</v>
      </c>
      <c r="W6" s="1" t="s">
        <v>2004</v>
      </c>
      <c r="X6" s="1">
        <v>5</v>
      </c>
      <c r="Y6" s="1" t="str">
        <f t="shared" si="5"/>
        <v>Tier 1</v>
      </c>
    </row>
    <row r="7" spans="1:25">
      <c r="A7" t="s">
        <v>649</v>
      </c>
      <c r="B7" t="s">
        <v>644</v>
      </c>
      <c r="C7" s="3">
        <v>46104.555555555555</v>
      </c>
      <c r="D7" t="s">
        <v>650</v>
      </c>
      <c r="E7">
        <v>1</v>
      </c>
      <c r="F7" s="4">
        <v>0</v>
      </c>
      <c r="G7" s="4">
        <v>0.2</v>
      </c>
      <c r="H7" s="4">
        <v>21.8</v>
      </c>
      <c r="I7" s="4">
        <v>78</v>
      </c>
      <c r="J7" s="4">
        <v>37.200000000000003</v>
      </c>
      <c r="K7" s="4">
        <v>29.24</v>
      </c>
      <c r="L7" s="4" t="s">
        <v>85</v>
      </c>
      <c r="M7" s="4" t="s">
        <v>85</v>
      </c>
      <c r="N7" s="4" t="s">
        <v>85</v>
      </c>
      <c r="O7" s="4" t="str">
        <f t="shared" si="0"/>
        <v>Not measured</v>
      </c>
      <c r="P7" s="4" t="str">
        <f t="shared" si="1"/>
        <v>Not measured</v>
      </c>
      <c r="Q7" t="str">
        <f t="shared" si="2"/>
        <v>Not measured</v>
      </c>
      <c r="R7" t="str">
        <f t="shared" si="3"/>
        <v>Not measured</v>
      </c>
      <c r="S7" t="str">
        <f t="shared" si="4"/>
        <v>Not measured</v>
      </c>
      <c r="T7" t="s">
        <v>86</v>
      </c>
      <c r="U7" s="1" t="s">
        <v>651</v>
      </c>
      <c r="V7" s="1" t="s">
        <v>3073</v>
      </c>
      <c r="W7" s="1" t="s">
        <v>2004</v>
      </c>
      <c r="X7" s="1">
        <v>6</v>
      </c>
      <c r="Y7" s="1" t="str">
        <f t="shared" si="5"/>
        <v>Tier 1</v>
      </c>
    </row>
    <row r="8" spans="1:25">
      <c r="A8" t="s">
        <v>652</v>
      </c>
      <c r="B8" t="s">
        <v>644</v>
      </c>
      <c r="C8" s="3">
        <v>46104.556944444441</v>
      </c>
      <c r="D8" t="s">
        <v>653</v>
      </c>
      <c r="E8">
        <v>1</v>
      </c>
      <c r="F8" s="4">
        <v>2.2000000000000002</v>
      </c>
      <c r="G8" s="4">
        <v>1.6</v>
      </c>
      <c r="H8" s="4">
        <v>20.3</v>
      </c>
      <c r="I8" s="4">
        <v>75.900000000000006</v>
      </c>
      <c r="J8" s="4">
        <v>38.4</v>
      </c>
      <c r="K8" s="4">
        <v>29.24</v>
      </c>
      <c r="L8" s="4" t="s">
        <v>85</v>
      </c>
      <c r="M8" s="4" t="s">
        <v>85</v>
      </c>
      <c r="N8" s="4" t="s">
        <v>85</v>
      </c>
      <c r="O8" s="4" t="str">
        <f t="shared" si="0"/>
        <v>Not measured</v>
      </c>
      <c r="P8" s="4" t="str">
        <f t="shared" si="1"/>
        <v>Not measured</v>
      </c>
      <c r="Q8" t="str">
        <f t="shared" si="2"/>
        <v>Not measured</v>
      </c>
      <c r="R8" t="str">
        <f t="shared" si="3"/>
        <v>Not measured</v>
      </c>
      <c r="S8" t="str">
        <f t="shared" si="4"/>
        <v>Not measured</v>
      </c>
      <c r="T8" t="s">
        <v>86</v>
      </c>
      <c r="U8" s="1" t="s">
        <v>651</v>
      </c>
      <c r="V8" s="1" t="s">
        <v>3073</v>
      </c>
      <c r="W8" s="1" t="s">
        <v>2004</v>
      </c>
      <c r="X8" s="1">
        <v>7</v>
      </c>
      <c r="Y8" s="1" t="str">
        <f t="shared" si="5"/>
        <v>Tier 2</v>
      </c>
    </row>
    <row r="9" spans="1:25">
      <c r="A9" t="s">
        <v>654</v>
      </c>
      <c r="B9" t="s">
        <v>644</v>
      </c>
      <c r="C9" s="3">
        <v>46104.558333333334</v>
      </c>
      <c r="D9" t="s">
        <v>655</v>
      </c>
      <c r="E9">
        <v>1</v>
      </c>
      <c r="F9" s="4">
        <v>4.8</v>
      </c>
      <c r="G9" s="4">
        <v>3</v>
      </c>
      <c r="H9" s="4">
        <v>18.7</v>
      </c>
      <c r="I9" s="4">
        <v>73.5</v>
      </c>
      <c r="J9" s="4">
        <v>39.799999999999997</v>
      </c>
      <c r="K9" s="4">
        <v>29.26</v>
      </c>
      <c r="L9" s="4" t="s">
        <v>85</v>
      </c>
      <c r="M9" s="4" t="s">
        <v>85</v>
      </c>
      <c r="N9" s="4" t="s">
        <v>85</v>
      </c>
      <c r="O9" s="4" t="str">
        <f t="shared" si="0"/>
        <v>Not measured</v>
      </c>
      <c r="P9" s="4" t="str">
        <f t="shared" si="1"/>
        <v>Not measured</v>
      </c>
      <c r="Q9" t="str">
        <f t="shared" si="2"/>
        <v>Not measured</v>
      </c>
      <c r="R9" t="str">
        <f t="shared" si="3"/>
        <v>Not measured</v>
      </c>
      <c r="S9" t="str">
        <f t="shared" si="4"/>
        <v>Not measured</v>
      </c>
      <c r="T9" t="s">
        <v>86</v>
      </c>
      <c r="U9" s="1" t="s">
        <v>656</v>
      </c>
      <c r="V9" s="1" t="s">
        <v>3073</v>
      </c>
      <c r="W9" s="1" t="s">
        <v>2004</v>
      </c>
      <c r="X9" s="1">
        <v>8</v>
      </c>
      <c r="Y9" s="1" t="str">
        <f t="shared" si="5"/>
        <v>Tier 3</v>
      </c>
    </row>
    <row r="10" spans="1:25">
      <c r="A10" t="s">
        <v>657</v>
      </c>
      <c r="B10" t="s">
        <v>644</v>
      </c>
      <c r="C10" s="3">
        <v>46104.55972222222</v>
      </c>
      <c r="D10" t="s">
        <v>658</v>
      </c>
      <c r="E10">
        <v>1</v>
      </c>
      <c r="F10" s="4">
        <v>0</v>
      </c>
      <c r="G10" s="4">
        <v>0.1</v>
      </c>
      <c r="H10" s="4">
        <v>21.9</v>
      </c>
      <c r="I10" s="4">
        <v>78</v>
      </c>
      <c r="J10" s="4">
        <v>38.700000000000003</v>
      </c>
      <c r="K10" s="4">
        <v>29.26</v>
      </c>
      <c r="L10" s="4" t="s">
        <v>85</v>
      </c>
      <c r="M10" s="4" t="s">
        <v>85</v>
      </c>
      <c r="N10" s="4" t="s">
        <v>85</v>
      </c>
      <c r="O10" s="4" t="str">
        <f t="shared" si="0"/>
        <v>Not measured</v>
      </c>
      <c r="P10" s="4" t="str">
        <f t="shared" si="1"/>
        <v>Not measured</v>
      </c>
      <c r="Q10" t="str">
        <f t="shared" si="2"/>
        <v>Not measured</v>
      </c>
      <c r="R10" t="str">
        <f t="shared" si="3"/>
        <v>Not measured</v>
      </c>
      <c r="S10" t="str">
        <f t="shared" si="4"/>
        <v>Not measured</v>
      </c>
      <c r="T10" t="s">
        <v>86</v>
      </c>
      <c r="U10" s="1" t="s">
        <v>656</v>
      </c>
      <c r="V10" s="1" t="s">
        <v>3073</v>
      </c>
      <c r="W10" s="1" t="s">
        <v>2004</v>
      </c>
      <c r="X10" s="1">
        <v>9</v>
      </c>
      <c r="Y10" s="1" t="str">
        <f t="shared" si="5"/>
        <v>Tier 1</v>
      </c>
    </row>
    <row r="11" spans="1:25">
      <c r="A11" t="s">
        <v>659</v>
      </c>
      <c r="B11" t="s">
        <v>644</v>
      </c>
      <c r="C11" s="3">
        <v>46104.561805555553</v>
      </c>
      <c r="D11" t="s">
        <v>660</v>
      </c>
      <c r="E11">
        <v>1</v>
      </c>
      <c r="F11" s="4">
        <v>1.1000000000000001</v>
      </c>
      <c r="G11" s="4">
        <v>0.9</v>
      </c>
      <c r="H11" s="4">
        <v>20.9</v>
      </c>
      <c r="I11" s="4">
        <v>77.099999999999994</v>
      </c>
      <c r="J11" s="4">
        <v>38.1</v>
      </c>
      <c r="K11" s="4">
        <v>29.28</v>
      </c>
      <c r="L11" s="4" t="s">
        <v>85</v>
      </c>
      <c r="M11" s="4" t="s">
        <v>85</v>
      </c>
      <c r="N11" s="4" t="s">
        <v>85</v>
      </c>
      <c r="O11" s="4" t="str">
        <f t="shared" si="0"/>
        <v>Not measured</v>
      </c>
      <c r="P11" s="4" t="str">
        <f t="shared" si="1"/>
        <v>Not measured</v>
      </c>
      <c r="Q11" t="str">
        <f t="shared" si="2"/>
        <v>Not measured</v>
      </c>
      <c r="R11" t="str">
        <f t="shared" si="3"/>
        <v>Not measured</v>
      </c>
      <c r="S11" t="str">
        <f t="shared" si="4"/>
        <v>Not measured</v>
      </c>
      <c r="T11" t="s">
        <v>86</v>
      </c>
      <c r="U11" s="1" t="s">
        <v>661</v>
      </c>
      <c r="V11" s="1" t="s">
        <v>3073</v>
      </c>
      <c r="W11" s="1" t="s">
        <v>2004</v>
      </c>
      <c r="X11" s="1">
        <v>10</v>
      </c>
      <c r="Y11" s="1" t="str">
        <f t="shared" si="5"/>
        <v>Tier 1</v>
      </c>
    </row>
    <row r="12" spans="1:25">
      <c r="A12" t="s">
        <v>662</v>
      </c>
      <c r="B12" t="s">
        <v>644</v>
      </c>
      <c r="C12" s="3">
        <v>46104.564583333333</v>
      </c>
      <c r="D12" t="s">
        <v>663</v>
      </c>
      <c r="E12">
        <v>1</v>
      </c>
      <c r="F12" s="4">
        <v>6.3</v>
      </c>
      <c r="G12" s="4">
        <v>3.9</v>
      </c>
      <c r="H12" s="4">
        <v>17.5</v>
      </c>
      <c r="I12" s="4">
        <v>72.3</v>
      </c>
      <c r="J12" s="4">
        <v>38.1</v>
      </c>
      <c r="K12" s="4">
        <v>29.28</v>
      </c>
      <c r="L12" s="4" t="s">
        <v>85</v>
      </c>
      <c r="M12" s="4" t="s">
        <v>85</v>
      </c>
      <c r="N12" s="4" t="s">
        <v>85</v>
      </c>
      <c r="O12" s="4" t="str">
        <f t="shared" si="0"/>
        <v>Not measured</v>
      </c>
      <c r="P12" s="4" t="str">
        <f t="shared" si="1"/>
        <v>Not measured</v>
      </c>
      <c r="Q12" t="str">
        <f t="shared" si="2"/>
        <v>Not measured</v>
      </c>
      <c r="R12" t="str">
        <f t="shared" si="3"/>
        <v>Not measured</v>
      </c>
      <c r="S12" t="str">
        <f t="shared" si="4"/>
        <v>Not measured</v>
      </c>
      <c r="T12" t="s">
        <v>86</v>
      </c>
      <c r="U12" s="1" t="s">
        <v>661</v>
      </c>
      <c r="V12" s="1" t="s">
        <v>3073</v>
      </c>
      <c r="W12" s="1" t="s">
        <v>2004</v>
      </c>
      <c r="X12" s="1">
        <v>11</v>
      </c>
      <c r="Y12" s="1" t="str">
        <f t="shared" si="5"/>
        <v>Tier 3</v>
      </c>
    </row>
    <row r="13" spans="1:25">
      <c r="A13" t="s">
        <v>664</v>
      </c>
      <c r="B13" t="s">
        <v>644</v>
      </c>
      <c r="C13" s="3">
        <v>46104.56527777778</v>
      </c>
      <c r="D13" t="s">
        <v>665</v>
      </c>
      <c r="E13">
        <v>1</v>
      </c>
      <c r="F13" s="4">
        <v>0</v>
      </c>
      <c r="G13" s="4">
        <v>0</v>
      </c>
      <c r="H13" s="4">
        <v>21.7</v>
      </c>
      <c r="I13" s="4">
        <v>78.3</v>
      </c>
      <c r="J13" s="4">
        <v>38.6</v>
      </c>
      <c r="K13" s="4">
        <v>29.27</v>
      </c>
      <c r="L13" s="4" t="s">
        <v>85</v>
      </c>
      <c r="M13" s="4" t="s">
        <v>85</v>
      </c>
      <c r="N13" s="4" t="s">
        <v>85</v>
      </c>
      <c r="O13" s="4" t="str">
        <f t="shared" si="0"/>
        <v>Not measured</v>
      </c>
      <c r="P13" s="4" t="str">
        <f t="shared" si="1"/>
        <v>Not measured</v>
      </c>
      <c r="Q13" t="str">
        <f t="shared" si="2"/>
        <v>Not measured</v>
      </c>
      <c r="R13" t="str">
        <f t="shared" si="3"/>
        <v>Not measured</v>
      </c>
      <c r="S13" t="str">
        <f t="shared" si="4"/>
        <v>Not measured</v>
      </c>
      <c r="T13" t="s">
        <v>86</v>
      </c>
      <c r="U13" s="1" t="s">
        <v>666</v>
      </c>
      <c r="V13" s="1" t="s">
        <v>3073</v>
      </c>
      <c r="W13" s="1" t="s">
        <v>2004</v>
      </c>
      <c r="X13" s="1">
        <v>12</v>
      </c>
      <c r="Y13" s="1" t="str">
        <f t="shared" si="5"/>
        <v>Tier 1</v>
      </c>
    </row>
    <row r="14" spans="1:25">
      <c r="A14" t="s">
        <v>667</v>
      </c>
      <c r="B14" t="s">
        <v>644</v>
      </c>
      <c r="C14" s="3">
        <v>46104.566666666666</v>
      </c>
      <c r="D14" t="s">
        <v>668</v>
      </c>
      <c r="E14">
        <v>1</v>
      </c>
      <c r="F14" s="4">
        <v>3.5</v>
      </c>
      <c r="G14" s="4">
        <v>2.4</v>
      </c>
      <c r="H14" s="4">
        <v>19.2</v>
      </c>
      <c r="I14" s="4">
        <v>74.900000000000006</v>
      </c>
      <c r="J14" s="4">
        <v>37.6</v>
      </c>
      <c r="K14" s="4">
        <v>29.28</v>
      </c>
      <c r="L14" s="4" t="s">
        <v>85</v>
      </c>
      <c r="M14" s="4" t="s">
        <v>85</v>
      </c>
      <c r="N14" s="4" t="s">
        <v>85</v>
      </c>
      <c r="O14" s="4" t="str">
        <f t="shared" si="0"/>
        <v>Not measured</v>
      </c>
      <c r="P14" s="4" t="str">
        <f t="shared" si="1"/>
        <v>Not measured</v>
      </c>
      <c r="Q14" t="str">
        <f t="shared" si="2"/>
        <v>Not measured</v>
      </c>
      <c r="R14" t="str">
        <f t="shared" si="3"/>
        <v>Not measured</v>
      </c>
      <c r="S14" t="str">
        <f t="shared" si="4"/>
        <v>Not measured</v>
      </c>
      <c r="T14" t="s">
        <v>86</v>
      </c>
      <c r="U14" s="1" t="s">
        <v>661</v>
      </c>
      <c r="V14" s="1" t="s">
        <v>3073</v>
      </c>
      <c r="W14" s="1" t="s">
        <v>2004</v>
      </c>
      <c r="X14" s="1">
        <v>13</v>
      </c>
      <c r="Y14" s="1" t="str">
        <f t="shared" si="5"/>
        <v>Tier 3</v>
      </c>
    </row>
    <row r="15" spans="1:25">
      <c r="A15" t="s">
        <v>669</v>
      </c>
      <c r="B15" t="s">
        <v>644</v>
      </c>
      <c r="C15" s="3">
        <v>46104.568055555559</v>
      </c>
      <c r="D15" t="s">
        <v>670</v>
      </c>
      <c r="E15">
        <v>1</v>
      </c>
      <c r="F15" s="4">
        <v>0.3</v>
      </c>
      <c r="G15" s="4">
        <v>0.4</v>
      </c>
      <c r="H15" s="4">
        <v>21.5</v>
      </c>
      <c r="I15" s="4">
        <v>77.8</v>
      </c>
      <c r="J15" s="4">
        <v>37.9</v>
      </c>
      <c r="K15" s="4">
        <v>29.28</v>
      </c>
      <c r="L15" s="4" t="s">
        <v>85</v>
      </c>
      <c r="M15" s="4" t="s">
        <v>85</v>
      </c>
      <c r="N15" s="4" t="s">
        <v>85</v>
      </c>
      <c r="O15" s="4" t="str">
        <f t="shared" si="0"/>
        <v>Not measured</v>
      </c>
      <c r="P15" s="4" t="str">
        <f t="shared" si="1"/>
        <v>Not measured</v>
      </c>
      <c r="Q15" t="str">
        <f t="shared" si="2"/>
        <v>Not measured</v>
      </c>
      <c r="R15" t="str">
        <f t="shared" si="3"/>
        <v>Not measured</v>
      </c>
      <c r="S15" t="str">
        <f t="shared" si="4"/>
        <v>Not measured</v>
      </c>
      <c r="T15" t="s">
        <v>86</v>
      </c>
      <c r="U15" s="1" t="s">
        <v>661</v>
      </c>
      <c r="V15" s="1" t="s">
        <v>3073</v>
      </c>
      <c r="W15" s="1" t="s">
        <v>2004</v>
      </c>
      <c r="X15" s="1">
        <v>14</v>
      </c>
      <c r="Y15" s="1" t="str">
        <f t="shared" si="5"/>
        <v>Tier 1</v>
      </c>
    </row>
    <row r="16" spans="1:25">
      <c r="A16" t="s">
        <v>671</v>
      </c>
      <c r="B16" t="s">
        <v>644</v>
      </c>
      <c r="C16" s="3">
        <v>46104.569444444445</v>
      </c>
      <c r="D16" t="s">
        <v>672</v>
      </c>
      <c r="E16">
        <v>1</v>
      </c>
      <c r="F16" s="4">
        <v>7.8</v>
      </c>
      <c r="G16" s="4">
        <v>4.7</v>
      </c>
      <c r="H16" s="4">
        <v>16.399999999999999</v>
      </c>
      <c r="I16" s="4">
        <v>71.099999999999994</v>
      </c>
      <c r="J16" s="4">
        <v>37.1</v>
      </c>
      <c r="K16" s="4">
        <v>29.27</v>
      </c>
      <c r="L16" s="4" t="s">
        <v>85</v>
      </c>
      <c r="M16" s="4" t="s">
        <v>85</v>
      </c>
      <c r="N16" s="4" t="s">
        <v>85</v>
      </c>
      <c r="O16" s="4" t="str">
        <f t="shared" si="0"/>
        <v>Not measured</v>
      </c>
      <c r="P16" s="4" t="str">
        <f t="shared" si="1"/>
        <v>Not measured</v>
      </c>
      <c r="Q16" t="str">
        <f t="shared" si="2"/>
        <v>Not measured</v>
      </c>
      <c r="R16" t="str">
        <f t="shared" si="3"/>
        <v>Not measured</v>
      </c>
      <c r="S16" t="str">
        <f t="shared" si="4"/>
        <v>Not measured</v>
      </c>
      <c r="T16" t="s">
        <v>86</v>
      </c>
      <c r="U16" s="1" t="s">
        <v>666</v>
      </c>
      <c r="V16" s="1" t="s">
        <v>3073</v>
      </c>
      <c r="W16" s="1" t="s">
        <v>2004</v>
      </c>
      <c r="X16" s="1">
        <v>15</v>
      </c>
      <c r="Y16" s="1" t="str">
        <f t="shared" si="5"/>
        <v>Tier 3</v>
      </c>
    </row>
    <row r="17" spans="1:25">
      <c r="A17" t="s">
        <v>673</v>
      </c>
      <c r="B17" t="s">
        <v>644</v>
      </c>
      <c r="C17" s="3">
        <v>46104.570138888892</v>
      </c>
      <c r="D17" t="s">
        <v>674</v>
      </c>
      <c r="E17">
        <v>1</v>
      </c>
      <c r="F17" s="4">
        <v>0</v>
      </c>
      <c r="G17" s="4">
        <v>0.1</v>
      </c>
      <c r="H17" s="4">
        <v>21.8</v>
      </c>
      <c r="I17" s="4">
        <v>78.099999999999994</v>
      </c>
      <c r="J17" s="4">
        <v>36.200000000000003</v>
      </c>
      <c r="K17" s="4">
        <v>29.27</v>
      </c>
      <c r="L17" s="4" t="s">
        <v>85</v>
      </c>
      <c r="M17" s="4" t="s">
        <v>85</v>
      </c>
      <c r="N17" s="4" t="s">
        <v>85</v>
      </c>
      <c r="O17" s="4" t="str">
        <f t="shared" si="0"/>
        <v>Not measured</v>
      </c>
      <c r="P17" s="4" t="str">
        <f t="shared" si="1"/>
        <v>Not measured</v>
      </c>
      <c r="Q17" t="str">
        <f t="shared" si="2"/>
        <v>Not measured</v>
      </c>
      <c r="R17" t="str">
        <f t="shared" si="3"/>
        <v>Not measured</v>
      </c>
      <c r="S17" t="str">
        <f t="shared" si="4"/>
        <v>Not measured</v>
      </c>
      <c r="T17" t="s">
        <v>86</v>
      </c>
      <c r="U17" s="1" t="s">
        <v>666</v>
      </c>
      <c r="V17" s="1" t="s">
        <v>3073</v>
      </c>
      <c r="W17" s="1" t="s">
        <v>2004</v>
      </c>
      <c r="X17" s="1">
        <v>16</v>
      </c>
      <c r="Y17" s="1" t="str">
        <f t="shared" si="5"/>
        <v>Tier 1</v>
      </c>
    </row>
    <row r="18" spans="1:25">
      <c r="A18" t="s">
        <v>675</v>
      </c>
      <c r="B18" t="s">
        <v>644</v>
      </c>
      <c r="C18" s="3">
        <v>46104.572222222225</v>
      </c>
      <c r="D18" t="s">
        <v>676</v>
      </c>
      <c r="E18">
        <v>1</v>
      </c>
      <c r="F18" s="4">
        <v>1.9</v>
      </c>
      <c r="G18" s="4">
        <v>1.4</v>
      </c>
      <c r="H18" s="4">
        <v>20.5</v>
      </c>
      <c r="I18" s="4">
        <v>76.2</v>
      </c>
      <c r="J18" s="4">
        <v>40</v>
      </c>
      <c r="K18" s="4">
        <v>29.27</v>
      </c>
      <c r="L18" s="4" t="s">
        <v>85</v>
      </c>
      <c r="M18" s="4" t="s">
        <v>85</v>
      </c>
      <c r="N18" s="4" t="s">
        <v>85</v>
      </c>
      <c r="O18" s="4" t="str">
        <f t="shared" si="0"/>
        <v>Not measured</v>
      </c>
      <c r="P18" s="4" t="str">
        <f t="shared" si="1"/>
        <v>Not measured</v>
      </c>
      <c r="Q18" t="str">
        <f t="shared" si="2"/>
        <v>Not measured</v>
      </c>
      <c r="R18" t="str">
        <f t="shared" si="3"/>
        <v>Not measured</v>
      </c>
      <c r="S18" t="str">
        <f t="shared" si="4"/>
        <v>Not measured</v>
      </c>
      <c r="T18" t="s">
        <v>86</v>
      </c>
      <c r="U18" s="1" t="s">
        <v>666</v>
      </c>
      <c r="V18" s="1" t="s">
        <v>3073</v>
      </c>
      <c r="W18" s="1" t="s">
        <v>2004</v>
      </c>
      <c r="X18" s="1">
        <v>17</v>
      </c>
      <c r="Y18" s="1" t="str">
        <f t="shared" si="5"/>
        <v>Tier 2</v>
      </c>
    </row>
    <row r="19" spans="1:25">
      <c r="A19" t="s">
        <v>677</v>
      </c>
      <c r="B19" t="s">
        <v>644</v>
      </c>
      <c r="C19" s="3">
        <v>46104.574305555558</v>
      </c>
      <c r="D19" t="s">
        <v>678</v>
      </c>
      <c r="E19">
        <v>1</v>
      </c>
      <c r="F19" s="4">
        <v>5.6</v>
      </c>
      <c r="G19" s="4">
        <v>3.5</v>
      </c>
      <c r="H19" s="4">
        <v>17.899999999999999</v>
      </c>
      <c r="I19" s="4">
        <v>73</v>
      </c>
      <c r="J19" s="4">
        <v>37.200000000000003</v>
      </c>
      <c r="K19" s="4">
        <v>29.27</v>
      </c>
      <c r="L19" s="4" t="s">
        <v>85</v>
      </c>
      <c r="M19" s="4" t="s">
        <v>85</v>
      </c>
      <c r="N19" s="4" t="s">
        <v>85</v>
      </c>
      <c r="O19" s="4" t="str">
        <f t="shared" si="0"/>
        <v>Not measured</v>
      </c>
      <c r="P19" s="4" t="str">
        <f t="shared" si="1"/>
        <v>Not measured</v>
      </c>
      <c r="Q19" t="str">
        <f t="shared" si="2"/>
        <v>Not measured</v>
      </c>
      <c r="R19" t="str">
        <f t="shared" si="3"/>
        <v>Not measured</v>
      </c>
      <c r="S19" t="str">
        <f t="shared" si="4"/>
        <v>Not measured</v>
      </c>
      <c r="T19" t="s">
        <v>86</v>
      </c>
      <c r="U19" s="1" t="s">
        <v>666</v>
      </c>
      <c r="V19" s="1" t="s">
        <v>3073</v>
      </c>
      <c r="W19" s="1" t="s">
        <v>2004</v>
      </c>
      <c r="X19" s="1">
        <v>18</v>
      </c>
      <c r="Y19" s="1" t="str">
        <f t="shared" si="5"/>
        <v>Tier 3</v>
      </c>
    </row>
    <row r="20" spans="1:25">
      <c r="A20" t="s">
        <v>679</v>
      </c>
      <c r="B20" t="s">
        <v>644</v>
      </c>
      <c r="C20" s="3">
        <v>46104.575694444444</v>
      </c>
      <c r="D20" t="s">
        <v>680</v>
      </c>
      <c r="E20">
        <v>1</v>
      </c>
      <c r="F20" s="4">
        <v>0</v>
      </c>
      <c r="G20" s="4">
        <v>0.2</v>
      </c>
      <c r="H20" s="4">
        <v>21.6</v>
      </c>
      <c r="I20" s="4">
        <v>78.2</v>
      </c>
      <c r="J20" s="4">
        <v>37.799999999999997</v>
      </c>
      <c r="K20" s="4">
        <v>29.28</v>
      </c>
      <c r="L20" s="4" t="s">
        <v>85</v>
      </c>
      <c r="M20" s="4" t="s">
        <v>85</v>
      </c>
      <c r="N20" s="4" t="s">
        <v>85</v>
      </c>
      <c r="O20" s="4" t="str">
        <f t="shared" si="0"/>
        <v>Not measured</v>
      </c>
      <c r="P20" s="4" t="str">
        <f t="shared" si="1"/>
        <v>Not measured</v>
      </c>
      <c r="Q20" t="str">
        <f t="shared" si="2"/>
        <v>Not measured</v>
      </c>
      <c r="R20" t="str">
        <f t="shared" si="3"/>
        <v>Not measured</v>
      </c>
      <c r="S20" t="str">
        <f t="shared" si="4"/>
        <v>Not measured</v>
      </c>
      <c r="T20" t="s">
        <v>86</v>
      </c>
      <c r="U20" s="1" t="s">
        <v>661</v>
      </c>
      <c r="V20" s="1" t="s">
        <v>3073</v>
      </c>
      <c r="W20" s="1" t="s">
        <v>2004</v>
      </c>
      <c r="X20" s="1">
        <v>19</v>
      </c>
      <c r="Y20" s="1" t="str">
        <f t="shared" si="5"/>
        <v>Tier 1</v>
      </c>
    </row>
    <row r="21" spans="1:25">
      <c r="A21" t="s">
        <v>681</v>
      </c>
      <c r="B21" t="s">
        <v>644</v>
      </c>
      <c r="C21" s="3">
        <v>46104.57708333333</v>
      </c>
      <c r="D21" t="s">
        <v>682</v>
      </c>
      <c r="E21">
        <v>1</v>
      </c>
      <c r="F21" s="4">
        <v>2.8</v>
      </c>
      <c r="G21" s="4">
        <v>2</v>
      </c>
      <c r="H21" s="4">
        <v>19.7</v>
      </c>
      <c r="I21" s="4">
        <v>75.5</v>
      </c>
      <c r="J21" s="4">
        <v>37.9</v>
      </c>
      <c r="K21" s="4">
        <v>29.28</v>
      </c>
      <c r="L21" s="4" t="s">
        <v>85</v>
      </c>
      <c r="M21" s="4" t="s">
        <v>85</v>
      </c>
      <c r="N21" s="4" t="s">
        <v>85</v>
      </c>
      <c r="O21" s="4" t="str">
        <f t="shared" si="0"/>
        <v>Not measured</v>
      </c>
      <c r="P21" s="4" t="str">
        <f t="shared" si="1"/>
        <v>Not measured</v>
      </c>
      <c r="Q21" t="str">
        <f t="shared" si="2"/>
        <v>Not measured</v>
      </c>
      <c r="R21" t="str">
        <f t="shared" si="3"/>
        <v>Not measured</v>
      </c>
      <c r="S21" t="str">
        <f t="shared" si="4"/>
        <v>Not measured</v>
      </c>
      <c r="T21" t="s">
        <v>86</v>
      </c>
      <c r="U21" s="1" t="s">
        <v>661</v>
      </c>
      <c r="V21" s="1" t="s">
        <v>3073</v>
      </c>
      <c r="W21" s="1" t="s">
        <v>2004</v>
      </c>
      <c r="X21" s="1">
        <v>20</v>
      </c>
      <c r="Y21" s="1" t="str">
        <f t="shared" si="5"/>
        <v>Tier 3</v>
      </c>
    </row>
    <row r="22" spans="1:25">
      <c r="A22" t="s">
        <v>683</v>
      </c>
      <c r="B22" t="s">
        <v>644</v>
      </c>
      <c r="C22" s="3">
        <v>46104.57916666667</v>
      </c>
      <c r="D22" t="s">
        <v>684</v>
      </c>
      <c r="E22">
        <v>1</v>
      </c>
      <c r="F22" s="4">
        <v>0.4</v>
      </c>
      <c r="G22" s="4">
        <v>0.5</v>
      </c>
      <c r="H22" s="4">
        <v>21.3</v>
      </c>
      <c r="I22" s="4">
        <v>77.8</v>
      </c>
      <c r="J22" s="4">
        <v>38.4</v>
      </c>
      <c r="K22" s="4">
        <v>29.28</v>
      </c>
      <c r="L22" s="4" t="s">
        <v>85</v>
      </c>
      <c r="M22" s="4" t="s">
        <v>85</v>
      </c>
      <c r="N22" s="4" t="s">
        <v>85</v>
      </c>
      <c r="O22" s="4" t="str">
        <f t="shared" si="0"/>
        <v>Not measured</v>
      </c>
      <c r="P22" s="4" t="str">
        <f t="shared" si="1"/>
        <v>Not measured</v>
      </c>
      <c r="Q22" t="str">
        <f t="shared" si="2"/>
        <v>Not measured</v>
      </c>
      <c r="R22" t="str">
        <f t="shared" si="3"/>
        <v>Not measured</v>
      </c>
      <c r="S22" t="str">
        <f t="shared" si="4"/>
        <v>Not measured</v>
      </c>
      <c r="T22" t="s">
        <v>86</v>
      </c>
      <c r="U22" s="1" t="s">
        <v>661</v>
      </c>
      <c r="V22" s="1" t="s">
        <v>3073</v>
      </c>
      <c r="W22" s="1" t="s">
        <v>2004</v>
      </c>
      <c r="X22" s="1">
        <v>21</v>
      </c>
      <c r="Y22" s="1" t="str">
        <f t="shared" si="5"/>
        <v>Tier 1</v>
      </c>
    </row>
    <row r="23" spans="1:25">
      <c r="A23" t="s">
        <v>685</v>
      </c>
      <c r="B23" t="s">
        <v>644</v>
      </c>
      <c r="C23" s="3">
        <v>46104.580555555556</v>
      </c>
      <c r="D23" t="s">
        <v>686</v>
      </c>
      <c r="E23">
        <v>1</v>
      </c>
      <c r="F23" s="4">
        <v>8.1</v>
      </c>
      <c r="G23" s="4">
        <v>4.9000000000000004</v>
      </c>
      <c r="H23" s="4">
        <v>16.100000000000001</v>
      </c>
      <c r="I23" s="4">
        <v>70.900000000000006</v>
      </c>
      <c r="J23" s="4">
        <v>36.9</v>
      </c>
      <c r="K23" s="4">
        <v>29.28</v>
      </c>
      <c r="L23" s="4" t="s">
        <v>85</v>
      </c>
      <c r="M23" s="4" t="s">
        <v>85</v>
      </c>
      <c r="N23" s="4" t="s">
        <v>85</v>
      </c>
      <c r="O23" s="4" t="str">
        <f t="shared" si="0"/>
        <v>Not measured</v>
      </c>
      <c r="P23" s="4" t="str">
        <f t="shared" si="1"/>
        <v>Not measured</v>
      </c>
      <c r="Q23" t="str">
        <f t="shared" si="2"/>
        <v>Not measured</v>
      </c>
      <c r="R23" t="str">
        <f t="shared" si="3"/>
        <v>Not measured</v>
      </c>
      <c r="S23" t="str">
        <f t="shared" si="4"/>
        <v>Not measured</v>
      </c>
      <c r="T23" t="s">
        <v>86</v>
      </c>
      <c r="U23" s="1" t="s">
        <v>661</v>
      </c>
      <c r="V23" s="1" t="s">
        <v>3073</v>
      </c>
      <c r="W23" s="1" t="s">
        <v>2004</v>
      </c>
      <c r="X23" s="1">
        <v>22</v>
      </c>
      <c r="Y23" s="1" t="str">
        <f t="shared" si="5"/>
        <v>Tier 3</v>
      </c>
    </row>
    <row r="24" spans="1:25">
      <c r="A24" t="s">
        <v>687</v>
      </c>
      <c r="B24" t="s">
        <v>644</v>
      </c>
      <c r="C24" s="3">
        <v>46104.582638888889</v>
      </c>
      <c r="D24" t="s">
        <v>688</v>
      </c>
      <c r="E24">
        <v>1</v>
      </c>
      <c r="F24" s="4">
        <v>0</v>
      </c>
      <c r="G24" s="4">
        <v>0.1</v>
      </c>
      <c r="H24" s="4">
        <v>21.9</v>
      </c>
      <c r="I24" s="4">
        <v>78</v>
      </c>
      <c r="J24" s="4">
        <v>38.700000000000003</v>
      </c>
      <c r="K24" s="4">
        <v>29.27</v>
      </c>
      <c r="L24" s="4" t="s">
        <v>85</v>
      </c>
      <c r="M24" s="4" t="s">
        <v>85</v>
      </c>
      <c r="N24" s="4" t="s">
        <v>85</v>
      </c>
      <c r="O24" s="4" t="str">
        <f t="shared" si="0"/>
        <v>Not measured</v>
      </c>
      <c r="P24" s="4" t="str">
        <f t="shared" si="1"/>
        <v>Not measured</v>
      </c>
      <c r="Q24" t="str">
        <f t="shared" si="2"/>
        <v>Not measured</v>
      </c>
      <c r="R24" t="str">
        <f t="shared" si="3"/>
        <v>Not measured</v>
      </c>
      <c r="S24" t="str">
        <f t="shared" si="4"/>
        <v>Not measured</v>
      </c>
      <c r="T24" t="s">
        <v>86</v>
      </c>
      <c r="U24" s="1" t="s">
        <v>666</v>
      </c>
      <c r="V24" s="1" t="s">
        <v>3073</v>
      </c>
      <c r="W24" s="1" t="s">
        <v>2004</v>
      </c>
      <c r="X24" s="1">
        <v>23</v>
      </c>
      <c r="Y24" s="1" t="str">
        <f t="shared" si="5"/>
        <v>Tier 1</v>
      </c>
    </row>
    <row r="25" spans="1:25">
      <c r="A25" t="s">
        <v>689</v>
      </c>
      <c r="B25" t="s">
        <v>644</v>
      </c>
      <c r="C25" s="3">
        <v>46104.584027777775</v>
      </c>
      <c r="D25" t="s">
        <v>690</v>
      </c>
      <c r="E25">
        <v>1</v>
      </c>
      <c r="F25" s="4">
        <v>3.9</v>
      </c>
      <c r="G25" s="4">
        <v>2.7</v>
      </c>
      <c r="H25" s="4">
        <v>18.899999999999999</v>
      </c>
      <c r="I25" s="4">
        <v>74.5</v>
      </c>
      <c r="J25" s="4">
        <v>38.799999999999997</v>
      </c>
      <c r="K25" s="4">
        <v>29.28</v>
      </c>
      <c r="L25" s="4" t="s">
        <v>85</v>
      </c>
      <c r="M25" s="4" t="s">
        <v>85</v>
      </c>
      <c r="N25" s="4" t="s">
        <v>85</v>
      </c>
      <c r="O25" s="4" t="str">
        <f t="shared" si="0"/>
        <v>Not measured</v>
      </c>
      <c r="P25" s="4" t="str">
        <f t="shared" si="1"/>
        <v>Not measured</v>
      </c>
      <c r="Q25" t="str">
        <f t="shared" si="2"/>
        <v>Not measured</v>
      </c>
      <c r="R25" t="str">
        <f t="shared" si="3"/>
        <v>Not measured</v>
      </c>
      <c r="S25" t="str">
        <f t="shared" si="4"/>
        <v>Not measured</v>
      </c>
      <c r="T25" t="s">
        <v>86</v>
      </c>
      <c r="U25" s="1" t="s">
        <v>661</v>
      </c>
      <c r="V25" s="1" t="s">
        <v>3073</v>
      </c>
      <c r="W25" s="1" t="s">
        <v>2004</v>
      </c>
      <c r="X25" s="1">
        <v>24</v>
      </c>
      <c r="Y25" s="1" t="str">
        <f t="shared" si="5"/>
        <v>Tier 3</v>
      </c>
    </row>
    <row r="26" spans="1:25">
      <c r="A26" t="s">
        <v>691</v>
      </c>
      <c r="B26" t="s">
        <v>644</v>
      </c>
      <c r="C26" s="3">
        <v>46104.609027777777</v>
      </c>
      <c r="D26" t="s">
        <v>692</v>
      </c>
      <c r="E26">
        <v>1</v>
      </c>
      <c r="F26" s="4">
        <v>0</v>
      </c>
      <c r="G26" s="4">
        <v>0.2</v>
      </c>
      <c r="H26" s="4">
        <v>21.7</v>
      </c>
      <c r="I26" s="4">
        <v>78.099999999999994</v>
      </c>
      <c r="J26" s="4">
        <v>44.1</v>
      </c>
      <c r="K26" s="4">
        <v>30.07</v>
      </c>
      <c r="L26" s="4" t="s">
        <v>85</v>
      </c>
      <c r="M26" s="4" t="s">
        <v>85</v>
      </c>
      <c r="N26" s="4" t="s">
        <v>85</v>
      </c>
      <c r="O26" s="4" t="str">
        <f t="shared" si="0"/>
        <v>Not measured</v>
      </c>
      <c r="P26" s="4" t="str">
        <f t="shared" si="1"/>
        <v>Not measured</v>
      </c>
      <c r="Q26" t="str">
        <f t="shared" si="2"/>
        <v>Not measured</v>
      </c>
      <c r="R26" t="str">
        <f t="shared" si="3"/>
        <v>Not measured</v>
      </c>
      <c r="S26" t="str">
        <f t="shared" si="4"/>
        <v>Not measured</v>
      </c>
      <c r="T26" t="s">
        <v>86</v>
      </c>
      <c r="U26" s="1" t="s">
        <v>693</v>
      </c>
      <c r="V26" s="1" t="s">
        <v>3073</v>
      </c>
      <c r="W26" s="1" t="s">
        <v>2004</v>
      </c>
      <c r="X26" s="1">
        <v>25</v>
      </c>
      <c r="Y26" s="1" t="str">
        <f t="shared" si="5"/>
        <v>Tier 1</v>
      </c>
    </row>
    <row r="27" spans="1:25">
      <c r="A27" t="s">
        <v>694</v>
      </c>
      <c r="B27" t="s">
        <v>644</v>
      </c>
      <c r="C27" s="3">
        <v>46104.611805555556</v>
      </c>
      <c r="D27" t="s">
        <v>695</v>
      </c>
      <c r="E27">
        <v>1</v>
      </c>
      <c r="F27" s="4">
        <v>1.4</v>
      </c>
      <c r="G27" s="4">
        <v>1.1000000000000001</v>
      </c>
      <c r="H27" s="4">
        <v>20.7</v>
      </c>
      <c r="I27" s="4">
        <v>76.8</v>
      </c>
      <c r="J27" s="4">
        <v>54.1</v>
      </c>
      <c r="K27" s="4">
        <v>30.03</v>
      </c>
      <c r="L27" s="4" t="s">
        <v>85</v>
      </c>
      <c r="M27" s="4" t="s">
        <v>85</v>
      </c>
      <c r="N27" s="4" t="s">
        <v>85</v>
      </c>
      <c r="O27" s="4" t="str">
        <f t="shared" si="0"/>
        <v>Not measured</v>
      </c>
      <c r="P27" s="4" t="str">
        <f t="shared" si="1"/>
        <v>Not measured</v>
      </c>
      <c r="Q27" t="str">
        <f t="shared" si="2"/>
        <v>Not measured</v>
      </c>
      <c r="R27" t="str">
        <f t="shared" si="3"/>
        <v>Not measured</v>
      </c>
      <c r="S27" t="str">
        <f t="shared" si="4"/>
        <v>Not measured</v>
      </c>
      <c r="T27" t="s">
        <v>86</v>
      </c>
      <c r="U27" s="1" t="s">
        <v>305</v>
      </c>
      <c r="V27" s="1" t="s">
        <v>3073</v>
      </c>
      <c r="W27" s="1" t="s">
        <v>2004</v>
      </c>
      <c r="X27" s="1">
        <v>26</v>
      </c>
      <c r="Y27" s="1" t="str">
        <f t="shared" si="5"/>
        <v>Tier 2</v>
      </c>
    </row>
    <row r="28" spans="1:25">
      <c r="A28" t="s">
        <v>696</v>
      </c>
      <c r="B28" t="s">
        <v>644</v>
      </c>
      <c r="C28" s="3">
        <v>46104.614583333336</v>
      </c>
      <c r="D28" t="s">
        <v>697</v>
      </c>
      <c r="E28">
        <v>1</v>
      </c>
      <c r="F28" s="4">
        <v>6.9</v>
      </c>
      <c r="G28" s="4">
        <v>4.2</v>
      </c>
      <c r="H28" s="4">
        <v>17.100000000000001</v>
      </c>
      <c r="I28" s="4">
        <v>71.8</v>
      </c>
      <c r="J28" s="4">
        <v>38.299999999999997</v>
      </c>
      <c r="K28" s="4">
        <v>30.03</v>
      </c>
      <c r="L28" s="4" t="s">
        <v>85</v>
      </c>
      <c r="M28" s="4" t="s">
        <v>85</v>
      </c>
      <c r="N28" s="4" t="s">
        <v>85</v>
      </c>
      <c r="O28" s="4" t="str">
        <f t="shared" si="0"/>
        <v>Not measured</v>
      </c>
      <c r="P28" s="4" t="str">
        <f t="shared" si="1"/>
        <v>Not measured</v>
      </c>
      <c r="Q28" t="str">
        <f t="shared" si="2"/>
        <v>Not measured</v>
      </c>
      <c r="R28" t="str">
        <f t="shared" si="3"/>
        <v>Not measured</v>
      </c>
      <c r="S28" t="str">
        <f t="shared" si="4"/>
        <v>Not measured</v>
      </c>
      <c r="T28" t="s">
        <v>86</v>
      </c>
      <c r="U28" s="1" t="s">
        <v>305</v>
      </c>
      <c r="V28" s="1" t="s">
        <v>3073</v>
      </c>
      <c r="W28" s="1" t="s">
        <v>2004</v>
      </c>
      <c r="X28" s="1">
        <v>27</v>
      </c>
      <c r="Y28" s="1" t="str">
        <f t="shared" si="5"/>
        <v>Tier 3</v>
      </c>
    </row>
    <row r="29" spans="1:25">
      <c r="A29" t="s">
        <v>698</v>
      </c>
      <c r="B29" t="s">
        <v>644</v>
      </c>
      <c r="C29" s="3">
        <v>46104.616666666669</v>
      </c>
      <c r="D29" t="s">
        <v>699</v>
      </c>
      <c r="E29">
        <v>1</v>
      </c>
      <c r="F29" s="4">
        <v>0</v>
      </c>
      <c r="G29" s="4">
        <v>0.1</v>
      </c>
      <c r="H29" s="4">
        <v>21.8</v>
      </c>
      <c r="I29" s="4">
        <v>78.099999999999994</v>
      </c>
      <c r="J29" s="4">
        <v>37.5</v>
      </c>
      <c r="K29" s="4">
        <v>30.03</v>
      </c>
      <c r="L29" s="4" t="s">
        <v>85</v>
      </c>
      <c r="M29" s="4" t="s">
        <v>85</v>
      </c>
      <c r="N29" s="4" t="s">
        <v>85</v>
      </c>
      <c r="O29" s="4" t="str">
        <f t="shared" si="0"/>
        <v>Not measured</v>
      </c>
      <c r="P29" s="4" t="str">
        <f t="shared" si="1"/>
        <v>Not measured</v>
      </c>
      <c r="Q29" t="str">
        <f t="shared" si="2"/>
        <v>Not measured</v>
      </c>
      <c r="R29" t="str">
        <f t="shared" si="3"/>
        <v>Not measured</v>
      </c>
      <c r="S29" t="str">
        <f t="shared" si="4"/>
        <v>Not measured</v>
      </c>
      <c r="T29" t="s">
        <v>86</v>
      </c>
      <c r="U29" s="1" t="s">
        <v>305</v>
      </c>
      <c r="V29" s="1" t="s">
        <v>3073</v>
      </c>
      <c r="W29" s="1" t="s">
        <v>2004</v>
      </c>
      <c r="X29" s="1">
        <v>28</v>
      </c>
      <c r="Y29" s="1" t="str">
        <f t="shared" si="5"/>
        <v>Tier 1</v>
      </c>
    </row>
    <row r="30" spans="1:25">
      <c r="A30" t="s">
        <v>700</v>
      </c>
      <c r="B30" t="s">
        <v>644</v>
      </c>
      <c r="C30" s="3">
        <v>46104.618750000001</v>
      </c>
      <c r="D30" t="s">
        <v>701</v>
      </c>
      <c r="E30">
        <v>1</v>
      </c>
      <c r="F30" s="4">
        <v>2.5</v>
      </c>
      <c r="G30" s="4">
        <v>1.8</v>
      </c>
      <c r="H30" s="4">
        <v>20</v>
      </c>
      <c r="I30" s="4">
        <v>75.7</v>
      </c>
      <c r="J30" s="4">
        <v>39.1</v>
      </c>
      <c r="K30" s="4">
        <v>30.03</v>
      </c>
      <c r="L30" s="4" t="s">
        <v>85</v>
      </c>
      <c r="M30" s="4" t="s">
        <v>85</v>
      </c>
      <c r="N30" s="4" t="s">
        <v>85</v>
      </c>
      <c r="O30" s="4" t="str">
        <f t="shared" si="0"/>
        <v>Not measured</v>
      </c>
      <c r="P30" s="4" t="str">
        <f t="shared" si="1"/>
        <v>Not measured</v>
      </c>
      <c r="Q30" t="str">
        <f t="shared" si="2"/>
        <v>Not measured</v>
      </c>
      <c r="R30" t="str">
        <f t="shared" si="3"/>
        <v>Not measured</v>
      </c>
      <c r="S30" t="str">
        <f t="shared" si="4"/>
        <v>Not measured</v>
      </c>
      <c r="T30" t="s">
        <v>86</v>
      </c>
      <c r="U30" s="1" t="s">
        <v>305</v>
      </c>
      <c r="V30" s="1" t="s">
        <v>3073</v>
      </c>
      <c r="W30" s="1" t="s">
        <v>2004</v>
      </c>
      <c r="X30" s="1">
        <v>29</v>
      </c>
      <c r="Y30" s="1" t="str">
        <f t="shared" si="5"/>
        <v>Tier 3</v>
      </c>
    </row>
    <row r="31" spans="1:25">
      <c r="A31" t="s">
        <v>702</v>
      </c>
      <c r="B31" t="s">
        <v>644</v>
      </c>
      <c r="C31" s="3">
        <v>46104.62222222222</v>
      </c>
      <c r="D31" t="s">
        <v>703</v>
      </c>
      <c r="E31">
        <v>1</v>
      </c>
      <c r="F31" s="4">
        <v>0.7</v>
      </c>
      <c r="G31" s="4">
        <v>0.8</v>
      </c>
      <c r="H31" s="4">
        <v>21</v>
      </c>
      <c r="I31" s="4">
        <v>77.5</v>
      </c>
      <c r="J31" s="4">
        <v>38.200000000000003</v>
      </c>
      <c r="K31" s="4">
        <v>30.03</v>
      </c>
      <c r="L31" s="4" t="s">
        <v>85</v>
      </c>
      <c r="M31" s="4" t="s">
        <v>85</v>
      </c>
      <c r="N31" s="4" t="s">
        <v>85</v>
      </c>
      <c r="O31" s="4" t="str">
        <f t="shared" si="0"/>
        <v>Not measured</v>
      </c>
      <c r="P31" s="4" t="str">
        <f t="shared" si="1"/>
        <v>Not measured</v>
      </c>
      <c r="Q31" t="str">
        <f t="shared" si="2"/>
        <v>Not measured</v>
      </c>
      <c r="R31" t="str">
        <f t="shared" si="3"/>
        <v>Not measured</v>
      </c>
      <c r="S31" t="str">
        <f t="shared" si="4"/>
        <v>Not measured</v>
      </c>
      <c r="T31" t="s">
        <v>86</v>
      </c>
      <c r="U31" s="1" t="s">
        <v>305</v>
      </c>
      <c r="V31" s="1" t="s">
        <v>3073</v>
      </c>
      <c r="W31" s="1" t="s">
        <v>2004</v>
      </c>
      <c r="X31" s="1">
        <v>30</v>
      </c>
      <c r="Y31" s="1" t="str">
        <f t="shared" si="5"/>
        <v>Tier 1</v>
      </c>
    </row>
    <row r="32" spans="1:25">
      <c r="A32" t="s">
        <v>704</v>
      </c>
      <c r="B32" t="s">
        <v>644</v>
      </c>
      <c r="C32" s="3">
        <v>46104.623611111114</v>
      </c>
      <c r="D32" t="s">
        <v>705</v>
      </c>
      <c r="E32">
        <v>1</v>
      </c>
      <c r="F32" s="4">
        <v>0</v>
      </c>
      <c r="G32" s="4">
        <v>0</v>
      </c>
      <c r="H32" s="4">
        <v>21.9</v>
      </c>
      <c r="I32" s="4">
        <v>78.099999999999994</v>
      </c>
      <c r="J32" s="4">
        <v>36.799999999999997</v>
      </c>
      <c r="K32" s="4">
        <v>30.03</v>
      </c>
      <c r="L32" s="4" t="s">
        <v>85</v>
      </c>
      <c r="M32" s="4" t="s">
        <v>85</v>
      </c>
      <c r="N32" s="4" t="s">
        <v>85</v>
      </c>
      <c r="O32" s="4" t="str">
        <f t="shared" si="0"/>
        <v>Not measured</v>
      </c>
      <c r="P32" s="4" t="str">
        <f t="shared" si="1"/>
        <v>Not measured</v>
      </c>
      <c r="Q32" t="str">
        <f t="shared" si="2"/>
        <v>Not measured</v>
      </c>
      <c r="R32" t="str">
        <f t="shared" si="3"/>
        <v>Not measured</v>
      </c>
      <c r="S32" t="str">
        <f t="shared" si="4"/>
        <v>Not measured</v>
      </c>
      <c r="T32" t="s">
        <v>86</v>
      </c>
      <c r="U32" s="1" t="s">
        <v>305</v>
      </c>
      <c r="V32" s="1" t="s">
        <v>3073</v>
      </c>
      <c r="W32" s="1" t="s">
        <v>2004</v>
      </c>
      <c r="X32" s="1">
        <v>31</v>
      </c>
      <c r="Y32" s="1" t="str">
        <f t="shared" si="5"/>
        <v>Tier 1</v>
      </c>
    </row>
    <row r="33" spans="1:25">
      <c r="A33" t="s">
        <v>706</v>
      </c>
      <c r="B33" t="s">
        <v>644</v>
      </c>
      <c r="C33" s="3">
        <v>46104.630555555559</v>
      </c>
      <c r="D33" t="s">
        <v>707</v>
      </c>
      <c r="E33">
        <v>1</v>
      </c>
      <c r="F33" s="4">
        <v>5.2</v>
      </c>
      <c r="G33" s="4">
        <v>3.3</v>
      </c>
      <c r="H33" s="4">
        <v>18.2</v>
      </c>
      <c r="I33" s="4">
        <v>73.3</v>
      </c>
      <c r="J33" s="4">
        <v>39.4</v>
      </c>
      <c r="K33" s="4">
        <v>30.03</v>
      </c>
      <c r="L33" s="4" t="s">
        <v>85</v>
      </c>
      <c r="M33" s="4" t="s">
        <v>85</v>
      </c>
      <c r="N33" s="4" t="s">
        <v>85</v>
      </c>
      <c r="O33" s="4" t="str">
        <f t="shared" si="0"/>
        <v>Not measured</v>
      </c>
      <c r="P33" s="4" t="str">
        <f t="shared" si="1"/>
        <v>Not measured</v>
      </c>
      <c r="Q33" t="str">
        <f t="shared" si="2"/>
        <v>Not measured</v>
      </c>
      <c r="R33" t="str">
        <f t="shared" si="3"/>
        <v>Not measured</v>
      </c>
      <c r="S33" t="str">
        <f t="shared" si="4"/>
        <v>Not measured</v>
      </c>
      <c r="T33" t="s">
        <v>86</v>
      </c>
      <c r="U33" s="1" t="s">
        <v>305</v>
      </c>
      <c r="V33" s="1" t="s">
        <v>3073</v>
      </c>
      <c r="W33" s="1" t="s">
        <v>2004</v>
      </c>
      <c r="X33" s="1">
        <v>32</v>
      </c>
      <c r="Y33" s="1" t="str">
        <f t="shared" si="5"/>
        <v>Tier 3</v>
      </c>
    </row>
    <row r="34" spans="1:25">
      <c r="A34" t="s">
        <v>708</v>
      </c>
      <c r="B34" t="s">
        <v>644</v>
      </c>
      <c r="C34" s="3">
        <v>46104.632638888892</v>
      </c>
      <c r="D34" t="s">
        <v>709</v>
      </c>
      <c r="E34">
        <v>1</v>
      </c>
      <c r="F34" s="4">
        <v>7.4</v>
      </c>
      <c r="G34" s="4">
        <v>4.5</v>
      </c>
      <c r="H34" s="4">
        <v>16.7</v>
      </c>
      <c r="I34" s="4">
        <v>71.400000000000006</v>
      </c>
      <c r="J34" s="4">
        <v>37.700000000000003</v>
      </c>
      <c r="K34" s="4">
        <v>30.03</v>
      </c>
      <c r="L34" s="4" t="s">
        <v>85</v>
      </c>
      <c r="M34" s="4" t="s">
        <v>85</v>
      </c>
      <c r="N34" s="4" t="s">
        <v>85</v>
      </c>
      <c r="O34" s="4" t="str">
        <f t="shared" si="0"/>
        <v>Not measured</v>
      </c>
      <c r="P34" s="4" t="str">
        <f t="shared" si="1"/>
        <v>Not measured</v>
      </c>
      <c r="Q34" t="str">
        <f t="shared" si="2"/>
        <v>Not measured</v>
      </c>
      <c r="R34" t="str">
        <f t="shared" si="3"/>
        <v>Not measured</v>
      </c>
      <c r="S34" t="str">
        <f t="shared" si="4"/>
        <v>Not measured</v>
      </c>
      <c r="T34" t="s">
        <v>86</v>
      </c>
      <c r="U34" s="1" t="s">
        <v>305</v>
      </c>
      <c r="V34" s="1" t="s">
        <v>3073</v>
      </c>
      <c r="W34" s="1" t="s">
        <v>2004</v>
      </c>
      <c r="X34" s="1">
        <v>33</v>
      </c>
      <c r="Y34" s="1" t="str">
        <f t="shared" si="5"/>
        <v>Tier 3</v>
      </c>
    </row>
    <row r="35" spans="1:25">
      <c r="A35" t="s">
        <v>710</v>
      </c>
      <c r="B35" t="s">
        <v>644</v>
      </c>
      <c r="C35" s="3">
        <v>46104.632638888892</v>
      </c>
      <c r="D35" t="s">
        <v>711</v>
      </c>
      <c r="E35">
        <v>1</v>
      </c>
      <c r="F35" s="4">
        <v>0</v>
      </c>
      <c r="G35" s="4">
        <v>0.1</v>
      </c>
      <c r="H35" s="4">
        <v>21.6</v>
      </c>
      <c r="I35" s="4">
        <v>78.3</v>
      </c>
      <c r="J35" s="4">
        <v>38.5</v>
      </c>
      <c r="K35" s="4">
        <v>30.03</v>
      </c>
      <c r="L35" s="4" t="s">
        <v>85</v>
      </c>
      <c r="M35" s="4" t="s">
        <v>85</v>
      </c>
      <c r="N35" s="4" t="s">
        <v>85</v>
      </c>
      <c r="O35" s="4" t="str">
        <f t="shared" si="0"/>
        <v>Not measured</v>
      </c>
      <c r="P35" s="4" t="str">
        <f t="shared" si="1"/>
        <v>Not measured</v>
      </c>
      <c r="Q35" t="str">
        <f t="shared" si="2"/>
        <v>Not measured</v>
      </c>
      <c r="R35" t="str">
        <f t="shared" si="3"/>
        <v>Not measured</v>
      </c>
      <c r="S35" t="str">
        <f t="shared" si="4"/>
        <v>Not measured</v>
      </c>
      <c r="T35" t="s">
        <v>86</v>
      </c>
      <c r="U35" s="1" t="s">
        <v>305</v>
      </c>
      <c r="V35" s="1" t="s">
        <v>3073</v>
      </c>
      <c r="W35" s="1" t="s">
        <v>2004</v>
      </c>
      <c r="X35" s="1">
        <v>34</v>
      </c>
      <c r="Y35" s="1" t="str">
        <f t="shared" si="5"/>
        <v>Tier 1</v>
      </c>
    </row>
    <row r="36" spans="1:25">
      <c r="A36" t="s">
        <v>712</v>
      </c>
      <c r="B36" t="s">
        <v>644</v>
      </c>
      <c r="C36" s="3">
        <v>46104.635416666664</v>
      </c>
      <c r="D36" t="s">
        <v>713</v>
      </c>
      <c r="E36">
        <v>1</v>
      </c>
      <c r="F36" s="4">
        <v>1.8</v>
      </c>
      <c r="G36" s="4">
        <v>1.3</v>
      </c>
      <c r="H36" s="4">
        <v>20.5</v>
      </c>
      <c r="I36" s="4">
        <v>76.400000000000006</v>
      </c>
      <c r="J36" s="4">
        <v>36.5</v>
      </c>
      <c r="K36" s="4">
        <v>30.03</v>
      </c>
      <c r="L36" s="4" t="s">
        <v>85</v>
      </c>
      <c r="M36" s="4" t="s">
        <v>85</v>
      </c>
      <c r="N36" s="4" t="s">
        <v>85</v>
      </c>
      <c r="O36" s="4" t="str">
        <f t="shared" si="0"/>
        <v>Not measured</v>
      </c>
      <c r="P36" s="4" t="str">
        <f t="shared" si="1"/>
        <v>Not measured</v>
      </c>
      <c r="Q36" t="str">
        <f t="shared" si="2"/>
        <v>Not measured</v>
      </c>
      <c r="R36" t="str">
        <f t="shared" si="3"/>
        <v>Not measured</v>
      </c>
      <c r="S36" t="str">
        <f t="shared" si="4"/>
        <v>Not measured</v>
      </c>
      <c r="T36" t="s">
        <v>86</v>
      </c>
      <c r="U36" s="1" t="s">
        <v>305</v>
      </c>
      <c r="V36" s="1" t="s">
        <v>3073</v>
      </c>
      <c r="W36" s="1" t="s">
        <v>2004</v>
      </c>
      <c r="X36" s="1">
        <v>35</v>
      </c>
      <c r="Y36" s="1" t="str">
        <f t="shared" si="5"/>
        <v>Tier 2</v>
      </c>
    </row>
    <row r="37" spans="1:25">
      <c r="A37" t="s">
        <v>714</v>
      </c>
      <c r="B37" t="s">
        <v>644</v>
      </c>
      <c r="C37" s="3">
        <v>46104.638888888891</v>
      </c>
      <c r="D37" t="s">
        <v>715</v>
      </c>
      <c r="E37">
        <v>1</v>
      </c>
      <c r="F37" s="4">
        <v>0.5</v>
      </c>
      <c r="G37" s="4">
        <v>0.6</v>
      </c>
      <c r="H37" s="4">
        <v>21.2</v>
      </c>
      <c r="I37" s="4">
        <v>77.7</v>
      </c>
      <c r="J37" s="4">
        <v>37.299999999999997</v>
      </c>
      <c r="K37" s="4">
        <v>30.03</v>
      </c>
      <c r="L37" s="4" t="s">
        <v>85</v>
      </c>
      <c r="M37" s="4" t="s">
        <v>85</v>
      </c>
      <c r="N37" s="4" t="s">
        <v>85</v>
      </c>
      <c r="O37" s="4" t="str">
        <f t="shared" si="0"/>
        <v>Not measured</v>
      </c>
      <c r="P37" s="4" t="str">
        <f t="shared" si="1"/>
        <v>Not measured</v>
      </c>
      <c r="Q37" t="str">
        <f t="shared" si="2"/>
        <v>Not measured</v>
      </c>
      <c r="R37" t="str">
        <f t="shared" si="3"/>
        <v>Not measured</v>
      </c>
      <c r="S37" t="str">
        <f t="shared" si="4"/>
        <v>Not measured</v>
      </c>
      <c r="T37" t="s">
        <v>86</v>
      </c>
      <c r="U37" s="1" t="s">
        <v>305</v>
      </c>
      <c r="V37" s="1" t="s">
        <v>3073</v>
      </c>
      <c r="W37" s="1" t="s">
        <v>2004</v>
      </c>
      <c r="X37" s="1">
        <v>36</v>
      </c>
      <c r="Y37" s="1" t="str">
        <f t="shared" si="5"/>
        <v>Tier 1</v>
      </c>
    </row>
    <row r="38" spans="1:25">
      <c r="A38" t="s">
        <v>716</v>
      </c>
      <c r="B38" t="s">
        <v>644</v>
      </c>
      <c r="C38" s="3">
        <v>46104.640972222223</v>
      </c>
      <c r="D38" t="s">
        <v>717</v>
      </c>
      <c r="E38">
        <v>1</v>
      </c>
      <c r="F38" s="4">
        <v>4.4000000000000004</v>
      </c>
      <c r="G38" s="4">
        <v>2.9</v>
      </c>
      <c r="H38" s="4">
        <v>18.8</v>
      </c>
      <c r="I38" s="4">
        <v>73.900000000000006</v>
      </c>
      <c r="J38" s="4">
        <v>39.6</v>
      </c>
      <c r="K38" s="4">
        <v>30.03</v>
      </c>
      <c r="L38" s="4" t="s">
        <v>85</v>
      </c>
      <c r="M38" s="4" t="s">
        <v>85</v>
      </c>
      <c r="N38" s="4" t="s">
        <v>85</v>
      </c>
      <c r="O38" s="4" t="str">
        <f t="shared" si="0"/>
        <v>Not measured</v>
      </c>
      <c r="P38" s="4" t="str">
        <f t="shared" si="1"/>
        <v>Not measured</v>
      </c>
      <c r="Q38" t="str">
        <f t="shared" si="2"/>
        <v>Not measured</v>
      </c>
      <c r="R38" t="str">
        <f t="shared" si="3"/>
        <v>Not measured</v>
      </c>
      <c r="S38" t="str">
        <f t="shared" si="4"/>
        <v>Not measured</v>
      </c>
      <c r="T38" t="s">
        <v>86</v>
      </c>
      <c r="U38" s="1" t="s">
        <v>305</v>
      </c>
      <c r="V38" s="1" t="s">
        <v>3073</v>
      </c>
      <c r="W38" s="1" t="s">
        <v>2004</v>
      </c>
      <c r="X38" s="1">
        <v>37</v>
      </c>
      <c r="Y38" s="1" t="str">
        <f t="shared" si="5"/>
        <v>Tier 3</v>
      </c>
    </row>
    <row r="39" spans="1:25">
      <c r="A39" t="s">
        <v>718</v>
      </c>
      <c r="B39" t="s">
        <v>644</v>
      </c>
      <c r="C39" s="3">
        <v>46104.645138888889</v>
      </c>
      <c r="D39" t="s">
        <v>719</v>
      </c>
      <c r="E39">
        <v>1</v>
      </c>
      <c r="F39" s="4">
        <v>0</v>
      </c>
      <c r="G39" s="4">
        <v>0.2</v>
      </c>
      <c r="H39" s="4">
        <v>21.7</v>
      </c>
      <c r="I39" s="4">
        <v>78.099999999999994</v>
      </c>
      <c r="J39" s="4">
        <v>38.9</v>
      </c>
      <c r="K39" s="4">
        <v>30.03</v>
      </c>
      <c r="L39" s="4" t="s">
        <v>85</v>
      </c>
      <c r="M39" s="4" t="s">
        <v>85</v>
      </c>
      <c r="N39" s="4" t="s">
        <v>85</v>
      </c>
      <c r="O39" s="4" t="str">
        <f t="shared" si="0"/>
        <v>Not measured</v>
      </c>
      <c r="P39" s="4" t="str">
        <f t="shared" si="1"/>
        <v>Not measured</v>
      </c>
      <c r="Q39" t="str">
        <f t="shared" si="2"/>
        <v>Not measured</v>
      </c>
      <c r="R39" t="str">
        <f t="shared" si="3"/>
        <v>Not measured</v>
      </c>
      <c r="S39" t="str">
        <f t="shared" si="4"/>
        <v>Not measured</v>
      </c>
      <c r="T39" t="s">
        <v>86</v>
      </c>
      <c r="U39" s="1" t="s">
        <v>305</v>
      </c>
      <c r="V39" s="1" t="s">
        <v>3073</v>
      </c>
      <c r="W39" s="1" t="s">
        <v>2004</v>
      </c>
      <c r="X39" s="1">
        <v>38</v>
      </c>
      <c r="Y39" s="1" t="str">
        <f t="shared" si="5"/>
        <v>Tier 1</v>
      </c>
    </row>
    <row r="40" spans="1:25">
      <c r="A40" t="s">
        <v>720</v>
      </c>
      <c r="B40" t="s">
        <v>644</v>
      </c>
      <c r="C40" s="3">
        <v>46104.647916666669</v>
      </c>
      <c r="D40" t="s">
        <v>721</v>
      </c>
      <c r="E40">
        <v>1</v>
      </c>
      <c r="F40" s="4">
        <v>8.5</v>
      </c>
      <c r="G40" s="4">
        <v>5</v>
      </c>
      <c r="H40" s="4">
        <v>15.9</v>
      </c>
      <c r="I40" s="4">
        <v>70.599999999999994</v>
      </c>
      <c r="J40" s="4">
        <v>37.4</v>
      </c>
      <c r="K40" s="4">
        <v>30.03</v>
      </c>
      <c r="L40" s="4" t="s">
        <v>85</v>
      </c>
      <c r="M40" s="4" t="s">
        <v>85</v>
      </c>
      <c r="N40" s="4" t="s">
        <v>85</v>
      </c>
      <c r="O40" s="4" t="str">
        <f t="shared" si="0"/>
        <v>Not measured</v>
      </c>
      <c r="P40" s="4" t="str">
        <f t="shared" si="1"/>
        <v>Not measured</v>
      </c>
      <c r="Q40" t="str">
        <f t="shared" si="2"/>
        <v>Not measured</v>
      </c>
      <c r="R40" t="str">
        <f t="shared" si="3"/>
        <v>Not measured</v>
      </c>
      <c r="S40" t="str">
        <f t="shared" si="4"/>
        <v>Not measured</v>
      </c>
      <c r="T40" t="s">
        <v>86</v>
      </c>
      <c r="U40" s="1" t="s">
        <v>305</v>
      </c>
      <c r="V40" s="1" t="s">
        <v>3073</v>
      </c>
      <c r="W40" s="1" t="s">
        <v>2004</v>
      </c>
      <c r="X40" s="1">
        <v>39</v>
      </c>
      <c r="Y40" s="1" t="str">
        <f t="shared" si="5"/>
        <v>Tier 3</v>
      </c>
    </row>
    <row r="41" spans="1:25">
      <c r="A41" t="s">
        <v>722</v>
      </c>
      <c r="B41" t="s">
        <v>644</v>
      </c>
      <c r="C41" s="3">
        <v>46104.651388888888</v>
      </c>
      <c r="D41" t="s">
        <v>723</v>
      </c>
      <c r="E41">
        <v>1</v>
      </c>
      <c r="F41" s="4">
        <v>2.1</v>
      </c>
      <c r="G41" s="4">
        <v>1.5</v>
      </c>
      <c r="H41" s="4">
        <v>20.3</v>
      </c>
      <c r="I41" s="4">
        <v>76.099999999999994</v>
      </c>
      <c r="J41" s="4">
        <v>36.700000000000003</v>
      </c>
      <c r="K41" s="4">
        <v>30.03</v>
      </c>
      <c r="L41" s="4" t="s">
        <v>85</v>
      </c>
      <c r="M41" s="4" t="s">
        <v>85</v>
      </c>
      <c r="N41" s="4" t="s">
        <v>85</v>
      </c>
      <c r="O41" s="4" t="str">
        <f t="shared" si="0"/>
        <v>Not measured</v>
      </c>
      <c r="P41" s="4" t="str">
        <f t="shared" si="1"/>
        <v>Not measured</v>
      </c>
      <c r="Q41" t="str">
        <f t="shared" si="2"/>
        <v>Not measured</v>
      </c>
      <c r="R41" t="str">
        <f t="shared" si="3"/>
        <v>Not measured</v>
      </c>
      <c r="S41" t="str">
        <f t="shared" si="4"/>
        <v>Not measured</v>
      </c>
      <c r="T41" t="s">
        <v>86</v>
      </c>
      <c r="U41" s="1" t="s">
        <v>305</v>
      </c>
      <c r="V41" s="1" t="s">
        <v>3073</v>
      </c>
      <c r="W41" s="1" t="s">
        <v>2004</v>
      </c>
      <c r="X41" s="1">
        <v>40</v>
      </c>
      <c r="Y41" s="1" t="str">
        <f t="shared" si="5"/>
        <v>Tier 2</v>
      </c>
    </row>
    <row r="42" spans="1:25">
      <c r="A42" t="s">
        <v>724</v>
      </c>
      <c r="B42" t="s">
        <v>644</v>
      </c>
      <c r="C42" s="3">
        <v>46104.654166666667</v>
      </c>
      <c r="D42" t="s">
        <v>725</v>
      </c>
      <c r="E42">
        <v>1</v>
      </c>
      <c r="F42" s="4">
        <v>0</v>
      </c>
      <c r="G42" s="4">
        <v>0.1</v>
      </c>
      <c r="H42" s="4">
        <v>21.9</v>
      </c>
      <c r="I42" s="4">
        <v>78</v>
      </c>
      <c r="J42" s="4">
        <v>40.200000000000003</v>
      </c>
      <c r="K42" s="4">
        <v>30.03</v>
      </c>
      <c r="L42" s="4" t="s">
        <v>85</v>
      </c>
      <c r="M42" s="4" t="s">
        <v>85</v>
      </c>
      <c r="N42" s="4" t="s">
        <v>85</v>
      </c>
      <c r="O42" s="4" t="str">
        <f t="shared" si="0"/>
        <v>Not measured</v>
      </c>
      <c r="P42" s="4" t="str">
        <f t="shared" si="1"/>
        <v>Not measured</v>
      </c>
      <c r="Q42" t="str">
        <f t="shared" si="2"/>
        <v>Not measured</v>
      </c>
      <c r="R42" t="str">
        <f t="shared" si="3"/>
        <v>Not measured</v>
      </c>
      <c r="S42" t="str">
        <f t="shared" si="4"/>
        <v>Not measured</v>
      </c>
      <c r="T42" t="s">
        <v>86</v>
      </c>
      <c r="U42" s="1" t="s">
        <v>305</v>
      </c>
      <c r="V42" s="1" t="s">
        <v>3073</v>
      </c>
      <c r="W42" s="1" t="s">
        <v>2004</v>
      </c>
      <c r="X42" s="1">
        <v>41</v>
      </c>
      <c r="Y42" s="1" t="str">
        <f t="shared" si="5"/>
        <v>Tier 1</v>
      </c>
    </row>
    <row r="43" spans="1:25">
      <c r="A43" t="s">
        <v>726</v>
      </c>
      <c r="B43" t="s">
        <v>644</v>
      </c>
      <c r="C43" s="3">
        <v>46104.658333333333</v>
      </c>
      <c r="D43" t="s">
        <v>727</v>
      </c>
      <c r="E43">
        <v>1</v>
      </c>
      <c r="F43" s="4">
        <v>3.2</v>
      </c>
      <c r="G43" s="4">
        <v>2.2000000000000002</v>
      </c>
      <c r="H43" s="4">
        <v>19.399999999999999</v>
      </c>
      <c r="I43" s="4">
        <v>75.2</v>
      </c>
      <c r="J43" s="4">
        <v>38.6</v>
      </c>
      <c r="K43" s="4">
        <v>30.03</v>
      </c>
      <c r="L43" s="4" t="s">
        <v>85</v>
      </c>
      <c r="M43" s="4" t="s">
        <v>85</v>
      </c>
      <c r="N43" s="4" t="s">
        <v>85</v>
      </c>
      <c r="O43" s="4" t="str">
        <f t="shared" si="0"/>
        <v>Not measured</v>
      </c>
      <c r="P43" s="4" t="str">
        <f t="shared" si="1"/>
        <v>Not measured</v>
      </c>
      <c r="Q43" t="str">
        <f t="shared" si="2"/>
        <v>Not measured</v>
      </c>
      <c r="R43" t="str">
        <f t="shared" si="3"/>
        <v>Not measured</v>
      </c>
      <c r="S43" t="str">
        <f t="shared" si="4"/>
        <v>Not measured</v>
      </c>
      <c r="T43" t="s">
        <v>86</v>
      </c>
      <c r="U43" s="1" t="s">
        <v>305</v>
      </c>
      <c r="V43" s="1" t="s">
        <v>3073</v>
      </c>
      <c r="W43" s="1" t="s">
        <v>2004</v>
      </c>
      <c r="X43" s="1">
        <v>42</v>
      </c>
      <c r="Y43" s="1" t="str">
        <f t="shared" si="5"/>
        <v>Tier 3</v>
      </c>
    </row>
    <row r="44" spans="1:25">
      <c r="A44" t="s">
        <v>728</v>
      </c>
      <c r="B44" t="s">
        <v>644</v>
      </c>
      <c r="C44" s="3">
        <v>46104.660416666666</v>
      </c>
      <c r="D44" t="s">
        <v>729</v>
      </c>
      <c r="E44">
        <v>1</v>
      </c>
      <c r="F44" s="4">
        <v>0.8</v>
      </c>
      <c r="G44" s="4">
        <v>0.8</v>
      </c>
      <c r="H44" s="4">
        <v>20.9</v>
      </c>
      <c r="I44" s="4">
        <v>77.5</v>
      </c>
      <c r="J44" s="4">
        <v>37.9</v>
      </c>
      <c r="K44" s="4">
        <v>30.03</v>
      </c>
      <c r="L44" s="4" t="s">
        <v>85</v>
      </c>
      <c r="M44" s="4" t="s">
        <v>85</v>
      </c>
      <c r="N44" s="4" t="s">
        <v>85</v>
      </c>
      <c r="O44" s="4" t="str">
        <f t="shared" si="0"/>
        <v>Not measured</v>
      </c>
      <c r="P44" s="4" t="str">
        <f t="shared" si="1"/>
        <v>Not measured</v>
      </c>
      <c r="Q44" t="str">
        <f t="shared" si="2"/>
        <v>Not measured</v>
      </c>
      <c r="R44" t="str">
        <f t="shared" si="3"/>
        <v>Not measured</v>
      </c>
      <c r="S44" t="str">
        <f t="shared" si="4"/>
        <v>Not measured</v>
      </c>
      <c r="T44" t="s">
        <v>86</v>
      </c>
      <c r="U44" s="1" t="s">
        <v>305</v>
      </c>
      <c r="V44" s="1" t="s">
        <v>3073</v>
      </c>
      <c r="W44" s="1" t="s">
        <v>2004</v>
      </c>
      <c r="X44" s="1">
        <v>43</v>
      </c>
      <c r="Y44" s="1" t="str">
        <f t="shared" si="5"/>
        <v>Tier 1</v>
      </c>
    </row>
    <row r="45" spans="1:25">
      <c r="A45" t="s">
        <v>730</v>
      </c>
      <c r="B45" t="s">
        <v>644</v>
      </c>
      <c r="C45" s="3">
        <v>46104.663888888892</v>
      </c>
      <c r="D45" t="s">
        <v>731</v>
      </c>
      <c r="E45">
        <v>1</v>
      </c>
      <c r="F45" s="4">
        <v>6</v>
      </c>
      <c r="G45" s="4">
        <v>3.7</v>
      </c>
      <c r="H45" s="4">
        <v>17.7</v>
      </c>
      <c r="I45" s="4">
        <v>72.599999999999994</v>
      </c>
      <c r="J45" s="4">
        <v>39.299999999999997</v>
      </c>
      <c r="K45" s="4">
        <v>30.03</v>
      </c>
      <c r="L45" s="4" t="s">
        <v>85</v>
      </c>
      <c r="M45" s="4" t="s">
        <v>85</v>
      </c>
      <c r="N45" s="4" t="s">
        <v>85</v>
      </c>
      <c r="O45" s="4" t="str">
        <f t="shared" si="0"/>
        <v>Not measured</v>
      </c>
      <c r="P45" s="4" t="str">
        <f t="shared" si="1"/>
        <v>Not measured</v>
      </c>
      <c r="Q45" t="str">
        <f t="shared" si="2"/>
        <v>Not measured</v>
      </c>
      <c r="R45" t="str">
        <f t="shared" si="3"/>
        <v>Not measured</v>
      </c>
      <c r="S45" t="str">
        <f t="shared" si="4"/>
        <v>Not measured</v>
      </c>
      <c r="T45" t="s">
        <v>86</v>
      </c>
      <c r="U45" s="1" t="s">
        <v>305</v>
      </c>
      <c r="V45" s="1" t="s">
        <v>3073</v>
      </c>
      <c r="W45" s="1" t="s">
        <v>2004</v>
      </c>
      <c r="X45" s="1">
        <v>44</v>
      </c>
      <c r="Y45" s="1" t="str">
        <f t="shared" si="5"/>
        <v>Tier 3</v>
      </c>
    </row>
    <row r="46" spans="1:25">
      <c r="A46" t="s">
        <v>732</v>
      </c>
      <c r="B46" t="s">
        <v>644</v>
      </c>
      <c r="C46" s="3">
        <v>46104.666666666664</v>
      </c>
      <c r="D46" t="s">
        <v>733</v>
      </c>
      <c r="E46">
        <v>1</v>
      </c>
      <c r="F46" s="4">
        <v>0</v>
      </c>
      <c r="G46" s="4">
        <v>0.1</v>
      </c>
      <c r="H46" s="4">
        <v>21.8</v>
      </c>
      <c r="I46" s="4">
        <v>78.099999999999994</v>
      </c>
      <c r="J46" s="4">
        <v>38.1</v>
      </c>
      <c r="K46" s="4">
        <v>30.03</v>
      </c>
      <c r="L46" s="4" t="s">
        <v>85</v>
      </c>
      <c r="M46" s="4" t="s">
        <v>85</v>
      </c>
      <c r="N46" s="4" t="s">
        <v>85</v>
      </c>
      <c r="O46" s="4" t="str">
        <f t="shared" si="0"/>
        <v>Not measured</v>
      </c>
      <c r="P46" s="4" t="str">
        <f t="shared" si="1"/>
        <v>Not measured</v>
      </c>
      <c r="Q46" t="str">
        <f t="shared" si="2"/>
        <v>Not measured</v>
      </c>
      <c r="R46" t="str">
        <f t="shared" si="3"/>
        <v>Not measured</v>
      </c>
      <c r="S46" t="str">
        <f t="shared" si="4"/>
        <v>Not measured</v>
      </c>
      <c r="T46" t="s">
        <v>86</v>
      </c>
      <c r="U46" s="1" t="s">
        <v>305</v>
      </c>
      <c r="V46" s="1" t="s">
        <v>3073</v>
      </c>
      <c r="W46" s="1" t="s">
        <v>2004</v>
      </c>
      <c r="X46" s="1">
        <v>45</v>
      </c>
      <c r="Y46" s="1" t="str">
        <f t="shared" si="5"/>
        <v>Tier 1</v>
      </c>
    </row>
    <row r="47" spans="1:25">
      <c r="A47" t="s">
        <v>734</v>
      </c>
      <c r="B47" t="s">
        <v>644</v>
      </c>
      <c r="C47" s="3">
        <v>46104.67083333333</v>
      </c>
      <c r="D47" t="s">
        <v>735</v>
      </c>
      <c r="E47">
        <v>1</v>
      </c>
      <c r="F47" s="4">
        <v>1.6</v>
      </c>
      <c r="G47" s="4">
        <v>1.2</v>
      </c>
      <c r="H47" s="4">
        <v>20.6</v>
      </c>
      <c r="I47" s="4">
        <v>76.599999999999994</v>
      </c>
      <c r="J47" s="4">
        <v>36.4</v>
      </c>
      <c r="K47" s="4">
        <v>30.03</v>
      </c>
      <c r="L47" s="4" t="s">
        <v>85</v>
      </c>
      <c r="M47" s="4" t="s">
        <v>85</v>
      </c>
      <c r="N47" s="4" t="s">
        <v>85</v>
      </c>
      <c r="O47" s="4" t="str">
        <f t="shared" si="0"/>
        <v>Not measured</v>
      </c>
      <c r="P47" s="4" t="str">
        <f t="shared" si="1"/>
        <v>Not measured</v>
      </c>
      <c r="Q47" t="str">
        <f t="shared" si="2"/>
        <v>Not measured</v>
      </c>
      <c r="R47" t="str">
        <f t="shared" si="3"/>
        <v>Not measured</v>
      </c>
      <c r="S47" t="str">
        <f t="shared" si="4"/>
        <v>Not measured</v>
      </c>
      <c r="T47" t="s">
        <v>86</v>
      </c>
      <c r="U47" s="1" t="s">
        <v>305</v>
      </c>
      <c r="V47" s="1" t="s">
        <v>3073</v>
      </c>
      <c r="W47" s="1" t="s">
        <v>2004</v>
      </c>
      <c r="X47" s="1">
        <v>46</v>
      </c>
      <c r="Y47" s="1" t="str">
        <f t="shared" si="5"/>
        <v>Tier 2</v>
      </c>
    </row>
    <row r="48" spans="1:25">
      <c r="A48" t="s">
        <v>736</v>
      </c>
      <c r="B48" t="s">
        <v>644</v>
      </c>
      <c r="C48" s="3">
        <v>46104.67291666667</v>
      </c>
      <c r="D48" t="s">
        <v>737</v>
      </c>
      <c r="E48">
        <v>1</v>
      </c>
      <c r="F48" s="4">
        <v>7.2</v>
      </c>
      <c r="G48" s="4">
        <v>4.4000000000000004</v>
      </c>
      <c r="H48" s="4">
        <v>16.899999999999999</v>
      </c>
      <c r="I48" s="4">
        <v>71.5</v>
      </c>
      <c r="J48" s="4">
        <v>37.6</v>
      </c>
      <c r="K48" s="4">
        <v>30.03</v>
      </c>
      <c r="L48" s="4" t="s">
        <v>85</v>
      </c>
      <c r="M48" s="4" t="s">
        <v>85</v>
      </c>
      <c r="N48" s="4" t="s">
        <v>85</v>
      </c>
      <c r="O48" s="4" t="str">
        <f t="shared" si="0"/>
        <v>Not measured</v>
      </c>
      <c r="P48" s="4" t="str">
        <f t="shared" si="1"/>
        <v>Not measured</v>
      </c>
      <c r="Q48" t="str">
        <f t="shared" si="2"/>
        <v>Not measured</v>
      </c>
      <c r="R48" t="str">
        <f t="shared" si="3"/>
        <v>Not measured</v>
      </c>
      <c r="S48" t="str">
        <f t="shared" si="4"/>
        <v>Not measured</v>
      </c>
      <c r="T48" t="s">
        <v>86</v>
      </c>
      <c r="U48" s="1" t="s">
        <v>305</v>
      </c>
      <c r="V48" s="1" t="s">
        <v>3073</v>
      </c>
      <c r="W48" s="1" t="s">
        <v>2004</v>
      </c>
      <c r="X48" s="1">
        <v>47</v>
      </c>
      <c r="Y48" s="1" t="str">
        <f t="shared" si="5"/>
        <v>Tier 3</v>
      </c>
    </row>
    <row r="49" spans="1:25">
      <c r="A49" t="s">
        <v>738</v>
      </c>
      <c r="B49" t="s">
        <v>644</v>
      </c>
      <c r="C49" s="3">
        <v>46104.676388888889</v>
      </c>
      <c r="D49" t="s">
        <v>739</v>
      </c>
      <c r="E49">
        <v>1</v>
      </c>
      <c r="F49" s="4">
        <v>0</v>
      </c>
      <c r="G49" s="4">
        <v>0</v>
      </c>
      <c r="H49" s="4">
        <v>21.7</v>
      </c>
      <c r="I49" s="4">
        <v>78.3</v>
      </c>
      <c r="J49" s="4">
        <v>39.799999999999997</v>
      </c>
      <c r="K49" s="4">
        <v>30.03</v>
      </c>
      <c r="L49" s="4" t="s">
        <v>85</v>
      </c>
      <c r="M49" s="4" t="s">
        <v>85</v>
      </c>
      <c r="N49" s="4" t="s">
        <v>85</v>
      </c>
      <c r="O49" s="4" t="str">
        <f t="shared" si="0"/>
        <v>Not measured</v>
      </c>
      <c r="P49" s="4" t="str">
        <f t="shared" si="1"/>
        <v>Not measured</v>
      </c>
      <c r="Q49" t="str">
        <f t="shared" si="2"/>
        <v>Not measured</v>
      </c>
      <c r="R49" t="str">
        <f t="shared" si="3"/>
        <v>Not measured</v>
      </c>
      <c r="S49" t="str">
        <f t="shared" si="4"/>
        <v>Not measured</v>
      </c>
      <c r="T49" t="s">
        <v>86</v>
      </c>
      <c r="U49" s="1" t="s">
        <v>305</v>
      </c>
      <c r="V49" s="1" t="s">
        <v>3073</v>
      </c>
      <c r="W49" s="1" t="s">
        <v>2004</v>
      </c>
      <c r="X49" s="1">
        <v>48</v>
      </c>
      <c r="Y49" s="1" t="str">
        <f t="shared" si="5"/>
        <v>Tier 1</v>
      </c>
    </row>
    <row r="50" spans="1:25">
      <c r="A50" t="s">
        <v>740</v>
      </c>
      <c r="B50" t="s">
        <v>644</v>
      </c>
      <c r="C50" s="3">
        <v>46104.679166666669</v>
      </c>
      <c r="D50" t="s">
        <v>741</v>
      </c>
      <c r="E50">
        <v>1</v>
      </c>
      <c r="F50" s="4">
        <v>3.7</v>
      </c>
      <c r="G50" s="4">
        <v>2.5</v>
      </c>
      <c r="H50" s="4">
        <v>19</v>
      </c>
      <c r="I50" s="4">
        <v>74.8</v>
      </c>
      <c r="J50" s="4">
        <v>38.700000000000003</v>
      </c>
      <c r="K50" s="4">
        <v>30.03</v>
      </c>
      <c r="L50" s="4" t="s">
        <v>85</v>
      </c>
      <c r="M50" s="4" t="s">
        <v>85</v>
      </c>
      <c r="N50" s="4" t="s">
        <v>85</v>
      </c>
      <c r="O50" s="4" t="str">
        <f t="shared" si="0"/>
        <v>Not measured</v>
      </c>
      <c r="P50" s="4" t="str">
        <f t="shared" si="1"/>
        <v>Not measured</v>
      </c>
      <c r="Q50" t="str">
        <f t="shared" si="2"/>
        <v>Not measured</v>
      </c>
      <c r="R50" t="str">
        <f t="shared" si="3"/>
        <v>Not measured</v>
      </c>
      <c r="S50" t="str">
        <f t="shared" si="4"/>
        <v>Not measured</v>
      </c>
      <c r="T50" t="s">
        <v>86</v>
      </c>
      <c r="U50" s="1" t="s">
        <v>305</v>
      </c>
      <c r="V50" s="1" t="s">
        <v>3073</v>
      </c>
      <c r="W50" s="1" t="s">
        <v>2004</v>
      </c>
      <c r="X50" s="1">
        <v>49</v>
      </c>
      <c r="Y50" s="1" t="str">
        <f t="shared" si="5"/>
        <v>Tier 3</v>
      </c>
    </row>
    <row r="51" spans="1:25">
      <c r="A51" t="s">
        <v>742</v>
      </c>
      <c r="B51" t="s">
        <v>644</v>
      </c>
      <c r="C51" s="3">
        <v>46104.682638888888</v>
      </c>
      <c r="D51" t="s">
        <v>743</v>
      </c>
      <c r="E51">
        <v>1</v>
      </c>
      <c r="F51" s="4">
        <v>0.2</v>
      </c>
      <c r="G51" s="4">
        <v>0.3</v>
      </c>
      <c r="H51" s="4">
        <v>21.6</v>
      </c>
      <c r="I51" s="4">
        <v>77.900000000000006</v>
      </c>
      <c r="J51" s="4">
        <v>37.200000000000003</v>
      </c>
      <c r="K51" s="4">
        <v>30.03</v>
      </c>
      <c r="L51" s="4" t="s">
        <v>85</v>
      </c>
      <c r="M51" s="4" t="s">
        <v>85</v>
      </c>
      <c r="N51" s="4" t="s">
        <v>85</v>
      </c>
      <c r="O51" s="4" t="str">
        <f t="shared" si="0"/>
        <v>Not measured</v>
      </c>
      <c r="P51" s="4" t="str">
        <f t="shared" si="1"/>
        <v>Not measured</v>
      </c>
      <c r="Q51" t="str">
        <f t="shared" si="2"/>
        <v>Not measured</v>
      </c>
      <c r="R51" t="str">
        <f t="shared" si="3"/>
        <v>Not measured</v>
      </c>
      <c r="S51" t="str">
        <f t="shared" si="4"/>
        <v>Not measured</v>
      </c>
      <c r="T51" t="s">
        <v>86</v>
      </c>
      <c r="U51" s="1" t="s">
        <v>305</v>
      </c>
      <c r="V51" s="1" t="s">
        <v>3073</v>
      </c>
      <c r="W51" s="1" t="s">
        <v>2004</v>
      </c>
      <c r="X51" s="1">
        <v>50</v>
      </c>
      <c r="Y51" s="1" t="str">
        <f t="shared" si="5"/>
        <v>Tier 1</v>
      </c>
    </row>
    <row r="52" spans="1:25">
      <c r="A52" t="s">
        <v>744</v>
      </c>
      <c r="B52" t="s">
        <v>644</v>
      </c>
      <c r="C52" s="3">
        <v>46104.685416666667</v>
      </c>
      <c r="D52" t="s">
        <v>745</v>
      </c>
      <c r="E52">
        <v>1</v>
      </c>
      <c r="F52" s="4">
        <v>5.9</v>
      </c>
      <c r="G52" s="4">
        <v>3.6</v>
      </c>
      <c r="H52" s="4">
        <v>17.8</v>
      </c>
      <c r="I52" s="4">
        <v>72.7</v>
      </c>
      <c r="J52" s="4">
        <v>36.9</v>
      </c>
      <c r="K52" s="4">
        <v>30.03</v>
      </c>
      <c r="L52" s="4" t="s">
        <v>85</v>
      </c>
      <c r="M52" s="4" t="s">
        <v>85</v>
      </c>
      <c r="N52" s="4" t="s">
        <v>85</v>
      </c>
      <c r="O52" s="4" t="str">
        <f t="shared" si="0"/>
        <v>Not measured</v>
      </c>
      <c r="P52" s="4" t="str">
        <f t="shared" si="1"/>
        <v>Not measured</v>
      </c>
      <c r="Q52" t="str">
        <f t="shared" si="2"/>
        <v>Not measured</v>
      </c>
      <c r="R52" t="str">
        <f t="shared" si="3"/>
        <v>Not measured</v>
      </c>
      <c r="S52" t="str">
        <f t="shared" si="4"/>
        <v>Not measured</v>
      </c>
      <c r="T52" t="s">
        <v>86</v>
      </c>
      <c r="U52" s="1" t="s">
        <v>305</v>
      </c>
      <c r="V52" s="1" t="s">
        <v>3073</v>
      </c>
      <c r="W52" s="1" t="s">
        <v>2004</v>
      </c>
      <c r="X52" s="1">
        <v>51</v>
      </c>
      <c r="Y52" s="1" t="str">
        <f t="shared" si="5"/>
        <v>Tier 3</v>
      </c>
    </row>
    <row r="53" spans="1:25">
      <c r="A53" t="s">
        <v>746</v>
      </c>
      <c r="B53" t="s">
        <v>644</v>
      </c>
      <c r="C53" s="3">
        <v>46104.689583333333</v>
      </c>
      <c r="D53" t="s">
        <v>747</v>
      </c>
      <c r="E53">
        <v>1</v>
      </c>
      <c r="F53" s="4">
        <v>0</v>
      </c>
      <c r="G53" s="4">
        <v>0.1</v>
      </c>
      <c r="H53" s="4">
        <v>21.9</v>
      </c>
      <c r="I53" s="4">
        <v>78</v>
      </c>
      <c r="J53" s="4">
        <v>40.5</v>
      </c>
      <c r="K53" s="4">
        <v>30.03</v>
      </c>
      <c r="L53" s="4" t="s">
        <v>85</v>
      </c>
      <c r="M53" s="4" t="s">
        <v>85</v>
      </c>
      <c r="N53" s="4" t="s">
        <v>85</v>
      </c>
      <c r="O53" s="4" t="str">
        <f t="shared" si="0"/>
        <v>Not measured</v>
      </c>
      <c r="P53" s="4" t="str">
        <f t="shared" si="1"/>
        <v>Not measured</v>
      </c>
      <c r="Q53" t="str">
        <f t="shared" si="2"/>
        <v>Not measured</v>
      </c>
      <c r="R53" t="str">
        <f t="shared" si="3"/>
        <v>Not measured</v>
      </c>
      <c r="S53" t="str">
        <f t="shared" si="4"/>
        <v>Not measured</v>
      </c>
      <c r="T53" t="s">
        <v>86</v>
      </c>
      <c r="U53" s="1" t="s">
        <v>305</v>
      </c>
      <c r="V53" s="1" t="s">
        <v>3073</v>
      </c>
      <c r="W53" s="1" t="s">
        <v>2004</v>
      </c>
      <c r="X53" s="1">
        <v>52</v>
      </c>
      <c r="Y53" s="1" t="str">
        <f t="shared" si="5"/>
        <v>Tier 1</v>
      </c>
    </row>
    <row r="54" spans="1:25">
      <c r="A54" t="s">
        <v>748</v>
      </c>
      <c r="B54" t="s">
        <v>644</v>
      </c>
      <c r="C54" s="3">
        <v>46104.691666666666</v>
      </c>
      <c r="D54" t="s">
        <v>749</v>
      </c>
      <c r="E54">
        <v>1</v>
      </c>
      <c r="F54" s="4">
        <v>2.7</v>
      </c>
      <c r="G54" s="4">
        <v>1.9</v>
      </c>
      <c r="H54" s="4">
        <v>19.8</v>
      </c>
      <c r="I54" s="4">
        <v>75.599999999999994</v>
      </c>
      <c r="J54" s="4">
        <v>38.4</v>
      </c>
      <c r="K54" s="4">
        <v>30.03</v>
      </c>
      <c r="L54" s="4" t="s">
        <v>85</v>
      </c>
      <c r="M54" s="4" t="s">
        <v>85</v>
      </c>
      <c r="N54" s="4" t="s">
        <v>85</v>
      </c>
      <c r="O54" s="4" t="str">
        <f t="shared" si="0"/>
        <v>Not measured</v>
      </c>
      <c r="P54" s="4" t="str">
        <f t="shared" si="1"/>
        <v>Not measured</v>
      </c>
      <c r="Q54" t="str">
        <f t="shared" si="2"/>
        <v>Not measured</v>
      </c>
      <c r="R54" t="str">
        <f t="shared" si="3"/>
        <v>Not measured</v>
      </c>
      <c r="S54" t="str">
        <f t="shared" si="4"/>
        <v>Not measured</v>
      </c>
      <c r="T54" t="s">
        <v>86</v>
      </c>
      <c r="U54" s="1" t="s">
        <v>305</v>
      </c>
      <c r="V54" s="1" t="s">
        <v>3073</v>
      </c>
      <c r="W54" s="1" t="s">
        <v>2004</v>
      </c>
      <c r="X54" s="1">
        <v>53</v>
      </c>
      <c r="Y54" s="1" t="str">
        <f t="shared" si="5"/>
        <v>Tier 3</v>
      </c>
    </row>
    <row r="55" spans="1:25">
      <c r="A55" t="s">
        <v>750</v>
      </c>
      <c r="B55" t="s">
        <v>644</v>
      </c>
      <c r="C55" s="3">
        <v>46104.695138888892</v>
      </c>
      <c r="D55" t="s">
        <v>751</v>
      </c>
      <c r="E55">
        <v>1</v>
      </c>
      <c r="F55" s="4">
        <v>8</v>
      </c>
      <c r="G55" s="4">
        <v>4.8</v>
      </c>
      <c r="H55" s="4">
        <v>16.3</v>
      </c>
      <c r="I55" s="4">
        <v>70.900000000000006</v>
      </c>
      <c r="J55" s="4">
        <v>37.799999999999997</v>
      </c>
      <c r="K55" s="4">
        <v>30.03</v>
      </c>
      <c r="L55" s="4" t="s">
        <v>85</v>
      </c>
      <c r="M55" s="4" t="s">
        <v>85</v>
      </c>
      <c r="N55" s="4" t="s">
        <v>85</v>
      </c>
      <c r="O55" s="4" t="str">
        <f t="shared" si="0"/>
        <v>Not measured</v>
      </c>
      <c r="P55" s="4" t="str">
        <f t="shared" si="1"/>
        <v>Not measured</v>
      </c>
      <c r="Q55" t="str">
        <f t="shared" si="2"/>
        <v>Not measured</v>
      </c>
      <c r="R55" t="str">
        <f t="shared" si="3"/>
        <v>Not measured</v>
      </c>
      <c r="S55" t="str">
        <f t="shared" si="4"/>
        <v>Not measured</v>
      </c>
      <c r="T55" t="s">
        <v>86</v>
      </c>
      <c r="U55" s="1" t="s">
        <v>305</v>
      </c>
      <c r="V55" s="1" t="s">
        <v>3073</v>
      </c>
      <c r="W55" s="1" t="s">
        <v>2004</v>
      </c>
      <c r="X55" s="1">
        <v>54</v>
      </c>
      <c r="Y55" s="1" t="str">
        <f t="shared" si="5"/>
        <v>Tier 3</v>
      </c>
    </row>
    <row r="56" spans="1:25">
      <c r="A56" t="s">
        <v>752</v>
      </c>
      <c r="B56" t="s">
        <v>644</v>
      </c>
      <c r="C56" s="3">
        <v>46104.697916666664</v>
      </c>
      <c r="D56" t="s">
        <v>753</v>
      </c>
      <c r="E56">
        <v>1</v>
      </c>
      <c r="F56" s="4">
        <v>0</v>
      </c>
      <c r="G56" s="4">
        <v>0.2</v>
      </c>
      <c r="H56" s="4">
        <v>21.6</v>
      </c>
      <c r="I56" s="4">
        <v>78.2</v>
      </c>
      <c r="J56" s="4">
        <v>39.200000000000003</v>
      </c>
      <c r="K56" s="4">
        <v>30.03</v>
      </c>
      <c r="L56" s="4" t="s">
        <v>85</v>
      </c>
      <c r="M56" s="4" t="s">
        <v>85</v>
      </c>
      <c r="N56" s="4" t="s">
        <v>85</v>
      </c>
      <c r="O56" s="4" t="str">
        <f t="shared" si="0"/>
        <v>Not measured</v>
      </c>
      <c r="P56" s="4" t="str">
        <f t="shared" si="1"/>
        <v>Not measured</v>
      </c>
      <c r="Q56" t="str">
        <f t="shared" si="2"/>
        <v>Not measured</v>
      </c>
      <c r="R56" t="str">
        <f t="shared" si="3"/>
        <v>Not measured</v>
      </c>
      <c r="S56" t="str">
        <f t="shared" si="4"/>
        <v>Not measured</v>
      </c>
      <c r="T56" t="s">
        <v>86</v>
      </c>
      <c r="U56" s="1" t="s">
        <v>305</v>
      </c>
      <c r="V56" s="1" t="s">
        <v>3073</v>
      </c>
      <c r="W56" s="1" t="s">
        <v>2004</v>
      </c>
      <c r="X56" s="1">
        <v>55</v>
      </c>
      <c r="Y56" s="1" t="str">
        <f t="shared" si="5"/>
        <v>Tier 1</v>
      </c>
    </row>
    <row r="57" spans="1:25">
      <c r="A57" t="s">
        <v>754</v>
      </c>
      <c r="B57" t="s">
        <v>644</v>
      </c>
      <c r="C57" s="3">
        <v>46104.70208333333</v>
      </c>
      <c r="D57" t="s">
        <v>755</v>
      </c>
      <c r="E57">
        <v>1</v>
      </c>
      <c r="F57" s="4">
        <v>1.3</v>
      </c>
      <c r="G57" s="4">
        <v>1</v>
      </c>
      <c r="H57" s="4">
        <v>20.8</v>
      </c>
      <c r="I57" s="4">
        <v>76.900000000000006</v>
      </c>
      <c r="J57" s="4">
        <v>36.6</v>
      </c>
      <c r="K57" s="4">
        <v>30.03</v>
      </c>
      <c r="L57" s="4" t="s">
        <v>85</v>
      </c>
      <c r="M57" s="4" t="s">
        <v>85</v>
      </c>
      <c r="N57" s="4" t="s">
        <v>85</v>
      </c>
      <c r="O57" s="4" t="str">
        <f t="shared" si="0"/>
        <v>Not measured</v>
      </c>
      <c r="P57" s="4" t="str">
        <f t="shared" si="1"/>
        <v>Not measured</v>
      </c>
      <c r="Q57" t="str">
        <f t="shared" si="2"/>
        <v>Not measured</v>
      </c>
      <c r="R57" t="str">
        <f t="shared" si="3"/>
        <v>Not measured</v>
      </c>
      <c r="S57" t="str">
        <f t="shared" si="4"/>
        <v>Not measured</v>
      </c>
      <c r="T57" t="s">
        <v>86</v>
      </c>
      <c r="U57" s="1" t="s">
        <v>305</v>
      </c>
      <c r="V57" s="1" t="s">
        <v>3073</v>
      </c>
      <c r="W57" s="1" t="s">
        <v>2004</v>
      </c>
      <c r="X57" s="1">
        <v>56</v>
      </c>
      <c r="Y57" s="1" t="str">
        <f t="shared" si="5"/>
        <v>Tier 2</v>
      </c>
    </row>
    <row r="58" spans="1:25">
      <c r="A58" t="s">
        <v>756</v>
      </c>
      <c r="B58" t="s">
        <v>644</v>
      </c>
      <c r="C58" s="3">
        <v>46104.70416666667</v>
      </c>
      <c r="D58" t="s">
        <v>757</v>
      </c>
      <c r="E58">
        <v>1</v>
      </c>
      <c r="F58" s="4">
        <v>4.5999999999999996</v>
      </c>
      <c r="G58" s="4">
        <v>3</v>
      </c>
      <c r="H58" s="4">
        <v>18.600000000000001</v>
      </c>
      <c r="I58" s="4">
        <v>73.8</v>
      </c>
      <c r="J58" s="4">
        <v>38.799999999999997</v>
      </c>
      <c r="K58" s="4">
        <v>30.03</v>
      </c>
      <c r="L58" s="4" t="s">
        <v>85</v>
      </c>
      <c r="M58" s="4" t="s">
        <v>85</v>
      </c>
      <c r="N58" s="4" t="s">
        <v>85</v>
      </c>
      <c r="O58" s="4" t="str">
        <f t="shared" si="0"/>
        <v>Not measured</v>
      </c>
      <c r="P58" s="4" t="str">
        <f t="shared" si="1"/>
        <v>Not measured</v>
      </c>
      <c r="Q58" t="str">
        <f t="shared" si="2"/>
        <v>Not measured</v>
      </c>
      <c r="R58" t="str">
        <f t="shared" si="3"/>
        <v>Not measured</v>
      </c>
      <c r="S58" t="str">
        <f t="shared" si="4"/>
        <v>Not measured</v>
      </c>
      <c r="T58" t="s">
        <v>86</v>
      </c>
      <c r="U58" s="1" t="s">
        <v>305</v>
      </c>
      <c r="V58" s="1" t="s">
        <v>3073</v>
      </c>
      <c r="W58" s="1" t="s">
        <v>2004</v>
      </c>
      <c r="X58" s="1">
        <v>57</v>
      </c>
      <c r="Y58" s="1" t="str">
        <f t="shared" si="5"/>
        <v>Tier 3</v>
      </c>
    </row>
    <row r="59" spans="1:25">
      <c r="A59" t="s">
        <v>758</v>
      </c>
      <c r="B59" t="s">
        <v>644</v>
      </c>
      <c r="C59" s="3">
        <v>46104.706944444442</v>
      </c>
      <c r="D59" t="s">
        <v>759</v>
      </c>
      <c r="E59">
        <v>1</v>
      </c>
      <c r="F59" s="4">
        <v>0</v>
      </c>
      <c r="G59" s="4">
        <v>0.1</v>
      </c>
      <c r="H59" s="4">
        <v>21.8</v>
      </c>
      <c r="I59" s="4">
        <v>78.099999999999994</v>
      </c>
      <c r="J59" s="4">
        <v>37.1</v>
      </c>
      <c r="K59" s="4">
        <v>30.03</v>
      </c>
      <c r="L59" s="4" t="s">
        <v>85</v>
      </c>
      <c r="M59" s="4" t="s">
        <v>85</v>
      </c>
      <c r="N59" s="4" t="s">
        <v>85</v>
      </c>
      <c r="O59" s="4" t="str">
        <f t="shared" si="0"/>
        <v>Not measured</v>
      </c>
      <c r="P59" s="4" t="str">
        <f t="shared" si="1"/>
        <v>Not measured</v>
      </c>
      <c r="Q59" t="str">
        <f t="shared" si="2"/>
        <v>Not measured</v>
      </c>
      <c r="R59" t="str">
        <f t="shared" si="3"/>
        <v>Not measured</v>
      </c>
      <c r="S59" t="str">
        <f t="shared" si="4"/>
        <v>Not measured</v>
      </c>
      <c r="T59" t="s">
        <v>86</v>
      </c>
      <c r="U59" s="1" t="s">
        <v>305</v>
      </c>
      <c r="V59" s="1" t="s">
        <v>3073</v>
      </c>
      <c r="W59" s="1" t="s">
        <v>2004</v>
      </c>
      <c r="X59" s="1">
        <v>58</v>
      </c>
      <c r="Y59" s="1" t="str">
        <f t="shared" si="5"/>
        <v>Tier 1</v>
      </c>
    </row>
    <row r="60" spans="1:25">
      <c r="A60" t="s">
        <v>760</v>
      </c>
      <c r="B60" t="s">
        <v>644</v>
      </c>
      <c r="C60" s="3">
        <v>46104.710416666669</v>
      </c>
      <c r="D60" t="s">
        <v>761</v>
      </c>
      <c r="E60">
        <v>1</v>
      </c>
      <c r="F60" s="4">
        <v>6.6</v>
      </c>
      <c r="G60" s="4">
        <v>4</v>
      </c>
      <c r="H60" s="4">
        <v>17.3</v>
      </c>
      <c r="I60" s="4">
        <v>72.099999999999994</v>
      </c>
      <c r="J60" s="4">
        <v>39.5</v>
      </c>
      <c r="K60" s="4">
        <v>30.03</v>
      </c>
      <c r="L60" s="4" t="s">
        <v>85</v>
      </c>
      <c r="M60" s="4" t="s">
        <v>85</v>
      </c>
      <c r="N60" s="4" t="s">
        <v>85</v>
      </c>
      <c r="O60" s="4" t="str">
        <f t="shared" si="0"/>
        <v>Not measured</v>
      </c>
      <c r="P60" s="4" t="str">
        <f t="shared" si="1"/>
        <v>Not measured</v>
      </c>
      <c r="Q60" t="str">
        <f t="shared" si="2"/>
        <v>Not measured</v>
      </c>
      <c r="R60" t="str">
        <f t="shared" si="3"/>
        <v>Not measured</v>
      </c>
      <c r="S60" t="str">
        <f t="shared" si="4"/>
        <v>Not measured</v>
      </c>
      <c r="T60" t="s">
        <v>86</v>
      </c>
      <c r="U60" s="1" t="s">
        <v>305</v>
      </c>
      <c r="V60" s="1" t="s">
        <v>3073</v>
      </c>
      <c r="W60" s="1" t="s">
        <v>2004</v>
      </c>
      <c r="X60" s="1">
        <v>59</v>
      </c>
      <c r="Y60" s="1" t="str">
        <f t="shared" si="5"/>
        <v>Tier 3</v>
      </c>
    </row>
    <row r="61" spans="1:25">
      <c r="A61" t="s">
        <v>762</v>
      </c>
      <c r="B61" t="s">
        <v>644</v>
      </c>
      <c r="C61" s="3">
        <v>46104.714583333334</v>
      </c>
      <c r="D61" t="s">
        <v>763</v>
      </c>
      <c r="E61">
        <v>1</v>
      </c>
      <c r="F61" s="4">
        <v>0.4</v>
      </c>
      <c r="G61" s="4">
        <v>0.5</v>
      </c>
      <c r="H61" s="4">
        <v>21.4</v>
      </c>
      <c r="I61" s="4">
        <v>77.7</v>
      </c>
      <c r="J61" s="4">
        <v>38</v>
      </c>
      <c r="K61" s="4">
        <v>30.03</v>
      </c>
      <c r="L61" s="4" t="s">
        <v>85</v>
      </c>
      <c r="M61" s="4" t="s">
        <v>85</v>
      </c>
      <c r="N61" s="4" t="s">
        <v>85</v>
      </c>
      <c r="O61" s="4" t="str">
        <f t="shared" si="0"/>
        <v>Not measured</v>
      </c>
      <c r="P61" s="4" t="str">
        <f t="shared" si="1"/>
        <v>Not measured</v>
      </c>
      <c r="Q61" t="str">
        <f t="shared" si="2"/>
        <v>Not measured</v>
      </c>
      <c r="R61" t="str">
        <f t="shared" si="3"/>
        <v>Not measured</v>
      </c>
      <c r="S61" t="str">
        <f t="shared" si="4"/>
        <v>Not measured</v>
      </c>
      <c r="T61" t="s">
        <v>86</v>
      </c>
      <c r="U61" s="1" t="s">
        <v>305</v>
      </c>
      <c r="V61" s="1" t="s">
        <v>3073</v>
      </c>
      <c r="W61" s="1" t="s">
        <v>2004</v>
      </c>
      <c r="X61" s="1">
        <v>60</v>
      </c>
      <c r="Y61" s="1" t="str">
        <f t="shared" si="5"/>
        <v>Tier 1</v>
      </c>
    </row>
    <row r="62" spans="1:25">
      <c r="A62" t="s">
        <v>764</v>
      </c>
      <c r="B62" t="s">
        <v>644</v>
      </c>
      <c r="C62" s="3">
        <v>46104.717361111114</v>
      </c>
      <c r="D62" t="s">
        <v>765</v>
      </c>
      <c r="E62">
        <v>1</v>
      </c>
      <c r="F62" s="4">
        <v>2.9</v>
      </c>
      <c r="G62" s="4">
        <v>2.1</v>
      </c>
      <c r="H62" s="4">
        <v>19.600000000000001</v>
      </c>
      <c r="I62" s="4">
        <v>75.400000000000006</v>
      </c>
      <c r="J62" s="4">
        <v>37.5</v>
      </c>
      <c r="K62" s="4">
        <v>30.03</v>
      </c>
      <c r="L62" s="4" t="s">
        <v>85</v>
      </c>
      <c r="M62" s="4" t="s">
        <v>85</v>
      </c>
      <c r="N62" s="4" t="s">
        <v>85</v>
      </c>
      <c r="O62" s="4" t="str">
        <f t="shared" si="0"/>
        <v>Not measured</v>
      </c>
      <c r="P62" s="4" t="str">
        <f t="shared" si="1"/>
        <v>Not measured</v>
      </c>
      <c r="Q62" t="str">
        <f t="shared" si="2"/>
        <v>Not measured</v>
      </c>
      <c r="R62" t="str">
        <f t="shared" si="3"/>
        <v>Not measured</v>
      </c>
      <c r="S62" t="str">
        <f t="shared" si="4"/>
        <v>Not measured</v>
      </c>
      <c r="T62" t="s">
        <v>86</v>
      </c>
      <c r="U62" s="1" t="s">
        <v>305</v>
      </c>
      <c r="V62" s="1" t="s">
        <v>3073</v>
      </c>
      <c r="W62" s="1" t="s">
        <v>2004</v>
      </c>
      <c r="X62" s="1">
        <v>61</v>
      </c>
      <c r="Y62" s="1" t="str">
        <f t="shared" si="5"/>
        <v>Tier 3</v>
      </c>
    </row>
    <row r="63" spans="1:25">
      <c r="A63" t="s">
        <v>766</v>
      </c>
      <c r="B63" t="s">
        <v>644</v>
      </c>
      <c r="C63" s="3">
        <v>46104.719444444447</v>
      </c>
      <c r="D63" t="s">
        <v>767</v>
      </c>
      <c r="E63">
        <v>1</v>
      </c>
      <c r="F63" s="4">
        <v>0</v>
      </c>
      <c r="G63" s="4">
        <v>0</v>
      </c>
      <c r="H63" s="4">
        <v>21.9</v>
      </c>
      <c r="I63" s="4">
        <v>78.099999999999994</v>
      </c>
      <c r="J63" s="4">
        <v>40.1</v>
      </c>
      <c r="K63" s="4">
        <v>30.03</v>
      </c>
      <c r="L63" s="4" t="s">
        <v>85</v>
      </c>
      <c r="M63" s="4" t="s">
        <v>85</v>
      </c>
      <c r="N63" s="4" t="s">
        <v>85</v>
      </c>
      <c r="O63" s="4" t="str">
        <f t="shared" si="0"/>
        <v>Not measured</v>
      </c>
      <c r="P63" s="4" t="str">
        <f t="shared" si="1"/>
        <v>Not measured</v>
      </c>
      <c r="Q63" t="str">
        <f t="shared" si="2"/>
        <v>Not measured</v>
      </c>
      <c r="R63" t="str">
        <f t="shared" si="3"/>
        <v>Not measured</v>
      </c>
      <c r="S63" t="str">
        <f t="shared" si="4"/>
        <v>Not measured</v>
      </c>
      <c r="T63" t="s">
        <v>86</v>
      </c>
      <c r="U63" s="1" t="s">
        <v>305</v>
      </c>
      <c r="V63" s="1" t="s">
        <v>3073</v>
      </c>
      <c r="W63" s="1" t="s">
        <v>2004</v>
      </c>
      <c r="X63" s="1">
        <v>62</v>
      </c>
      <c r="Y63" s="1" t="str">
        <f t="shared" si="5"/>
        <v>Tier 1</v>
      </c>
    </row>
    <row r="64" spans="1:25">
      <c r="A64" t="s">
        <v>768</v>
      </c>
      <c r="B64" t="s">
        <v>644</v>
      </c>
      <c r="C64" s="3">
        <v>46104.722916666666</v>
      </c>
      <c r="D64" t="s">
        <v>769</v>
      </c>
      <c r="E64">
        <v>1</v>
      </c>
      <c r="F64" s="4">
        <v>7.6</v>
      </c>
      <c r="G64" s="4">
        <v>4.5999999999999996</v>
      </c>
      <c r="H64" s="4">
        <v>16.5</v>
      </c>
      <c r="I64" s="4">
        <v>71.3</v>
      </c>
      <c r="J64" s="4">
        <v>36.299999999999997</v>
      </c>
      <c r="K64" s="4">
        <v>30.03</v>
      </c>
      <c r="L64" s="4" t="s">
        <v>85</v>
      </c>
      <c r="M64" s="4" t="s">
        <v>85</v>
      </c>
      <c r="N64" s="4" t="s">
        <v>85</v>
      </c>
      <c r="O64" s="4" t="str">
        <f t="shared" si="0"/>
        <v>Not measured</v>
      </c>
      <c r="P64" s="4" t="str">
        <f t="shared" si="1"/>
        <v>Not measured</v>
      </c>
      <c r="Q64" t="str">
        <f t="shared" si="2"/>
        <v>Not measured</v>
      </c>
      <c r="R64" t="str">
        <f t="shared" si="3"/>
        <v>Not measured</v>
      </c>
      <c r="S64" t="str">
        <f t="shared" si="4"/>
        <v>Not measured</v>
      </c>
      <c r="T64" t="s">
        <v>86</v>
      </c>
      <c r="U64" s="1" t="s">
        <v>305</v>
      </c>
      <c r="V64" s="1" t="s">
        <v>3073</v>
      </c>
      <c r="W64" s="1" t="s">
        <v>2004</v>
      </c>
      <c r="X64" s="1">
        <v>63</v>
      </c>
      <c r="Y64" s="1" t="str">
        <f t="shared" si="5"/>
        <v>Tier 3</v>
      </c>
    </row>
    <row r="65" spans="1:25">
      <c r="A65" t="s">
        <v>770</v>
      </c>
      <c r="B65" t="s">
        <v>644</v>
      </c>
      <c r="C65" s="3">
        <v>46104.726388888892</v>
      </c>
      <c r="D65" t="s">
        <v>771</v>
      </c>
      <c r="E65">
        <v>1</v>
      </c>
      <c r="F65" s="4">
        <v>1</v>
      </c>
      <c r="G65" s="4">
        <v>0.9</v>
      </c>
      <c r="H65" s="4">
        <v>20.9</v>
      </c>
      <c r="I65" s="4">
        <v>77.2</v>
      </c>
      <c r="J65" s="4">
        <v>38.9</v>
      </c>
      <c r="K65" s="4">
        <v>30.03</v>
      </c>
      <c r="L65" s="4" t="s">
        <v>85</v>
      </c>
      <c r="M65" s="4" t="s">
        <v>85</v>
      </c>
      <c r="N65" s="4" t="s">
        <v>85</v>
      </c>
      <c r="O65" s="4" t="str">
        <f t="shared" si="0"/>
        <v>Not measured</v>
      </c>
      <c r="P65" s="4" t="str">
        <f t="shared" si="1"/>
        <v>Not measured</v>
      </c>
      <c r="Q65" t="str">
        <f t="shared" si="2"/>
        <v>Not measured</v>
      </c>
      <c r="R65" t="str">
        <f t="shared" si="3"/>
        <v>Not measured</v>
      </c>
      <c r="S65" t="str">
        <f t="shared" si="4"/>
        <v>Not measured</v>
      </c>
      <c r="T65" t="s">
        <v>86</v>
      </c>
      <c r="U65" s="1" t="s">
        <v>305</v>
      </c>
      <c r="V65" s="1" t="s">
        <v>3073</v>
      </c>
      <c r="W65" s="1" t="s">
        <v>2004</v>
      </c>
      <c r="X65" s="1">
        <v>64</v>
      </c>
      <c r="Y65" s="1" t="str">
        <f t="shared" si="5"/>
        <v>Tier 1</v>
      </c>
    </row>
    <row r="66" spans="1:25">
      <c r="A66" t="s">
        <v>772</v>
      </c>
      <c r="B66" t="s">
        <v>644</v>
      </c>
      <c r="C66" s="3">
        <v>46104.729166666664</v>
      </c>
      <c r="D66" t="s">
        <v>773</v>
      </c>
      <c r="E66">
        <v>1</v>
      </c>
      <c r="F66" s="4">
        <v>0</v>
      </c>
      <c r="G66" s="4">
        <v>0.1</v>
      </c>
      <c r="H66" s="4">
        <v>21.7</v>
      </c>
      <c r="I66" s="4">
        <v>78.2</v>
      </c>
      <c r="J66" s="4">
        <v>37.700000000000003</v>
      </c>
      <c r="K66" s="4">
        <v>30.03</v>
      </c>
      <c r="L66" s="4" t="s">
        <v>85</v>
      </c>
      <c r="M66" s="4" t="s">
        <v>85</v>
      </c>
      <c r="N66" s="4" t="s">
        <v>85</v>
      </c>
      <c r="O66" s="4" t="str">
        <f t="shared" si="0"/>
        <v>Not measured</v>
      </c>
      <c r="P66" s="4" t="str">
        <f t="shared" si="1"/>
        <v>Not measured</v>
      </c>
      <c r="Q66" t="str">
        <f t="shared" si="2"/>
        <v>Not measured</v>
      </c>
      <c r="R66" t="str">
        <f t="shared" si="3"/>
        <v>Not measured</v>
      </c>
      <c r="S66" t="str">
        <f t="shared" si="4"/>
        <v>Not measured</v>
      </c>
      <c r="T66" t="s">
        <v>86</v>
      </c>
      <c r="U66" s="1" t="s">
        <v>305</v>
      </c>
      <c r="V66" s="1" t="s">
        <v>3073</v>
      </c>
      <c r="W66" s="1" t="s">
        <v>2004</v>
      </c>
      <c r="X66" s="1">
        <v>65</v>
      </c>
      <c r="Y66" s="1" t="str">
        <f t="shared" si="5"/>
        <v>Tier 1</v>
      </c>
    </row>
    <row r="67" spans="1:25">
      <c r="A67" t="s">
        <v>774</v>
      </c>
      <c r="B67" t="s">
        <v>644</v>
      </c>
      <c r="C67" s="3">
        <v>46104.732638888891</v>
      </c>
      <c r="D67" t="s">
        <v>775</v>
      </c>
      <c r="E67">
        <v>1</v>
      </c>
      <c r="F67" s="4">
        <v>5.4</v>
      </c>
      <c r="G67" s="4">
        <v>3.4</v>
      </c>
      <c r="H67" s="4">
        <v>18</v>
      </c>
      <c r="I67" s="4">
        <v>73.2</v>
      </c>
      <c r="J67" s="4">
        <v>39</v>
      </c>
      <c r="K67" s="4">
        <v>30.03</v>
      </c>
      <c r="L67" s="4" t="s">
        <v>85</v>
      </c>
      <c r="M67" s="4" t="s">
        <v>85</v>
      </c>
      <c r="N67" s="4" t="s">
        <v>85</v>
      </c>
      <c r="O67" s="4" t="str">
        <f t="shared" si="0"/>
        <v>Not measured</v>
      </c>
      <c r="P67" s="4" t="str">
        <f t="shared" si="1"/>
        <v>Not measured</v>
      </c>
      <c r="Q67" t="str">
        <f t="shared" si="2"/>
        <v>Not measured</v>
      </c>
      <c r="R67" t="str">
        <f t="shared" si="3"/>
        <v>Not measured</v>
      </c>
      <c r="S67" t="str">
        <f t="shared" si="4"/>
        <v>Not measured</v>
      </c>
      <c r="T67" t="s">
        <v>86</v>
      </c>
      <c r="U67" s="1" t="s">
        <v>305</v>
      </c>
      <c r="V67" s="1" t="s">
        <v>3073</v>
      </c>
      <c r="W67" s="1" t="s">
        <v>2004</v>
      </c>
      <c r="X67" s="1">
        <v>66</v>
      </c>
      <c r="Y67" s="1" t="str">
        <f t="shared" si="5"/>
        <v>Tier 3</v>
      </c>
    </row>
    <row r="68" spans="1:25">
      <c r="A68" t="s">
        <v>776</v>
      </c>
      <c r="B68" t="s">
        <v>644</v>
      </c>
      <c r="C68" s="3">
        <v>46128.458333333336</v>
      </c>
      <c r="D68" t="s">
        <v>645</v>
      </c>
      <c r="E68">
        <v>2</v>
      </c>
      <c r="F68" s="4">
        <v>0</v>
      </c>
      <c r="G68" s="4">
        <v>0.1</v>
      </c>
      <c r="H68" s="4">
        <v>21.7</v>
      </c>
      <c r="I68" s="4">
        <v>78.2</v>
      </c>
      <c r="J68" s="4">
        <v>55.9</v>
      </c>
      <c r="K68" s="4">
        <v>29.39</v>
      </c>
      <c r="L68" s="4" t="s">
        <v>85</v>
      </c>
      <c r="M68" s="4" t="s">
        <v>85</v>
      </c>
      <c r="N68" s="4" t="s">
        <v>85</v>
      </c>
      <c r="O68" s="4" t="str">
        <f t="shared" si="0"/>
        <v>Not measured</v>
      </c>
      <c r="P68" s="4" t="str">
        <f t="shared" si="1"/>
        <v>Not measured</v>
      </c>
      <c r="Q68" t="str">
        <f t="shared" si="2"/>
        <v>Not measured</v>
      </c>
      <c r="R68" t="str">
        <f t="shared" si="3"/>
        <v>Not measured</v>
      </c>
      <c r="S68" t="str">
        <f t="shared" si="4"/>
        <v>Not measured</v>
      </c>
      <c r="T68" t="s">
        <v>86</v>
      </c>
      <c r="U68" s="1" t="s">
        <v>777</v>
      </c>
      <c r="V68" s="1" t="s">
        <v>3073</v>
      </c>
      <c r="W68" s="1" t="s">
        <v>2004</v>
      </c>
      <c r="X68" s="1">
        <v>4</v>
      </c>
      <c r="Y68" s="1" t="str">
        <f t="shared" si="5"/>
        <v>Tier 1</v>
      </c>
    </row>
    <row r="69" spans="1:25">
      <c r="A69" t="s">
        <v>778</v>
      </c>
      <c r="B69" t="s">
        <v>644</v>
      </c>
      <c r="C69" s="3">
        <v>46128.460416666669</v>
      </c>
      <c r="D69" t="s">
        <v>647</v>
      </c>
      <c r="E69">
        <v>2</v>
      </c>
      <c r="F69" s="4">
        <v>10.4</v>
      </c>
      <c r="G69" s="4">
        <v>6.1</v>
      </c>
      <c r="H69" s="4">
        <v>14</v>
      </c>
      <c r="I69" s="4">
        <v>69.5</v>
      </c>
      <c r="J69" s="4">
        <v>55.2</v>
      </c>
      <c r="K69" s="4">
        <v>29.39</v>
      </c>
      <c r="L69" s="4" t="s">
        <v>85</v>
      </c>
      <c r="M69" s="4" t="s">
        <v>85</v>
      </c>
      <c r="N69" s="4" t="s">
        <v>85</v>
      </c>
      <c r="O69" s="4" t="str">
        <f t="shared" ref="O69:O132" si="6">IF(NOT(ISNUMBER(M69)),"Not measured",IF(ABS(M69)=0,0,IF(OR(ABS(M69)&lt;0.01,ABS(M69)&gt;24),"Not calculated",ROUND(3.8*SQRT(ABS(M69)),2))))</f>
        <v>Not measured</v>
      </c>
      <c r="P69" s="4" t="str">
        <f t="shared" ref="P69:P132" si="7">IF(AND(ISNUMBER(O69),ISNUMBER(F69)),ROUND(O69*F69/100,3),IF(O69="Not calculated","Not calculated","Not measured"))</f>
        <v>Not measured</v>
      </c>
      <c r="Q69" t="str">
        <f t="shared" ref="Q69:Q132" si="8">IF(NOT(ISNUMBER(M69)),"Not measured",IF(M69&gt;0,"Positive ΔP",IF(M69&lt;0,"Negative ΔP","Zero ΔP")))</f>
        <v>Not measured</v>
      </c>
      <c r="R69" t="str">
        <f t="shared" ref="R69:R132" si="9">IF(NOT(ISNUMBER(M69)),"Not measured",IF(ABS(M69)=0,"Zero / below detection",IF(ABS(M69)&lt;0.01,"Below table minimum",IF(ABS(M69)&gt;24,"Above table maximum",IF(3.8*SQRT(ABS(M69))&gt;10,"Above recommended range","Within Model #180 range")))))</f>
        <v>Not measured</v>
      </c>
      <c r="S69" t="str">
        <f t="shared" ref="S69:S132" si="10">IF(AND(ISNUMBER(N69),ISNUMBER(O69)),ROUND(N69-O69,2),IF(O69="Not calculated","Not calculated","Not measured"))</f>
        <v>Not measured</v>
      </c>
      <c r="T69" t="s">
        <v>86</v>
      </c>
      <c r="U69" s="1" t="s">
        <v>777</v>
      </c>
      <c r="V69" s="1" t="s">
        <v>3073</v>
      </c>
      <c r="W69" s="1" t="s">
        <v>2004</v>
      </c>
      <c r="X69" s="1">
        <v>5</v>
      </c>
      <c r="Y69" s="1" t="str">
        <f t="shared" ref="Y69:Y132" si="11">IF(NOT(ISNUMBER(F69)),"Not Classified",IF(F69&lt;=1.25,"Tier 1",IF(F69&lt;2.5,"Tier 2","Tier 3")))</f>
        <v>Tier 3</v>
      </c>
    </row>
    <row r="70" spans="1:25">
      <c r="A70" t="s">
        <v>779</v>
      </c>
      <c r="B70" t="s">
        <v>644</v>
      </c>
      <c r="C70" s="3">
        <v>46128.463888888888</v>
      </c>
      <c r="D70" t="s">
        <v>650</v>
      </c>
      <c r="E70">
        <v>2</v>
      </c>
      <c r="F70" s="4">
        <v>13.7</v>
      </c>
      <c r="G70" s="4">
        <v>8</v>
      </c>
      <c r="H70" s="4">
        <v>11.5</v>
      </c>
      <c r="I70" s="4">
        <v>66.8</v>
      </c>
      <c r="J70" s="4">
        <v>53.2</v>
      </c>
      <c r="K70" s="4">
        <v>29.4</v>
      </c>
      <c r="L70" s="4" t="s">
        <v>85</v>
      </c>
      <c r="M70" s="4" t="s">
        <v>85</v>
      </c>
      <c r="N70" s="4" t="s">
        <v>85</v>
      </c>
      <c r="O70" s="4" t="str">
        <f t="shared" si="6"/>
        <v>Not measured</v>
      </c>
      <c r="P70" s="4" t="str">
        <f t="shared" si="7"/>
        <v>Not measured</v>
      </c>
      <c r="Q70" t="str">
        <f t="shared" si="8"/>
        <v>Not measured</v>
      </c>
      <c r="R70" t="str">
        <f t="shared" si="9"/>
        <v>Not measured</v>
      </c>
      <c r="S70" t="str">
        <f t="shared" si="10"/>
        <v>Not measured</v>
      </c>
      <c r="T70" t="s">
        <v>86</v>
      </c>
      <c r="U70" s="1" t="s">
        <v>780</v>
      </c>
      <c r="V70" s="1" t="s">
        <v>3073</v>
      </c>
      <c r="W70" s="1" t="s">
        <v>2004</v>
      </c>
      <c r="X70" s="1">
        <v>6</v>
      </c>
      <c r="Y70" s="1" t="str">
        <f t="shared" si="11"/>
        <v>Tier 3</v>
      </c>
    </row>
    <row r="71" spans="1:25">
      <c r="A71" t="s">
        <v>781</v>
      </c>
      <c r="B71" t="s">
        <v>644</v>
      </c>
      <c r="C71" s="3">
        <v>46128.46597222222</v>
      </c>
      <c r="D71" t="s">
        <v>653</v>
      </c>
      <c r="E71">
        <v>2</v>
      </c>
      <c r="F71" s="4">
        <v>17.899999999999999</v>
      </c>
      <c r="G71" s="4">
        <v>10.4</v>
      </c>
      <c r="H71" s="4">
        <v>8.5</v>
      </c>
      <c r="I71" s="4">
        <v>63.2</v>
      </c>
      <c r="J71" s="4">
        <v>54.4</v>
      </c>
      <c r="K71" s="4">
        <v>29.4</v>
      </c>
      <c r="L71" s="4" t="s">
        <v>85</v>
      </c>
      <c r="M71" s="4" t="s">
        <v>85</v>
      </c>
      <c r="N71" s="4" t="s">
        <v>85</v>
      </c>
      <c r="O71" s="4" t="str">
        <f t="shared" si="6"/>
        <v>Not measured</v>
      </c>
      <c r="P71" s="4" t="str">
        <f t="shared" si="7"/>
        <v>Not measured</v>
      </c>
      <c r="Q71" t="str">
        <f t="shared" si="8"/>
        <v>Not measured</v>
      </c>
      <c r="R71" t="str">
        <f t="shared" si="9"/>
        <v>Not measured</v>
      </c>
      <c r="S71" t="str">
        <f t="shared" si="10"/>
        <v>Not measured</v>
      </c>
      <c r="T71" t="s">
        <v>86</v>
      </c>
      <c r="U71" s="1" t="s">
        <v>780</v>
      </c>
      <c r="V71" s="1" t="s">
        <v>3073</v>
      </c>
      <c r="W71" s="1" t="s">
        <v>2004</v>
      </c>
      <c r="X71" s="1">
        <v>7</v>
      </c>
      <c r="Y71" s="1" t="str">
        <f t="shared" si="11"/>
        <v>Tier 3</v>
      </c>
    </row>
    <row r="72" spans="1:25">
      <c r="A72" t="s">
        <v>782</v>
      </c>
      <c r="B72" t="s">
        <v>644</v>
      </c>
      <c r="C72" s="3">
        <v>46128.46875</v>
      </c>
      <c r="D72" t="s">
        <v>655</v>
      </c>
      <c r="E72">
        <v>2</v>
      </c>
      <c r="F72" s="4">
        <v>0</v>
      </c>
      <c r="G72" s="4">
        <v>0.2</v>
      </c>
      <c r="H72" s="4">
        <v>21.8</v>
      </c>
      <c r="I72" s="4">
        <v>78</v>
      </c>
      <c r="J72" s="4">
        <v>55.8</v>
      </c>
      <c r="K72" s="4">
        <v>29.4</v>
      </c>
      <c r="L72" s="4" t="s">
        <v>85</v>
      </c>
      <c r="M72" s="4" t="s">
        <v>85</v>
      </c>
      <c r="N72" s="4" t="s">
        <v>85</v>
      </c>
      <c r="O72" s="4" t="str">
        <f t="shared" si="6"/>
        <v>Not measured</v>
      </c>
      <c r="P72" s="4" t="str">
        <f t="shared" si="7"/>
        <v>Not measured</v>
      </c>
      <c r="Q72" t="str">
        <f t="shared" si="8"/>
        <v>Not measured</v>
      </c>
      <c r="R72" t="str">
        <f t="shared" si="9"/>
        <v>Not measured</v>
      </c>
      <c r="S72" t="str">
        <f t="shared" si="10"/>
        <v>Not measured</v>
      </c>
      <c r="T72" t="s">
        <v>86</v>
      </c>
      <c r="U72" s="1" t="s">
        <v>780</v>
      </c>
      <c r="V72" s="1" t="s">
        <v>3073</v>
      </c>
      <c r="W72" s="1" t="s">
        <v>2004</v>
      </c>
      <c r="X72" s="1">
        <v>8</v>
      </c>
      <c r="Y72" s="1" t="str">
        <f t="shared" si="11"/>
        <v>Tier 1</v>
      </c>
    </row>
    <row r="73" spans="1:25">
      <c r="A73" t="s">
        <v>783</v>
      </c>
      <c r="B73" t="s">
        <v>644</v>
      </c>
      <c r="C73" s="3">
        <v>46128.472916666666</v>
      </c>
      <c r="D73" t="s">
        <v>658</v>
      </c>
      <c r="E73">
        <v>2</v>
      </c>
      <c r="F73" s="4">
        <v>12.6</v>
      </c>
      <c r="G73" s="4">
        <v>7.4</v>
      </c>
      <c r="H73" s="4">
        <v>12.3</v>
      </c>
      <c r="I73" s="4">
        <v>67.7</v>
      </c>
      <c r="J73" s="4">
        <v>54.7</v>
      </c>
      <c r="K73" s="4">
        <v>29.41</v>
      </c>
      <c r="L73" s="4" t="s">
        <v>85</v>
      </c>
      <c r="M73" s="4" t="s">
        <v>85</v>
      </c>
      <c r="N73" s="4" t="s">
        <v>85</v>
      </c>
      <c r="O73" s="4" t="str">
        <f t="shared" si="6"/>
        <v>Not measured</v>
      </c>
      <c r="P73" s="4" t="str">
        <f t="shared" si="7"/>
        <v>Not measured</v>
      </c>
      <c r="Q73" t="str">
        <f t="shared" si="8"/>
        <v>Not measured</v>
      </c>
      <c r="R73" t="str">
        <f t="shared" si="9"/>
        <v>Not measured</v>
      </c>
      <c r="S73" t="str">
        <f t="shared" si="10"/>
        <v>Not measured</v>
      </c>
      <c r="T73" t="s">
        <v>86</v>
      </c>
      <c r="U73" s="1" t="s">
        <v>784</v>
      </c>
      <c r="V73" s="1" t="s">
        <v>3073</v>
      </c>
      <c r="W73" s="1" t="s">
        <v>2004</v>
      </c>
      <c r="X73" s="1">
        <v>9</v>
      </c>
      <c r="Y73" s="1" t="str">
        <f t="shared" si="11"/>
        <v>Tier 3</v>
      </c>
    </row>
    <row r="74" spans="1:25">
      <c r="A74" t="s">
        <v>785</v>
      </c>
      <c r="B74" t="s">
        <v>644</v>
      </c>
      <c r="C74" s="3">
        <v>46128.475694444445</v>
      </c>
      <c r="D74" t="s">
        <v>660</v>
      </c>
      <c r="E74">
        <v>2</v>
      </c>
      <c r="F74" s="4">
        <v>19.2</v>
      </c>
      <c r="G74" s="4">
        <v>11.1</v>
      </c>
      <c r="H74" s="4">
        <v>7.5</v>
      </c>
      <c r="I74" s="4">
        <v>62.2</v>
      </c>
      <c r="J74" s="4">
        <v>54.1</v>
      </c>
      <c r="K74" s="4">
        <v>29.41</v>
      </c>
      <c r="L74" s="4" t="s">
        <v>85</v>
      </c>
      <c r="M74" s="4" t="s">
        <v>85</v>
      </c>
      <c r="N74" s="4" t="s">
        <v>85</v>
      </c>
      <c r="O74" s="4" t="str">
        <f t="shared" si="6"/>
        <v>Not measured</v>
      </c>
      <c r="P74" s="4" t="str">
        <f t="shared" si="7"/>
        <v>Not measured</v>
      </c>
      <c r="Q74" t="str">
        <f t="shared" si="8"/>
        <v>Not measured</v>
      </c>
      <c r="R74" t="str">
        <f t="shared" si="9"/>
        <v>Not measured</v>
      </c>
      <c r="S74" t="str">
        <f t="shared" si="10"/>
        <v>Not measured</v>
      </c>
      <c r="T74" t="s">
        <v>86</v>
      </c>
      <c r="U74" s="1" t="s">
        <v>784</v>
      </c>
      <c r="V74" s="1" t="s">
        <v>3073</v>
      </c>
      <c r="W74" s="1" t="s">
        <v>2004</v>
      </c>
      <c r="X74" s="1">
        <v>10</v>
      </c>
      <c r="Y74" s="1" t="str">
        <f t="shared" si="11"/>
        <v>Tier 3</v>
      </c>
    </row>
    <row r="75" spans="1:25">
      <c r="A75" t="s">
        <v>786</v>
      </c>
      <c r="B75" t="s">
        <v>644</v>
      </c>
      <c r="C75" s="3">
        <v>46128.479166666664</v>
      </c>
      <c r="D75" t="s">
        <v>663</v>
      </c>
      <c r="E75">
        <v>2</v>
      </c>
      <c r="F75" s="4">
        <v>8.6999999999999993</v>
      </c>
      <c r="G75" s="4">
        <v>5.0999999999999996</v>
      </c>
      <c r="H75" s="4">
        <v>15</v>
      </c>
      <c r="I75" s="4">
        <v>71.2</v>
      </c>
      <c r="J75" s="4">
        <v>54.1</v>
      </c>
      <c r="K75" s="4">
        <v>29.41</v>
      </c>
      <c r="L75" s="4" t="s">
        <v>85</v>
      </c>
      <c r="M75" s="4" t="s">
        <v>85</v>
      </c>
      <c r="N75" s="4" t="s">
        <v>85</v>
      </c>
      <c r="O75" s="4" t="str">
        <f t="shared" si="6"/>
        <v>Not measured</v>
      </c>
      <c r="P75" s="4" t="str">
        <f t="shared" si="7"/>
        <v>Not measured</v>
      </c>
      <c r="Q75" t="str">
        <f t="shared" si="8"/>
        <v>Not measured</v>
      </c>
      <c r="R75" t="str">
        <f t="shared" si="9"/>
        <v>Not measured</v>
      </c>
      <c r="S75" t="str">
        <f t="shared" si="10"/>
        <v>Not measured</v>
      </c>
      <c r="T75" t="s">
        <v>86</v>
      </c>
      <c r="U75" s="1" t="s">
        <v>784</v>
      </c>
      <c r="V75" s="1" t="s">
        <v>3073</v>
      </c>
      <c r="W75" s="1" t="s">
        <v>2004</v>
      </c>
      <c r="X75" s="1">
        <v>11</v>
      </c>
      <c r="Y75" s="1" t="str">
        <f t="shared" si="11"/>
        <v>Tier 3</v>
      </c>
    </row>
    <row r="76" spans="1:25">
      <c r="A76" t="s">
        <v>787</v>
      </c>
      <c r="B76" t="s">
        <v>644</v>
      </c>
      <c r="C76" s="3">
        <v>46128.48333333333</v>
      </c>
      <c r="D76" t="s">
        <v>665</v>
      </c>
      <c r="E76">
        <v>2</v>
      </c>
      <c r="F76" s="4">
        <v>0</v>
      </c>
      <c r="G76" s="4">
        <v>0.1</v>
      </c>
      <c r="H76" s="4">
        <v>21.9</v>
      </c>
      <c r="I76" s="4">
        <v>78</v>
      </c>
      <c r="J76" s="4">
        <v>54.6</v>
      </c>
      <c r="K76" s="4">
        <v>29.42</v>
      </c>
      <c r="L76" s="4" t="s">
        <v>85</v>
      </c>
      <c r="M76" s="4" t="s">
        <v>85</v>
      </c>
      <c r="N76" s="4" t="s">
        <v>85</v>
      </c>
      <c r="O76" s="4" t="str">
        <f t="shared" si="6"/>
        <v>Not measured</v>
      </c>
      <c r="P76" s="4" t="str">
        <f t="shared" si="7"/>
        <v>Not measured</v>
      </c>
      <c r="Q76" t="str">
        <f t="shared" si="8"/>
        <v>Not measured</v>
      </c>
      <c r="R76" t="str">
        <f t="shared" si="9"/>
        <v>Not measured</v>
      </c>
      <c r="S76" t="str">
        <f t="shared" si="10"/>
        <v>Not measured</v>
      </c>
      <c r="T76" t="s">
        <v>86</v>
      </c>
      <c r="U76" s="1" t="s">
        <v>788</v>
      </c>
      <c r="V76" s="1" t="s">
        <v>3073</v>
      </c>
      <c r="W76" s="1" t="s">
        <v>2004</v>
      </c>
      <c r="X76" s="1">
        <v>12</v>
      </c>
      <c r="Y76" s="1" t="str">
        <f t="shared" si="11"/>
        <v>Tier 1</v>
      </c>
    </row>
    <row r="77" spans="1:25">
      <c r="A77" t="s">
        <v>789</v>
      </c>
      <c r="B77" t="s">
        <v>644</v>
      </c>
      <c r="C77" s="3">
        <v>46128.486805555556</v>
      </c>
      <c r="D77" t="s">
        <v>668</v>
      </c>
      <c r="E77">
        <v>2</v>
      </c>
      <c r="F77" s="4">
        <v>15.4</v>
      </c>
      <c r="G77" s="4">
        <v>8.9</v>
      </c>
      <c r="H77" s="4">
        <v>10.1</v>
      </c>
      <c r="I77" s="4">
        <v>65.599999999999994</v>
      </c>
      <c r="J77" s="4">
        <v>53.6</v>
      </c>
      <c r="K77" s="4">
        <v>29.42</v>
      </c>
      <c r="L77" s="4" t="s">
        <v>85</v>
      </c>
      <c r="M77" s="4" t="s">
        <v>85</v>
      </c>
      <c r="N77" s="4" t="s">
        <v>85</v>
      </c>
      <c r="O77" s="4" t="str">
        <f t="shared" si="6"/>
        <v>Not measured</v>
      </c>
      <c r="P77" s="4" t="str">
        <f t="shared" si="7"/>
        <v>Not measured</v>
      </c>
      <c r="Q77" t="str">
        <f t="shared" si="8"/>
        <v>Not measured</v>
      </c>
      <c r="R77" t="str">
        <f t="shared" si="9"/>
        <v>Not measured</v>
      </c>
      <c r="S77" t="str">
        <f t="shared" si="10"/>
        <v>Not measured</v>
      </c>
      <c r="T77" t="s">
        <v>86</v>
      </c>
      <c r="U77" s="1" t="s">
        <v>788</v>
      </c>
      <c r="V77" s="1" t="s">
        <v>3073</v>
      </c>
      <c r="W77" s="1" t="s">
        <v>2004</v>
      </c>
      <c r="X77" s="1">
        <v>13</v>
      </c>
      <c r="Y77" s="1" t="str">
        <f t="shared" si="11"/>
        <v>Tier 3</v>
      </c>
    </row>
    <row r="78" spans="1:25">
      <c r="A78" t="s">
        <v>790</v>
      </c>
      <c r="B78" t="s">
        <v>644</v>
      </c>
      <c r="C78" s="3">
        <v>46128.489583333336</v>
      </c>
      <c r="D78" t="s">
        <v>670</v>
      </c>
      <c r="E78">
        <v>2</v>
      </c>
      <c r="F78" s="4">
        <v>11.8</v>
      </c>
      <c r="G78" s="4">
        <v>6.9</v>
      </c>
      <c r="H78" s="4">
        <v>13</v>
      </c>
      <c r="I78" s="4">
        <v>68.3</v>
      </c>
      <c r="J78" s="4">
        <v>53.9</v>
      </c>
      <c r="K78" s="4">
        <v>29.42</v>
      </c>
      <c r="L78" s="4" t="s">
        <v>85</v>
      </c>
      <c r="M78" s="4" t="s">
        <v>85</v>
      </c>
      <c r="N78" s="4" t="s">
        <v>85</v>
      </c>
      <c r="O78" s="4" t="str">
        <f t="shared" si="6"/>
        <v>Not measured</v>
      </c>
      <c r="P78" s="4" t="str">
        <f t="shared" si="7"/>
        <v>Not measured</v>
      </c>
      <c r="Q78" t="str">
        <f t="shared" si="8"/>
        <v>Not measured</v>
      </c>
      <c r="R78" t="str">
        <f t="shared" si="9"/>
        <v>Not measured</v>
      </c>
      <c r="S78" t="str">
        <f t="shared" si="10"/>
        <v>Not measured</v>
      </c>
      <c r="T78" t="s">
        <v>86</v>
      </c>
      <c r="U78" s="1" t="s">
        <v>788</v>
      </c>
      <c r="V78" s="1" t="s">
        <v>3073</v>
      </c>
      <c r="W78" s="1" t="s">
        <v>2004</v>
      </c>
      <c r="X78" s="1">
        <v>14</v>
      </c>
      <c r="Y78" s="1" t="str">
        <f t="shared" si="11"/>
        <v>Tier 3</v>
      </c>
    </row>
    <row r="79" spans="1:25">
      <c r="A79" t="s">
        <v>791</v>
      </c>
      <c r="B79" t="s">
        <v>644</v>
      </c>
      <c r="C79" s="3">
        <v>46128.493055555555</v>
      </c>
      <c r="D79" t="s">
        <v>672</v>
      </c>
      <c r="E79">
        <v>2</v>
      </c>
      <c r="F79" s="4">
        <v>0</v>
      </c>
      <c r="G79" s="4">
        <v>0</v>
      </c>
      <c r="H79" s="4">
        <v>21.8</v>
      </c>
      <c r="I79" s="4">
        <v>78.2</v>
      </c>
      <c r="J79" s="4">
        <v>53.1</v>
      </c>
      <c r="K79" s="4">
        <v>29.41</v>
      </c>
      <c r="L79" s="4" t="s">
        <v>85</v>
      </c>
      <c r="M79" s="4" t="s">
        <v>85</v>
      </c>
      <c r="N79" s="4" t="s">
        <v>85</v>
      </c>
      <c r="O79" s="4" t="str">
        <f t="shared" si="6"/>
        <v>Not measured</v>
      </c>
      <c r="P79" s="4" t="str">
        <f t="shared" si="7"/>
        <v>Not measured</v>
      </c>
      <c r="Q79" t="str">
        <f t="shared" si="8"/>
        <v>Not measured</v>
      </c>
      <c r="R79" t="str">
        <f t="shared" si="9"/>
        <v>Not measured</v>
      </c>
      <c r="S79" t="str">
        <f t="shared" si="10"/>
        <v>Not measured</v>
      </c>
      <c r="T79" t="s">
        <v>86</v>
      </c>
      <c r="U79" s="1" t="s">
        <v>784</v>
      </c>
      <c r="V79" s="1" t="s">
        <v>3073</v>
      </c>
      <c r="W79" s="1" t="s">
        <v>2004</v>
      </c>
      <c r="X79" s="1">
        <v>15</v>
      </c>
      <c r="Y79" s="1" t="str">
        <f t="shared" si="11"/>
        <v>Tier 1</v>
      </c>
    </row>
    <row r="80" spans="1:25">
      <c r="A80" t="s">
        <v>792</v>
      </c>
      <c r="B80" t="s">
        <v>644</v>
      </c>
      <c r="C80" s="3">
        <v>46128.496527777781</v>
      </c>
      <c r="D80" t="s">
        <v>674</v>
      </c>
      <c r="E80">
        <v>2</v>
      </c>
      <c r="F80" s="4">
        <v>18.5</v>
      </c>
      <c r="G80" s="4">
        <v>10.7</v>
      </c>
      <c r="H80" s="4">
        <v>8</v>
      </c>
      <c r="I80" s="4">
        <v>62.8</v>
      </c>
      <c r="J80" s="4">
        <v>52.2</v>
      </c>
      <c r="K80" s="4">
        <v>29.41</v>
      </c>
      <c r="L80" s="4" t="s">
        <v>85</v>
      </c>
      <c r="M80" s="4" t="s">
        <v>85</v>
      </c>
      <c r="N80" s="4" t="s">
        <v>85</v>
      </c>
      <c r="O80" s="4" t="str">
        <f t="shared" si="6"/>
        <v>Not measured</v>
      </c>
      <c r="P80" s="4" t="str">
        <f t="shared" si="7"/>
        <v>Not measured</v>
      </c>
      <c r="Q80" t="str">
        <f t="shared" si="8"/>
        <v>Not measured</v>
      </c>
      <c r="R80" t="str">
        <f t="shared" si="9"/>
        <v>Not measured</v>
      </c>
      <c r="S80" t="str">
        <f t="shared" si="10"/>
        <v>Not measured</v>
      </c>
      <c r="T80" t="s">
        <v>86</v>
      </c>
      <c r="U80" s="1" t="s">
        <v>784</v>
      </c>
      <c r="V80" s="1" t="s">
        <v>3073</v>
      </c>
      <c r="W80" s="1" t="s">
        <v>2004</v>
      </c>
      <c r="X80" s="1">
        <v>16</v>
      </c>
      <c r="Y80" s="1" t="str">
        <f t="shared" si="11"/>
        <v>Tier 3</v>
      </c>
    </row>
    <row r="81" spans="1:25">
      <c r="A81" t="s">
        <v>793</v>
      </c>
      <c r="B81" t="s">
        <v>644</v>
      </c>
      <c r="C81" s="3">
        <v>46128.499305555553</v>
      </c>
      <c r="D81" t="s">
        <v>676</v>
      </c>
      <c r="E81">
        <v>2</v>
      </c>
      <c r="F81" s="4">
        <v>14.9</v>
      </c>
      <c r="G81" s="4">
        <v>8.6</v>
      </c>
      <c r="H81" s="4">
        <v>10.5</v>
      </c>
      <c r="I81" s="4">
        <v>66</v>
      </c>
      <c r="J81" s="4">
        <v>56</v>
      </c>
      <c r="K81" s="4">
        <v>29.4</v>
      </c>
      <c r="L81" s="4" t="s">
        <v>85</v>
      </c>
      <c r="M81" s="4" t="s">
        <v>85</v>
      </c>
      <c r="N81" s="4" t="s">
        <v>85</v>
      </c>
      <c r="O81" s="4" t="str">
        <f t="shared" si="6"/>
        <v>Not measured</v>
      </c>
      <c r="P81" s="4" t="str">
        <f t="shared" si="7"/>
        <v>Not measured</v>
      </c>
      <c r="Q81" t="str">
        <f t="shared" si="8"/>
        <v>Not measured</v>
      </c>
      <c r="R81" t="str">
        <f t="shared" si="9"/>
        <v>Not measured</v>
      </c>
      <c r="S81" t="str">
        <f t="shared" si="10"/>
        <v>Not measured</v>
      </c>
      <c r="T81" t="s">
        <v>86</v>
      </c>
      <c r="U81" s="1" t="s">
        <v>780</v>
      </c>
      <c r="V81" s="1" t="s">
        <v>3073</v>
      </c>
      <c r="W81" s="1" t="s">
        <v>2004</v>
      </c>
      <c r="X81" s="1">
        <v>17</v>
      </c>
      <c r="Y81" s="1" t="str">
        <f t="shared" si="11"/>
        <v>Tier 3</v>
      </c>
    </row>
    <row r="82" spans="1:25">
      <c r="A82" t="s">
        <v>794</v>
      </c>
      <c r="B82" t="s">
        <v>644</v>
      </c>
      <c r="C82" s="3">
        <v>46128.503472222219</v>
      </c>
      <c r="D82" t="s">
        <v>678</v>
      </c>
      <c r="E82">
        <v>2</v>
      </c>
      <c r="F82" s="4">
        <v>9.8000000000000007</v>
      </c>
      <c r="G82" s="4">
        <v>5.7</v>
      </c>
      <c r="H82" s="4">
        <v>14.5</v>
      </c>
      <c r="I82" s="4">
        <v>70</v>
      </c>
      <c r="J82" s="4">
        <v>53.2</v>
      </c>
      <c r="K82" s="4">
        <v>29.4</v>
      </c>
      <c r="L82" s="4" t="s">
        <v>85</v>
      </c>
      <c r="M82" s="4" t="s">
        <v>85</v>
      </c>
      <c r="N82" s="4" t="s">
        <v>85</v>
      </c>
      <c r="O82" s="4" t="str">
        <f t="shared" si="6"/>
        <v>Not measured</v>
      </c>
      <c r="P82" s="4" t="str">
        <f t="shared" si="7"/>
        <v>Not measured</v>
      </c>
      <c r="Q82" t="str">
        <f t="shared" si="8"/>
        <v>Not measured</v>
      </c>
      <c r="R82" t="str">
        <f t="shared" si="9"/>
        <v>Not measured</v>
      </c>
      <c r="S82" t="str">
        <f t="shared" si="10"/>
        <v>Not measured</v>
      </c>
      <c r="T82" t="s">
        <v>86</v>
      </c>
      <c r="U82" s="1" t="s">
        <v>780</v>
      </c>
      <c r="V82" s="1" t="s">
        <v>3073</v>
      </c>
      <c r="W82" s="1" t="s">
        <v>2004</v>
      </c>
      <c r="X82" s="1">
        <v>18</v>
      </c>
      <c r="Y82" s="1" t="str">
        <f t="shared" si="11"/>
        <v>Tier 3</v>
      </c>
    </row>
    <row r="83" spans="1:25">
      <c r="A83" t="s">
        <v>795</v>
      </c>
      <c r="B83" t="s">
        <v>644</v>
      </c>
      <c r="C83" s="3">
        <v>46128.505555555559</v>
      </c>
      <c r="D83" t="s">
        <v>680</v>
      </c>
      <c r="E83">
        <v>2</v>
      </c>
      <c r="F83" s="4">
        <v>0</v>
      </c>
      <c r="G83" s="4">
        <v>0.2</v>
      </c>
      <c r="H83" s="4">
        <v>21.6</v>
      </c>
      <c r="I83" s="4">
        <v>78.2</v>
      </c>
      <c r="J83" s="4">
        <v>53.8</v>
      </c>
      <c r="K83" s="4">
        <v>29.39</v>
      </c>
      <c r="L83" s="4" t="s">
        <v>85</v>
      </c>
      <c r="M83" s="4" t="s">
        <v>85</v>
      </c>
      <c r="N83" s="4" t="s">
        <v>85</v>
      </c>
      <c r="O83" s="4" t="str">
        <f t="shared" si="6"/>
        <v>Not measured</v>
      </c>
      <c r="P83" s="4" t="str">
        <f t="shared" si="7"/>
        <v>Not measured</v>
      </c>
      <c r="Q83" t="str">
        <f t="shared" si="8"/>
        <v>Not measured</v>
      </c>
      <c r="R83" t="str">
        <f t="shared" si="9"/>
        <v>Not measured</v>
      </c>
      <c r="S83" t="str">
        <f t="shared" si="10"/>
        <v>Not measured</v>
      </c>
      <c r="T83" t="s">
        <v>86</v>
      </c>
      <c r="U83" s="1" t="s">
        <v>777</v>
      </c>
      <c r="V83" s="1" t="s">
        <v>3073</v>
      </c>
      <c r="W83" s="1" t="s">
        <v>2004</v>
      </c>
      <c r="X83" s="1">
        <v>19</v>
      </c>
      <c r="Y83" s="1" t="str">
        <f t="shared" si="11"/>
        <v>Tier 1</v>
      </c>
    </row>
    <row r="84" spans="1:25">
      <c r="A84" t="s">
        <v>796</v>
      </c>
      <c r="B84" t="s">
        <v>644</v>
      </c>
      <c r="C84" s="3">
        <v>46128.508333333331</v>
      </c>
      <c r="D84" t="s">
        <v>682</v>
      </c>
      <c r="E84">
        <v>2</v>
      </c>
      <c r="F84" s="4">
        <v>16.8</v>
      </c>
      <c r="G84" s="4">
        <v>9.8000000000000007</v>
      </c>
      <c r="H84" s="4">
        <v>9.1</v>
      </c>
      <c r="I84" s="4">
        <v>64.3</v>
      </c>
      <c r="J84" s="4">
        <v>53.9</v>
      </c>
      <c r="K84" s="4">
        <v>29.39</v>
      </c>
      <c r="L84" s="4" t="s">
        <v>85</v>
      </c>
      <c r="M84" s="4" t="s">
        <v>85</v>
      </c>
      <c r="N84" s="4" t="s">
        <v>85</v>
      </c>
      <c r="O84" s="4" t="str">
        <f t="shared" si="6"/>
        <v>Not measured</v>
      </c>
      <c r="P84" s="4" t="str">
        <f t="shared" si="7"/>
        <v>Not measured</v>
      </c>
      <c r="Q84" t="str">
        <f t="shared" si="8"/>
        <v>Not measured</v>
      </c>
      <c r="R84" t="str">
        <f t="shared" si="9"/>
        <v>Not measured</v>
      </c>
      <c r="S84" t="str">
        <f t="shared" si="10"/>
        <v>Not measured</v>
      </c>
      <c r="T84" t="s">
        <v>86</v>
      </c>
      <c r="U84" s="1" t="s">
        <v>777</v>
      </c>
      <c r="V84" s="1" t="s">
        <v>3073</v>
      </c>
      <c r="W84" s="1" t="s">
        <v>2004</v>
      </c>
      <c r="X84" s="1">
        <v>20</v>
      </c>
      <c r="Y84" s="1" t="str">
        <f t="shared" si="11"/>
        <v>Tier 3</v>
      </c>
    </row>
    <row r="85" spans="1:25">
      <c r="A85" t="s">
        <v>797</v>
      </c>
      <c r="B85" t="s">
        <v>644</v>
      </c>
      <c r="C85" s="3">
        <v>46128.512499999997</v>
      </c>
      <c r="D85" t="s">
        <v>684</v>
      </c>
      <c r="E85">
        <v>2</v>
      </c>
      <c r="F85" s="4">
        <v>12.2</v>
      </c>
      <c r="G85" s="4">
        <v>7.1</v>
      </c>
      <c r="H85" s="4">
        <v>12.7</v>
      </c>
      <c r="I85" s="4">
        <v>68</v>
      </c>
      <c r="J85" s="4">
        <v>54.4</v>
      </c>
      <c r="K85" s="4">
        <v>29.38</v>
      </c>
      <c r="L85" s="4" t="s">
        <v>85</v>
      </c>
      <c r="M85" s="4" t="s">
        <v>85</v>
      </c>
      <c r="N85" s="4" t="s">
        <v>85</v>
      </c>
      <c r="O85" s="4" t="str">
        <f t="shared" si="6"/>
        <v>Not measured</v>
      </c>
      <c r="P85" s="4" t="str">
        <f t="shared" si="7"/>
        <v>Not measured</v>
      </c>
      <c r="Q85" t="str">
        <f t="shared" si="8"/>
        <v>Not measured</v>
      </c>
      <c r="R85" t="str">
        <f t="shared" si="9"/>
        <v>Not measured</v>
      </c>
      <c r="S85" t="str">
        <f t="shared" si="10"/>
        <v>Not measured</v>
      </c>
      <c r="T85" t="s">
        <v>86</v>
      </c>
      <c r="U85" s="1" t="s">
        <v>798</v>
      </c>
      <c r="V85" s="1" t="s">
        <v>3073</v>
      </c>
      <c r="W85" s="1" t="s">
        <v>2004</v>
      </c>
      <c r="X85" s="1">
        <v>21</v>
      </c>
      <c r="Y85" s="1" t="str">
        <f t="shared" si="11"/>
        <v>Tier 3</v>
      </c>
    </row>
    <row r="86" spans="1:25">
      <c r="A86" t="s">
        <v>799</v>
      </c>
      <c r="B86" t="s">
        <v>644</v>
      </c>
      <c r="C86" s="3">
        <v>46128.515277777777</v>
      </c>
      <c r="D86" t="s">
        <v>686</v>
      </c>
      <c r="E86">
        <v>2</v>
      </c>
      <c r="F86" s="4">
        <v>19.8</v>
      </c>
      <c r="G86" s="4">
        <v>11.5</v>
      </c>
      <c r="H86" s="4">
        <v>7.2</v>
      </c>
      <c r="I86" s="4">
        <v>61.5</v>
      </c>
      <c r="J86" s="4">
        <v>52.9</v>
      </c>
      <c r="K86" s="4">
        <v>29.38</v>
      </c>
      <c r="L86" s="4" t="s">
        <v>85</v>
      </c>
      <c r="M86" s="4" t="s">
        <v>85</v>
      </c>
      <c r="N86" s="4" t="s">
        <v>85</v>
      </c>
      <c r="O86" s="4" t="str">
        <f t="shared" si="6"/>
        <v>Not measured</v>
      </c>
      <c r="P86" s="4" t="str">
        <f t="shared" si="7"/>
        <v>Not measured</v>
      </c>
      <c r="Q86" t="str">
        <f t="shared" si="8"/>
        <v>Not measured</v>
      </c>
      <c r="R86" t="str">
        <f t="shared" si="9"/>
        <v>Not measured</v>
      </c>
      <c r="S86" t="str">
        <f t="shared" si="10"/>
        <v>Not measured</v>
      </c>
      <c r="T86" t="s">
        <v>86</v>
      </c>
      <c r="U86" s="1" t="s">
        <v>798</v>
      </c>
      <c r="V86" s="1" t="s">
        <v>3073</v>
      </c>
      <c r="W86" s="1" t="s">
        <v>2004</v>
      </c>
      <c r="X86" s="1">
        <v>22</v>
      </c>
      <c r="Y86" s="1" t="str">
        <f t="shared" si="11"/>
        <v>Tier 3</v>
      </c>
    </row>
    <row r="87" spans="1:25">
      <c r="A87" t="s">
        <v>800</v>
      </c>
      <c r="B87" t="s">
        <v>644</v>
      </c>
      <c r="C87" s="3">
        <v>46128.518750000003</v>
      </c>
      <c r="D87" t="s">
        <v>688</v>
      </c>
      <c r="E87">
        <v>2</v>
      </c>
      <c r="F87" s="4">
        <v>0</v>
      </c>
      <c r="G87" s="4">
        <v>0.1</v>
      </c>
      <c r="H87" s="4">
        <v>21.7</v>
      </c>
      <c r="I87" s="4">
        <v>78.2</v>
      </c>
      <c r="J87" s="4">
        <v>54.7</v>
      </c>
      <c r="K87" s="4">
        <v>29.38</v>
      </c>
      <c r="L87" s="4" t="s">
        <v>85</v>
      </c>
      <c r="M87" s="4" t="s">
        <v>85</v>
      </c>
      <c r="N87" s="4" t="s">
        <v>85</v>
      </c>
      <c r="O87" s="4" t="str">
        <f t="shared" si="6"/>
        <v>Not measured</v>
      </c>
      <c r="P87" s="4" t="str">
        <f t="shared" si="7"/>
        <v>Not measured</v>
      </c>
      <c r="Q87" t="str">
        <f t="shared" si="8"/>
        <v>Not measured</v>
      </c>
      <c r="R87" t="str">
        <f t="shared" si="9"/>
        <v>Not measured</v>
      </c>
      <c r="S87" t="str">
        <f t="shared" si="10"/>
        <v>Not measured</v>
      </c>
      <c r="T87" t="s">
        <v>86</v>
      </c>
      <c r="U87" s="1" t="s">
        <v>798</v>
      </c>
      <c r="V87" s="1" t="s">
        <v>3073</v>
      </c>
      <c r="W87" s="1" t="s">
        <v>2004</v>
      </c>
      <c r="X87" s="1">
        <v>23</v>
      </c>
      <c r="Y87" s="1" t="str">
        <f t="shared" si="11"/>
        <v>Tier 1</v>
      </c>
    </row>
    <row r="88" spans="1:25">
      <c r="A88" t="s">
        <v>801</v>
      </c>
      <c r="B88" t="s">
        <v>644</v>
      </c>
      <c r="C88" s="3">
        <v>46128.522916666669</v>
      </c>
      <c r="D88" t="s">
        <v>690</v>
      </c>
      <c r="E88">
        <v>2</v>
      </c>
      <c r="F88" s="4">
        <v>13.4</v>
      </c>
      <c r="G88" s="4">
        <v>7.8</v>
      </c>
      <c r="H88" s="4">
        <v>11.8</v>
      </c>
      <c r="I88" s="4">
        <v>67</v>
      </c>
      <c r="J88" s="4">
        <v>54.8</v>
      </c>
      <c r="K88" s="4">
        <v>29.37</v>
      </c>
      <c r="L88" s="4" t="s">
        <v>85</v>
      </c>
      <c r="M88" s="4" t="s">
        <v>85</v>
      </c>
      <c r="N88" s="4" t="s">
        <v>85</v>
      </c>
      <c r="O88" s="4" t="str">
        <f t="shared" si="6"/>
        <v>Not measured</v>
      </c>
      <c r="P88" s="4" t="str">
        <f t="shared" si="7"/>
        <v>Not measured</v>
      </c>
      <c r="Q88" t="str">
        <f t="shared" si="8"/>
        <v>Not measured</v>
      </c>
      <c r="R88" t="str">
        <f t="shared" si="9"/>
        <v>Not measured</v>
      </c>
      <c r="S88" t="str">
        <f t="shared" si="10"/>
        <v>Not measured</v>
      </c>
      <c r="T88" t="s">
        <v>86</v>
      </c>
      <c r="U88" s="1" t="s">
        <v>802</v>
      </c>
      <c r="V88" s="1" t="s">
        <v>3073</v>
      </c>
      <c r="W88" s="1" t="s">
        <v>2004</v>
      </c>
      <c r="X88" s="1">
        <v>24</v>
      </c>
      <c r="Y88" s="1" t="str">
        <f t="shared" si="11"/>
        <v>Tier 3</v>
      </c>
    </row>
    <row r="89" spans="1:25">
      <c r="A89" t="s">
        <v>803</v>
      </c>
      <c r="B89" t="s">
        <v>644</v>
      </c>
      <c r="C89" s="3">
        <v>46128.526388888888</v>
      </c>
      <c r="D89" t="s">
        <v>692</v>
      </c>
      <c r="E89">
        <v>2</v>
      </c>
      <c r="F89" s="4">
        <v>17.399999999999999</v>
      </c>
      <c r="G89" s="4">
        <v>10.1</v>
      </c>
      <c r="H89" s="4">
        <v>8.8000000000000007</v>
      </c>
      <c r="I89" s="4">
        <v>63.7</v>
      </c>
      <c r="J89" s="4">
        <v>60.1</v>
      </c>
      <c r="K89" s="4">
        <v>29.37</v>
      </c>
      <c r="L89" s="4" t="s">
        <v>85</v>
      </c>
      <c r="M89" s="4" t="s">
        <v>85</v>
      </c>
      <c r="N89" s="4" t="s">
        <v>85</v>
      </c>
      <c r="O89" s="4" t="str">
        <f t="shared" si="6"/>
        <v>Not measured</v>
      </c>
      <c r="P89" s="4" t="str">
        <f t="shared" si="7"/>
        <v>Not measured</v>
      </c>
      <c r="Q89" t="str">
        <f t="shared" si="8"/>
        <v>Not measured</v>
      </c>
      <c r="R89" t="str">
        <f t="shared" si="9"/>
        <v>Not measured</v>
      </c>
      <c r="S89" t="str">
        <f t="shared" si="10"/>
        <v>Not measured</v>
      </c>
      <c r="T89" t="s">
        <v>86</v>
      </c>
      <c r="U89" s="1" t="s">
        <v>802</v>
      </c>
      <c r="V89" s="1" t="s">
        <v>3073</v>
      </c>
      <c r="W89" s="1" t="s">
        <v>2004</v>
      </c>
      <c r="X89" s="1">
        <v>25</v>
      </c>
      <c r="Y89" s="1" t="str">
        <f t="shared" si="11"/>
        <v>Tier 3</v>
      </c>
    </row>
    <row r="90" spans="1:25">
      <c r="A90" t="s">
        <v>804</v>
      </c>
      <c r="B90" t="s">
        <v>644</v>
      </c>
      <c r="C90" s="3">
        <v>46128.529166666667</v>
      </c>
      <c r="D90" t="s">
        <v>695</v>
      </c>
      <c r="E90">
        <v>2</v>
      </c>
      <c r="F90" s="4">
        <v>0</v>
      </c>
      <c r="G90" s="4">
        <v>0.2</v>
      </c>
      <c r="H90" s="4">
        <v>21.9</v>
      </c>
      <c r="I90" s="4">
        <v>77.900000000000006</v>
      </c>
      <c r="J90" s="4">
        <v>70.099999999999994</v>
      </c>
      <c r="K90" s="4">
        <v>29.36</v>
      </c>
      <c r="L90" s="4" t="s">
        <v>85</v>
      </c>
      <c r="M90" s="4" t="s">
        <v>85</v>
      </c>
      <c r="N90" s="4" t="s">
        <v>85</v>
      </c>
      <c r="O90" s="4" t="str">
        <f t="shared" si="6"/>
        <v>Not measured</v>
      </c>
      <c r="P90" s="4" t="str">
        <f t="shared" si="7"/>
        <v>Not measured</v>
      </c>
      <c r="Q90" t="str">
        <f t="shared" si="8"/>
        <v>Not measured</v>
      </c>
      <c r="R90" t="str">
        <f t="shared" si="9"/>
        <v>Not measured</v>
      </c>
      <c r="S90" t="str">
        <f t="shared" si="10"/>
        <v>Not measured</v>
      </c>
      <c r="T90" t="s">
        <v>86</v>
      </c>
      <c r="U90" s="1" t="s">
        <v>805</v>
      </c>
      <c r="V90" s="1" t="s">
        <v>3073</v>
      </c>
      <c r="W90" s="1" t="s">
        <v>2004</v>
      </c>
      <c r="X90" s="1">
        <v>26</v>
      </c>
      <c r="Y90" s="1" t="str">
        <f t="shared" si="11"/>
        <v>Tier 1</v>
      </c>
    </row>
    <row r="91" spans="1:25">
      <c r="A91" t="s">
        <v>806</v>
      </c>
      <c r="B91" t="s">
        <v>644</v>
      </c>
      <c r="C91" s="3">
        <v>46128.532638888886</v>
      </c>
      <c r="D91" t="s">
        <v>697</v>
      </c>
      <c r="E91">
        <v>2</v>
      </c>
      <c r="F91" s="4">
        <v>15.8</v>
      </c>
      <c r="G91" s="4">
        <v>9.1999999999999993</v>
      </c>
      <c r="H91" s="4">
        <v>9.8000000000000007</v>
      </c>
      <c r="I91" s="4">
        <v>65.2</v>
      </c>
      <c r="J91" s="4">
        <v>55.5</v>
      </c>
      <c r="K91" s="4">
        <v>29.36</v>
      </c>
      <c r="L91" s="4" t="s">
        <v>85</v>
      </c>
      <c r="M91" s="4" t="s">
        <v>85</v>
      </c>
      <c r="N91" s="4" t="s">
        <v>85</v>
      </c>
      <c r="O91" s="4" t="str">
        <f t="shared" si="6"/>
        <v>Not measured</v>
      </c>
      <c r="P91" s="4" t="str">
        <f t="shared" si="7"/>
        <v>Not measured</v>
      </c>
      <c r="Q91" t="str">
        <f t="shared" si="8"/>
        <v>Not measured</v>
      </c>
      <c r="R91" t="str">
        <f t="shared" si="9"/>
        <v>Not measured</v>
      </c>
      <c r="S91" t="str">
        <f t="shared" si="10"/>
        <v>Not measured</v>
      </c>
      <c r="T91" t="s">
        <v>86</v>
      </c>
      <c r="U91" s="1" t="s">
        <v>805</v>
      </c>
      <c r="V91" s="1" t="s">
        <v>3073</v>
      </c>
      <c r="W91" s="1" t="s">
        <v>2004</v>
      </c>
      <c r="X91" s="1">
        <v>27</v>
      </c>
      <c r="Y91" s="1" t="str">
        <f t="shared" si="11"/>
        <v>Tier 3</v>
      </c>
    </row>
    <row r="92" spans="1:25">
      <c r="A92" t="s">
        <v>807</v>
      </c>
      <c r="B92" t="s">
        <v>644</v>
      </c>
      <c r="C92" s="3">
        <v>46128.536805555559</v>
      </c>
      <c r="D92" t="s">
        <v>699</v>
      </c>
      <c r="E92">
        <v>2</v>
      </c>
      <c r="F92" s="4">
        <v>11.1</v>
      </c>
      <c r="G92" s="4">
        <v>6.5</v>
      </c>
      <c r="H92" s="4">
        <v>13.5</v>
      </c>
      <c r="I92" s="4">
        <v>68.900000000000006</v>
      </c>
      <c r="J92" s="4">
        <v>54.8</v>
      </c>
      <c r="K92" s="4">
        <v>29.36</v>
      </c>
      <c r="L92" s="4" t="s">
        <v>85</v>
      </c>
      <c r="M92" s="4" t="s">
        <v>85</v>
      </c>
      <c r="N92" s="4" t="s">
        <v>85</v>
      </c>
      <c r="O92" s="4" t="str">
        <f t="shared" si="6"/>
        <v>Not measured</v>
      </c>
      <c r="P92" s="4" t="str">
        <f t="shared" si="7"/>
        <v>Not measured</v>
      </c>
      <c r="Q92" t="str">
        <f t="shared" si="8"/>
        <v>Not measured</v>
      </c>
      <c r="R92" t="str">
        <f t="shared" si="9"/>
        <v>Not measured</v>
      </c>
      <c r="S92" t="str">
        <f t="shared" si="10"/>
        <v>Not measured</v>
      </c>
      <c r="T92" t="s">
        <v>86</v>
      </c>
      <c r="U92" s="1" t="s">
        <v>805</v>
      </c>
      <c r="V92" s="1" t="s">
        <v>3073</v>
      </c>
      <c r="W92" s="1" t="s">
        <v>2004</v>
      </c>
      <c r="X92" s="1">
        <v>28</v>
      </c>
      <c r="Y92" s="1" t="str">
        <f t="shared" si="11"/>
        <v>Tier 3</v>
      </c>
    </row>
    <row r="93" spans="1:25">
      <c r="A93" t="s">
        <v>808</v>
      </c>
      <c r="B93" t="s">
        <v>644</v>
      </c>
      <c r="C93" s="3">
        <v>46128.539583333331</v>
      </c>
      <c r="D93" t="s">
        <v>701</v>
      </c>
      <c r="E93">
        <v>2</v>
      </c>
      <c r="F93" s="4">
        <v>18.899999999999999</v>
      </c>
      <c r="G93" s="4">
        <v>11</v>
      </c>
      <c r="H93" s="4">
        <v>7.7</v>
      </c>
      <c r="I93" s="4">
        <v>62.4</v>
      </c>
      <c r="J93" s="4">
        <v>56.3</v>
      </c>
      <c r="K93" s="4">
        <v>29.35</v>
      </c>
      <c r="L93" s="4" t="s">
        <v>85</v>
      </c>
      <c r="M93" s="4" t="s">
        <v>85</v>
      </c>
      <c r="N93" s="4" t="s">
        <v>85</v>
      </c>
      <c r="O93" s="4" t="str">
        <f t="shared" si="6"/>
        <v>Not measured</v>
      </c>
      <c r="P93" s="4" t="str">
        <f t="shared" si="7"/>
        <v>Not measured</v>
      </c>
      <c r="Q93" t="str">
        <f t="shared" si="8"/>
        <v>Not measured</v>
      </c>
      <c r="R93" t="str">
        <f t="shared" si="9"/>
        <v>Not measured</v>
      </c>
      <c r="S93" t="str">
        <f t="shared" si="10"/>
        <v>Not measured</v>
      </c>
      <c r="T93" t="s">
        <v>86</v>
      </c>
      <c r="U93" s="1" t="s">
        <v>809</v>
      </c>
      <c r="V93" s="1" t="s">
        <v>3073</v>
      </c>
      <c r="W93" s="1" t="s">
        <v>2004</v>
      </c>
      <c r="X93" s="1">
        <v>29</v>
      </c>
      <c r="Y93" s="1" t="str">
        <f t="shared" si="11"/>
        <v>Tier 3</v>
      </c>
    </row>
    <row r="94" spans="1:25">
      <c r="A94" t="s">
        <v>810</v>
      </c>
      <c r="B94" t="s">
        <v>644</v>
      </c>
      <c r="C94" s="3">
        <v>46128.541666666664</v>
      </c>
      <c r="D94" t="s">
        <v>703</v>
      </c>
      <c r="E94">
        <v>2</v>
      </c>
      <c r="F94" s="4">
        <v>0</v>
      </c>
      <c r="G94" s="4">
        <v>0.1</v>
      </c>
      <c r="H94" s="4">
        <v>21.8</v>
      </c>
      <c r="I94" s="4">
        <v>78.099999999999994</v>
      </c>
      <c r="J94" s="4">
        <v>55.1</v>
      </c>
      <c r="K94" s="4">
        <v>29.35</v>
      </c>
      <c r="L94" s="4" t="s">
        <v>85</v>
      </c>
      <c r="M94" s="4" t="s">
        <v>85</v>
      </c>
      <c r="N94" s="4" t="s">
        <v>85</v>
      </c>
      <c r="O94" s="4" t="str">
        <f t="shared" si="6"/>
        <v>Not measured</v>
      </c>
      <c r="P94" s="4" t="str">
        <f t="shared" si="7"/>
        <v>Not measured</v>
      </c>
      <c r="Q94" t="str">
        <f t="shared" si="8"/>
        <v>Not measured</v>
      </c>
      <c r="R94" t="str">
        <f t="shared" si="9"/>
        <v>Not measured</v>
      </c>
      <c r="S94" t="str">
        <f t="shared" si="10"/>
        <v>Not measured</v>
      </c>
      <c r="T94" t="s">
        <v>86</v>
      </c>
      <c r="U94" s="1" t="s">
        <v>809</v>
      </c>
      <c r="V94" s="1" t="s">
        <v>3073</v>
      </c>
      <c r="W94" s="1" t="s">
        <v>2004</v>
      </c>
      <c r="X94" s="1">
        <v>30</v>
      </c>
      <c r="Y94" s="1" t="str">
        <f t="shared" si="11"/>
        <v>Tier 1</v>
      </c>
    </row>
    <row r="95" spans="1:25">
      <c r="A95" t="s">
        <v>811</v>
      </c>
      <c r="B95" t="s">
        <v>644</v>
      </c>
      <c r="C95" s="3">
        <v>46128.544444444444</v>
      </c>
      <c r="D95" t="s">
        <v>705</v>
      </c>
      <c r="E95">
        <v>2</v>
      </c>
      <c r="F95" s="4">
        <v>14.6</v>
      </c>
      <c r="G95" s="4">
        <v>8.5</v>
      </c>
      <c r="H95" s="4">
        <v>10.7</v>
      </c>
      <c r="I95" s="4">
        <v>66.2</v>
      </c>
      <c r="J95" s="4">
        <v>53.7</v>
      </c>
      <c r="K95" s="4">
        <v>29.35</v>
      </c>
      <c r="L95" s="4" t="s">
        <v>85</v>
      </c>
      <c r="M95" s="4" t="s">
        <v>85</v>
      </c>
      <c r="N95" s="4" t="s">
        <v>85</v>
      </c>
      <c r="O95" s="4" t="str">
        <f t="shared" si="6"/>
        <v>Not measured</v>
      </c>
      <c r="P95" s="4" t="str">
        <f t="shared" si="7"/>
        <v>Not measured</v>
      </c>
      <c r="Q95" t="str">
        <f t="shared" si="8"/>
        <v>Not measured</v>
      </c>
      <c r="R95" t="str">
        <f t="shared" si="9"/>
        <v>Not measured</v>
      </c>
      <c r="S95" t="str">
        <f t="shared" si="10"/>
        <v>Not measured</v>
      </c>
      <c r="T95" t="s">
        <v>86</v>
      </c>
      <c r="U95" s="1" t="s">
        <v>809</v>
      </c>
      <c r="V95" s="1" t="s">
        <v>3073</v>
      </c>
      <c r="W95" s="1" t="s">
        <v>2004</v>
      </c>
      <c r="X95" s="1">
        <v>31</v>
      </c>
      <c r="Y95" s="1" t="str">
        <f t="shared" si="11"/>
        <v>Tier 3</v>
      </c>
    </row>
    <row r="96" spans="1:25">
      <c r="A96" t="s">
        <v>812</v>
      </c>
      <c r="B96" t="s">
        <v>644</v>
      </c>
      <c r="C96" s="3">
        <v>46128.54791666667</v>
      </c>
      <c r="D96" t="s">
        <v>707</v>
      </c>
      <c r="E96">
        <v>2</v>
      </c>
      <c r="F96" s="4">
        <v>9.3000000000000007</v>
      </c>
      <c r="G96" s="4">
        <v>5.4</v>
      </c>
      <c r="H96" s="4">
        <v>14.8</v>
      </c>
      <c r="I96" s="4">
        <v>70.5</v>
      </c>
      <c r="J96" s="4">
        <v>57.2</v>
      </c>
      <c r="K96" s="4">
        <v>29.34</v>
      </c>
      <c r="L96" s="4" t="s">
        <v>85</v>
      </c>
      <c r="M96" s="4" t="s">
        <v>85</v>
      </c>
      <c r="N96" s="4" t="s">
        <v>85</v>
      </c>
      <c r="O96" s="4" t="str">
        <f t="shared" si="6"/>
        <v>Not measured</v>
      </c>
      <c r="P96" s="4" t="str">
        <f t="shared" si="7"/>
        <v>Not measured</v>
      </c>
      <c r="Q96" t="str">
        <f t="shared" si="8"/>
        <v>Not measured</v>
      </c>
      <c r="R96" t="str">
        <f t="shared" si="9"/>
        <v>Not measured</v>
      </c>
      <c r="S96" t="str">
        <f t="shared" si="10"/>
        <v>Not measured</v>
      </c>
      <c r="T96" t="s">
        <v>86</v>
      </c>
      <c r="U96" s="1" t="s">
        <v>813</v>
      </c>
      <c r="V96" s="1" t="s">
        <v>3073</v>
      </c>
      <c r="W96" s="1" t="s">
        <v>2004</v>
      </c>
      <c r="X96" s="1">
        <v>32</v>
      </c>
      <c r="Y96" s="1" t="str">
        <f t="shared" si="11"/>
        <v>Tier 3</v>
      </c>
    </row>
    <row r="97" spans="1:25">
      <c r="A97" t="s">
        <v>814</v>
      </c>
      <c r="B97" t="s">
        <v>644</v>
      </c>
      <c r="C97" s="3">
        <v>46128.552083333336</v>
      </c>
      <c r="D97" t="s">
        <v>709</v>
      </c>
      <c r="E97">
        <v>2</v>
      </c>
      <c r="F97" s="4">
        <v>17.100000000000001</v>
      </c>
      <c r="G97" s="4">
        <v>9.9</v>
      </c>
      <c r="H97" s="4">
        <v>9</v>
      </c>
      <c r="I97" s="4">
        <v>64</v>
      </c>
      <c r="J97" s="4">
        <v>54.6</v>
      </c>
      <c r="K97" s="4">
        <v>29.34</v>
      </c>
      <c r="L97" s="4" t="s">
        <v>85</v>
      </c>
      <c r="M97" s="4" t="s">
        <v>85</v>
      </c>
      <c r="N97" s="4" t="s">
        <v>85</v>
      </c>
      <c r="O97" s="4" t="str">
        <f t="shared" si="6"/>
        <v>Not measured</v>
      </c>
      <c r="P97" s="4" t="str">
        <f t="shared" si="7"/>
        <v>Not measured</v>
      </c>
      <c r="Q97" t="str">
        <f t="shared" si="8"/>
        <v>Not measured</v>
      </c>
      <c r="R97" t="str">
        <f t="shared" si="9"/>
        <v>Not measured</v>
      </c>
      <c r="S97" t="str">
        <f t="shared" si="10"/>
        <v>Not measured</v>
      </c>
      <c r="T97" t="s">
        <v>86</v>
      </c>
      <c r="U97" s="1" t="s">
        <v>813</v>
      </c>
      <c r="V97" s="1" t="s">
        <v>3073</v>
      </c>
      <c r="W97" s="1" t="s">
        <v>2004</v>
      </c>
      <c r="X97" s="1">
        <v>33</v>
      </c>
      <c r="Y97" s="1" t="str">
        <f t="shared" si="11"/>
        <v>Tier 3</v>
      </c>
    </row>
    <row r="98" spans="1:25">
      <c r="A98" t="s">
        <v>815</v>
      </c>
      <c r="B98" t="s">
        <v>644</v>
      </c>
      <c r="C98" s="3">
        <v>46128.555555555555</v>
      </c>
      <c r="D98" t="s">
        <v>711</v>
      </c>
      <c r="E98">
        <v>2</v>
      </c>
      <c r="F98" s="4">
        <v>0</v>
      </c>
      <c r="G98" s="4">
        <v>0.2</v>
      </c>
      <c r="H98" s="4">
        <v>21.7</v>
      </c>
      <c r="I98" s="4">
        <v>78.099999999999994</v>
      </c>
      <c r="J98" s="4">
        <v>52.8</v>
      </c>
      <c r="K98" s="4">
        <v>29.33</v>
      </c>
      <c r="L98" s="4" t="s">
        <v>85</v>
      </c>
      <c r="M98" s="4" t="s">
        <v>85</v>
      </c>
      <c r="N98" s="4" t="s">
        <v>85</v>
      </c>
      <c r="O98" s="4" t="str">
        <f t="shared" si="6"/>
        <v>Not measured</v>
      </c>
      <c r="P98" s="4" t="str">
        <f t="shared" si="7"/>
        <v>Not measured</v>
      </c>
      <c r="Q98" t="str">
        <f t="shared" si="8"/>
        <v>Not measured</v>
      </c>
      <c r="R98" t="str">
        <f t="shared" si="9"/>
        <v>Not measured</v>
      </c>
      <c r="S98" t="str">
        <f t="shared" si="10"/>
        <v>Not measured</v>
      </c>
      <c r="T98" t="s">
        <v>86</v>
      </c>
      <c r="U98" s="1" t="s">
        <v>816</v>
      </c>
      <c r="V98" s="1" t="s">
        <v>3073</v>
      </c>
      <c r="W98" s="1" t="s">
        <v>2004</v>
      </c>
      <c r="X98" s="1">
        <v>34</v>
      </c>
      <c r="Y98" s="1" t="str">
        <f t="shared" si="11"/>
        <v>Tier 1</v>
      </c>
    </row>
    <row r="99" spans="1:25">
      <c r="A99" t="s">
        <v>817</v>
      </c>
      <c r="B99" t="s">
        <v>644</v>
      </c>
      <c r="C99" s="3">
        <v>46128.558333333334</v>
      </c>
      <c r="D99" t="s">
        <v>713</v>
      </c>
      <c r="E99">
        <v>2</v>
      </c>
      <c r="F99" s="4">
        <v>12.9</v>
      </c>
      <c r="G99" s="4">
        <v>7.5</v>
      </c>
      <c r="H99" s="4">
        <v>12.1</v>
      </c>
      <c r="I99" s="4">
        <v>67.5</v>
      </c>
      <c r="J99" s="4">
        <v>56.7</v>
      </c>
      <c r="K99" s="4">
        <v>29.33</v>
      </c>
      <c r="L99" s="4" t="s">
        <v>85</v>
      </c>
      <c r="M99" s="4" t="s">
        <v>85</v>
      </c>
      <c r="N99" s="4" t="s">
        <v>85</v>
      </c>
      <c r="O99" s="4" t="str">
        <f t="shared" si="6"/>
        <v>Not measured</v>
      </c>
      <c r="P99" s="4" t="str">
        <f t="shared" si="7"/>
        <v>Not measured</v>
      </c>
      <c r="Q99" t="str">
        <f t="shared" si="8"/>
        <v>Not measured</v>
      </c>
      <c r="R99" t="str">
        <f t="shared" si="9"/>
        <v>Not measured</v>
      </c>
      <c r="S99" t="str">
        <f t="shared" si="10"/>
        <v>Not measured</v>
      </c>
      <c r="T99" t="s">
        <v>86</v>
      </c>
      <c r="U99" s="1" t="s">
        <v>816</v>
      </c>
      <c r="V99" s="1" t="s">
        <v>3073</v>
      </c>
      <c r="W99" s="1" t="s">
        <v>2004</v>
      </c>
      <c r="X99" s="1">
        <v>35</v>
      </c>
      <c r="Y99" s="1" t="str">
        <f t="shared" si="11"/>
        <v>Tier 3</v>
      </c>
    </row>
    <row r="100" spans="1:25">
      <c r="A100" t="s">
        <v>818</v>
      </c>
      <c r="B100" t="s">
        <v>644</v>
      </c>
      <c r="C100" s="3">
        <v>46128.5625</v>
      </c>
      <c r="D100" t="s">
        <v>715</v>
      </c>
      <c r="E100">
        <v>2</v>
      </c>
      <c r="F100" s="4">
        <v>18.100000000000001</v>
      </c>
      <c r="G100" s="4">
        <v>10.5</v>
      </c>
      <c r="H100" s="4">
        <v>8.3000000000000007</v>
      </c>
      <c r="I100" s="4">
        <v>63.1</v>
      </c>
      <c r="J100" s="4">
        <v>55.4</v>
      </c>
      <c r="K100" s="4">
        <v>29.33</v>
      </c>
      <c r="L100" s="4" t="s">
        <v>85</v>
      </c>
      <c r="M100" s="4" t="s">
        <v>85</v>
      </c>
      <c r="N100" s="4" t="s">
        <v>85</v>
      </c>
      <c r="O100" s="4" t="str">
        <f t="shared" si="6"/>
        <v>Not measured</v>
      </c>
      <c r="P100" s="4" t="str">
        <f t="shared" si="7"/>
        <v>Not measured</v>
      </c>
      <c r="Q100" t="str">
        <f t="shared" si="8"/>
        <v>Not measured</v>
      </c>
      <c r="R100" t="str">
        <f t="shared" si="9"/>
        <v>Not measured</v>
      </c>
      <c r="S100" t="str">
        <f t="shared" si="10"/>
        <v>Not measured</v>
      </c>
      <c r="T100" t="s">
        <v>86</v>
      </c>
      <c r="U100" s="1" t="s">
        <v>816</v>
      </c>
      <c r="V100" s="1" t="s">
        <v>3073</v>
      </c>
      <c r="W100" s="1" t="s">
        <v>2004</v>
      </c>
      <c r="X100" s="1">
        <v>36</v>
      </c>
      <c r="Y100" s="1" t="str">
        <f t="shared" si="11"/>
        <v>Tier 3</v>
      </c>
    </row>
    <row r="101" spans="1:25">
      <c r="A101" t="s">
        <v>819</v>
      </c>
      <c r="B101" t="s">
        <v>644</v>
      </c>
      <c r="C101" s="3">
        <v>46128.56527777778</v>
      </c>
      <c r="D101" t="s">
        <v>717</v>
      </c>
      <c r="E101">
        <v>2</v>
      </c>
      <c r="F101" s="4">
        <v>10.7</v>
      </c>
      <c r="G101" s="4">
        <v>6.3</v>
      </c>
      <c r="H101" s="4">
        <v>13.7</v>
      </c>
      <c r="I101" s="4">
        <v>69.3</v>
      </c>
      <c r="J101" s="4">
        <v>54.9</v>
      </c>
      <c r="K101" s="4">
        <v>29.32</v>
      </c>
      <c r="L101" s="4" t="s">
        <v>85</v>
      </c>
      <c r="M101" s="4" t="s">
        <v>85</v>
      </c>
      <c r="N101" s="4" t="s">
        <v>85</v>
      </c>
      <c r="O101" s="4" t="str">
        <f t="shared" si="6"/>
        <v>Not measured</v>
      </c>
      <c r="P101" s="4" t="str">
        <f t="shared" si="7"/>
        <v>Not measured</v>
      </c>
      <c r="Q101" t="str">
        <f t="shared" si="8"/>
        <v>Not measured</v>
      </c>
      <c r="R101" t="str">
        <f t="shared" si="9"/>
        <v>Not measured</v>
      </c>
      <c r="S101" t="str">
        <f t="shared" si="10"/>
        <v>Not measured</v>
      </c>
      <c r="T101" t="s">
        <v>86</v>
      </c>
      <c r="U101" s="1" t="s">
        <v>820</v>
      </c>
      <c r="V101" s="1" t="s">
        <v>3073</v>
      </c>
      <c r="W101" s="1" t="s">
        <v>2004</v>
      </c>
      <c r="X101" s="1">
        <v>37</v>
      </c>
      <c r="Y101" s="1" t="str">
        <f t="shared" si="11"/>
        <v>Tier 3</v>
      </c>
    </row>
    <row r="102" spans="1:25">
      <c r="A102" t="s">
        <v>821</v>
      </c>
      <c r="B102" t="s">
        <v>644</v>
      </c>
      <c r="C102" s="3">
        <v>46128.568055555559</v>
      </c>
      <c r="D102" t="s">
        <v>719</v>
      </c>
      <c r="E102">
        <v>2</v>
      </c>
      <c r="F102" s="4">
        <v>0</v>
      </c>
      <c r="G102" s="4">
        <v>0.1</v>
      </c>
      <c r="H102" s="4">
        <v>21.9</v>
      </c>
      <c r="I102" s="4">
        <v>78</v>
      </c>
      <c r="J102" s="4">
        <v>57.5</v>
      </c>
      <c r="K102" s="4">
        <v>29.32</v>
      </c>
      <c r="L102" s="4" t="s">
        <v>85</v>
      </c>
      <c r="M102" s="4" t="s">
        <v>85</v>
      </c>
      <c r="N102" s="4" t="s">
        <v>85</v>
      </c>
      <c r="O102" s="4" t="str">
        <f t="shared" si="6"/>
        <v>Not measured</v>
      </c>
      <c r="P102" s="4" t="str">
        <f t="shared" si="7"/>
        <v>Not measured</v>
      </c>
      <c r="Q102" t="str">
        <f t="shared" si="8"/>
        <v>Not measured</v>
      </c>
      <c r="R102" t="str">
        <f t="shared" si="9"/>
        <v>Not measured</v>
      </c>
      <c r="S102" t="str">
        <f t="shared" si="10"/>
        <v>Not measured</v>
      </c>
      <c r="T102" t="s">
        <v>86</v>
      </c>
      <c r="U102" s="1" t="s">
        <v>820</v>
      </c>
      <c r="V102" s="1" t="s">
        <v>3073</v>
      </c>
      <c r="W102" s="1" t="s">
        <v>2004</v>
      </c>
      <c r="X102" s="1">
        <v>38</v>
      </c>
      <c r="Y102" s="1" t="str">
        <f t="shared" si="11"/>
        <v>Tier 1</v>
      </c>
    </row>
    <row r="103" spans="1:25">
      <c r="A103" t="s">
        <v>822</v>
      </c>
      <c r="B103" t="s">
        <v>644</v>
      </c>
      <c r="C103" s="3">
        <v>46128.571527777778</v>
      </c>
      <c r="D103" t="s">
        <v>721</v>
      </c>
      <c r="E103">
        <v>2</v>
      </c>
      <c r="F103" s="4">
        <v>16.2</v>
      </c>
      <c r="G103" s="4">
        <v>9.4</v>
      </c>
      <c r="H103" s="4">
        <v>9.4</v>
      </c>
      <c r="I103" s="4">
        <v>65</v>
      </c>
      <c r="J103" s="4">
        <v>53.9</v>
      </c>
      <c r="K103" s="4">
        <v>29.32</v>
      </c>
      <c r="L103" s="4" t="s">
        <v>85</v>
      </c>
      <c r="M103" s="4" t="s">
        <v>85</v>
      </c>
      <c r="N103" s="4" t="s">
        <v>85</v>
      </c>
      <c r="O103" s="4" t="str">
        <f t="shared" si="6"/>
        <v>Not measured</v>
      </c>
      <c r="P103" s="4" t="str">
        <f t="shared" si="7"/>
        <v>Not measured</v>
      </c>
      <c r="Q103" t="str">
        <f t="shared" si="8"/>
        <v>Not measured</v>
      </c>
      <c r="R103" t="str">
        <f t="shared" si="9"/>
        <v>Not measured</v>
      </c>
      <c r="S103" t="str">
        <f t="shared" si="10"/>
        <v>Not measured</v>
      </c>
      <c r="T103" t="s">
        <v>86</v>
      </c>
      <c r="U103" s="1" t="s">
        <v>820</v>
      </c>
      <c r="V103" s="1" t="s">
        <v>3073</v>
      </c>
      <c r="W103" s="1" t="s">
        <v>2004</v>
      </c>
      <c r="X103" s="1">
        <v>39</v>
      </c>
      <c r="Y103" s="1" t="str">
        <f t="shared" si="11"/>
        <v>Tier 3</v>
      </c>
    </row>
    <row r="104" spans="1:25">
      <c r="A104" t="s">
        <v>823</v>
      </c>
      <c r="B104" t="s">
        <v>644</v>
      </c>
      <c r="C104" s="3">
        <v>46128.575694444444</v>
      </c>
      <c r="D104" t="s">
        <v>723</v>
      </c>
      <c r="E104">
        <v>2</v>
      </c>
      <c r="F104" s="4">
        <v>13.1</v>
      </c>
      <c r="G104" s="4">
        <v>7.6</v>
      </c>
      <c r="H104" s="4">
        <v>12</v>
      </c>
      <c r="I104" s="4">
        <v>67.3</v>
      </c>
      <c r="J104" s="4">
        <v>56.8</v>
      </c>
      <c r="K104" s="4">
        <v>29.31</v>
      </c>
      <c r="L104" s="4" t="s">
        <v>85</v>
      </c>
      <c r="M104" s="4" t="s">
        <v>85</v>
      </c>
      <c r="N104" s="4" t="s">
        <v>85</v>
      </c>
      <c r="O104" s="4" t="str">
        <f t="shared" si="6"/>
        <v>Not measured</v>
      </c>
      <c r="P104" s="4" t="str">
        <f t="shared" si="7"/>
        <v>Not measured</v>
      </c>
      <c r="Q104" t="str">
        <f t="shared" si="8"/>
        <v>Not measured</v>
      </c>
      <c r="R104" t="str">
        <f t="shared" si="9"/>
        <v>Not measured</v>
      </c>
      <c r="S104" t="str">
        <f t="shared" si="10"/>
        <v>Not measured</v>
      </c>
      <c r="T104" t="s">
        <v>86</v>
      </c>
      <c r="U104" s="1" t="s">
        <v>824</v>
      </c>
      <c r="V104" s="1" t="s">
        <v>3073</v>
      </c>
      <c r="W104" s="1" t="s">
        <v>2004</v>
      </c>
      <c r="X104" s="1">
        <v>40</v>
      </c>
      <c r="Y104" s="1" t="str">
        <f t="shared" si="11"/>
        <v>Tier 3</v>
      </c>
    </row>
    <row r="105" spans="1:25">
      <c r="A105" t="s">
        <v>825</v>
      </c>
      <c r="B105" t="s">
        <v>644</v>
      </c>
      <c r="C105" s="3">
        <v>46128.57916666667</v>
      </c>
      <c r="D105" t="s">
        <v>725</v>
      </c>
      <c r="E105">
        <v>2</v>
      </c>
      <c r="F105" s="4">
        <v>19.5</v>
      </c>
      <c r="G105" s="4">
        <v>11.3</v>
      </c>
      <c r="H105" s="4">
        <v>7.4</v>
      </c>
      <c r="I105" s="4">
        <v>61.8</v>
      </c>
      <c r="J105" s="4">
        <v>55.7</v>
      </c>
      <c r="K105" s="4">
        <v>29.31</v>
      </c>
      <c r="L105" s="4" t="s">
        <v>85</v>
      </c>
      <c r="M105" s="4" t="s">
        <v>85</v>
      </c>
      <c r="N105" s="4" t="s">
        <v>85</v>
      </c>
      <c r="O105" s="4" t="str">
        <f t="shared" si="6"/>
        <v>Not measured</v>
      </c>
      <c r="P105" s="4" t="str">
        <f t="shared" si="7"/>
        <v>Not measured</v>
      </c>
      <c r="Q105" t="str">
        <f t="shared" si="8"/>
        <v>Not measured</v>
      </c>
      <c r="R105" t="str">
        <f t="shared" si="9"/>
        <v>Not measured</v>
      </c>
      <c r="S105" t="str">
        <f t="shared" si="10"/>
        <v>Not measured</v>
      </c>
      <c r="T105" t="s">
        <v>86</v>
      </c>
      <c r="U105" s="1" t="s">
        <v>824</v>
      </c>
      <c r="V105" s="1" t="s">
        <v>3073</v>
      </c>
      <c r="W105" s="1" t="s">
        <v>2004</v>
      </c>
      <c r="X105" s="1">
        <v>41</v>
      </c>
      <c r="Y105" s="1" t="str">
        <f t="shared" si="11"/>
        <v>Tier 3</v>
      </c>
    </row>
    <row r="106" spans="1:25">
      <c r="A106" t="s">
        <v>826</v>
      </c>
      <c r="B106" t="s">
        <v>644</v>
      </c>
      <c r="C106" s="3">
        <v>46128.581944444442</v>
      </c>
      <c r="D106" t="s">
        <v>727</v>
      </c>
      <c r="E106">
        <v>2</v>
      </c>
      <c r="F106" s="4">
        <v>0</v>
      </c>
      <c r="G106" s="4">
        <v>0</v>
      </c>
      <c r="H106" s="4">
        <v>21.8</v>
      </c>
      <c r="I106" s="4">
        <v>78.2</v>
      </c>
      <c r="J106" s="4">
        <v>54.2</v>
      </c>
      <c r="K106" s="4">
        <v>29.3</v>
      </c>
      <c r="L106" s="4" t="s">
        <v>85</v>
      </c>
      <c r="M106" s="4" t="s">
        <v>85</v>
      </c>
      <c r="N106" s="4" t="s">
        <v>85</v>
      </c>
      <c r="O106" s="4" t="str">
        <f t="shared" si="6"/>
        <v>Not measured</v>
      </c>
      <c r="P106" s="4" t="str">
        <f t="shared" si="7"/>
        <v>Not measured</v>
      </c>
      <c r="Q106" t="str">
        <f t="shared" si="8"/>
        <v>Not measured</v>
      </c>
      <c r="R106" t="str">
        <f t="shared" si="9"/>
        <v>Not measured</v>
      </c>
      <c r="S106" t="str">
        <f t="shared" si="10"/>
        <v>Not measured</v>
      </c>
      <c r="T106" t="s">
        <v>86</v>
      </c>
      <c r="U106" s="1" t="s">
        <v>827</v>
      </c>
      <c r="V106" s="1" t="s">
        <v>3073</v>
      </c>
      <c r="W106" s="1" t="s">
        <v>2004</v>
      </c>
      <c r="X106" s="1">
        <v>42</v>
      </c>
      <c r="Y106" s="1" t="str">
        <f t="shared" si="11"/>
        <v>Tier 1</v>
      </c>
    </row>
    <row r="107" spans="1:25">
      <c r="A107" t="s">
        <v>828</v>
      </c>
      <c r="B107" t="s">
        <v>644</v>
      </c>
      <c r="C107" s="3">
        <v>46128.585416666669</v>
      </c>
      <c r="D107" t="s">
        <v>729</v>
      </c>
      <c r="E107">
        <v>2</v>
      </c>
      <c r="F107" s="4">
        <v>15.1</v>
      </c>
      <c r="G107" s="4">
        <v>8.8000000000000007</v>
      </c>
      <c r="H107" s="4">
        <v>10.3</v>
      </c>
      <c r="I107" s="4">
        <v>65.8</v>
      </c>
      <c r="J107" s="4">
        <v>56.1</v>
      </c>
      <c r="K107" s="4">
        <v>29.3</v>
      </c>
      <c r="L107" s="4" t="s">
        <v>85</v>
      </c>
      <c r="M107" s="4" t="s">
        <v>85</v>
      </c>
      <c r="N107" s="4" t="s">
        <v>85</v>
      </c>
      <c r="O107" s="4" t="str">
        <f t="shared" si="6"/>
        <v>Not measured</v>
      </c>
      <c r="P107" s="4" t="str">
        <f t="shared" si="7"/>
        <v>Not measured</v>
      </c>
      <c r="Q107" t="str">
        <f t="shared" si="8"/>
        <v>Not measured</v>
      </c>
      <c r="R107" t="str">
        <f t="shared" si="9"/>
        <v>Not measured</v>
      </c>
      <c r="S107" t="str">
        <f t="shared" si="10"/>
        <v>Not measured</v>
      </c>
      <c r="T107" t="s">
        <v>86</v>
      </c>
      <c r="U107" s="1" t="s">
        <v>827</v>
      </c>
      <c r="V107" s="1" t="s">
        <v>3073</v>
      </c>
      <c r="W107" s="1" t="s">
        <v>2004</v>
      </c>
      <c r="X107" s="1">
        <v>43</v>
      </c>
      <c r="Y107" s="1" t="str">
        <f t="shared" si="11"/>
        <v>Tier 3</v>
      </c>
    </row>
    <row r="108" spans="1:25">
      <c r="A108" t="s">
        <v>829</v>
      </c>
      <c r="B108" t="s">
        <v>644</v>
      </c>
      <c r="C108" s="3">
        <v>46128.588194444441</v>
      </c>
      <c r="D108" t="s">
        <v>731</v>
      </c>
      <c r="E108">
        <v>2</v>
      </c>
      <c r="F108" s="4">
        <v>11.6</v>
      </c>
      <c r="G108" s="4">
        <v>6.8</v>
      </c>
      <c r="H108" s="4">
        <v>13.1</v>
      </c>
      <c r="I108" s="4">
        <v>68.5</v>
      </c>
      <c r="J108" s="4">
        <v>52.5</v>
      </c>
      <c r="K108" s="4">
        <v>29.3</v>
      </c>
      <c r="L108" s="4" t="s">
        <v>85</v>
      </c>
      <c r="M108" s="4" t="s">
        <v>85</v>
      </c>
      <c r="N108" s="4" t="s">
        <v>85</v>
      </c>
      <c r="O108" s="4" t="str">
        <f t="shared" si="6"/>
        <v>Not measured</v>
      </c>
      <c r="P108" s="4" t="str">
        <f t="shared" si="7"/>
        <v>Not measured</v>
      </c>
      <c r="Q108" t="str">
        <f t="shared" si="8"/>
        <v>Not measured</v>
      </c>
      <c r="R108" t="str">
        <f t="shared" si="9"/>
        <v>Not measured</v>
      </c>
      <c r="S108" t="str">
        <f t="shared" si="10"/>
        <v>Not measured</v>
      </c>
      <c r="T108" t="s">
        <v>86</v>
      </c>
      <c r="U108" s="1" t="s">
        <v>827</v>
      </c>
      <c r="V108" s="1" t="s">
        <v>3073</v>
      </c>
      <c r="W108" s="1" t="s">
        <v>2004</v>
      </c>
      <c r="X108" s="1">
        <v>44</v>
      </c>
      <c r="Y108" s="1" t="str">
        <f t="shared" si="11"/>
        <v>Tier 3</v>
      </c>
    </row>
    <row r="109" spans="1:25">
      <c r="A109" t="s">
        <v>830</v>
      </c>
      <c r="B109" t="s">
        <v>644</v>
      </c>
      <c r="C109" s="3">
        <v>46128.591666666667</v>
      </c>
      <c r="D109" t="s">
        <v>733</v>
      </c>
      <c r="E109">
        <v>2</v>
      </c>
      <c r="F109" s="4">
        <v>18.7</v>
      </c>
      <c r="G109" s="4">
        <v>10.9</v>
      </c>
      <c r="H109" s="4">
        <v>7.9</v>
      </c>
      <c r="I109" s="4">
        <v>62.5</v>
      </c>
      <c r="J109" s="4">
        <v>53.4</v>
      </c>
      <c r="K109" s="4">
        <v>29.29</v>
      </c>
      <c r="L109" s="4" t="s">
        <v>85</v>
      </c>
      <c r="M109" s="4" t="s">
        <v>85</v>
      </c>
      <c r="N109" s="4" t="s">
        <v>85</v>
      </c>
      <c r="O109" s="4" t="str">
        <f t="shared" si="6"/>
        <v>Not measured</v>
      </c>
      <c r="P109" s="4" t="str">
        <f t="shared" si="7"/>
        <v>Not measured</v>
      </c>
      <c r="Q109" t="str">
        <f t="shared" si="8"/>
        <v>Not measured</v>
      </c>
      <c r="R109" t="str">
        <f t="shared" si="9"/>
        <v>Not measured</v>
      </c>
      <c r="S109" t="str">
        <f t="shared" si="10"/>
        <v>Not measured</v>
      </c>
      <c r="T109" t="s">
        <v>86</v>
      </c>
      <c r="U109" s="1" t="s">
        <v>831</v>
      </c>
      <c r="V109" s="1" t="s">
        <v>3073</v>
      </c>
      <c r="W109" s="1" t="s">
        <v>2004</v>
      </c>
      <c r="X109" s="1">
        <v>45</v>
      </c>
      <c r="Y109" s="1" t="str">
        <f t="shared" si="11"/>
        <v>Tier 3</v>
      </c>
    </row>
    <row r="110" spans="1:25">
      <c r="A110" t="s">
        <v>832</v>
      </c>
      <c r="B110" t="s">
        <v>644</v>
      </c>
      <c r="C110" s="3">
        <v>46128.595833333333</v>
      </c>
      <c r="D110" t="s">
        <v>735</v>
      </c>
      <c r="E110">
        <v>2</v>
      </c>
      <c r="F110" s="4">
        <v>0</v>
      </c>
      <c r="G110" s="4">
        <v>0.1</v>
      </c>
      <c r="H110" s="4">
        <v>21.7</v>
      </c>
      <c r="I110" s="4">
        <v>78.2</v>
      </c>
      <c r="J110" s="4">
        <v>57.8</v>
      </c>
      <c r="K110" s="4">
        <v>29.29</v>
      </c>
      <c r="L110" s="4" t="s">
        <v>85</v>
      </c>
      <c r="M110" s="4" t="s">
        <v>85</v>
      </c>
      <c r="N110" s="4" t="s">
        <v>85</v>
      </c>
      <c r="O110" s="4" t="str">
        <f t="shared" si="6"/>
        <v>Not measured</v>
      </c>
      <c r="P110" s="4" t="str">
        <f t="shared" si="7"/>
        <v>Not measured</v>
      </c>
      <c r="Q110" t="str">
        <f t="shared" si="8"/>
        <v>Not measured</v>
      </c>
      <c r="R110" t="str">
        <f t="shared" si="9"/>
        <v>Not measured</v>
      </c>
      <c r="S110" t="str">
        <f t="shared" si="10"/>
        <v>Not measured</v>
      </c>
      <c r="T110" t="s">
        <v>86</v>
      </c>
      <c r="U110" s="1" t="s">
        <v>831</v>
      </c>
      <c r="V110" s="1" t="s">
        <v>3073</v>
      </c>
      <c r="W110" s="1" t="s">
        <v>2004</v>
      </c>
      <c r="X110" s="1">
        <v>46</v>
      </c>
      <c r="Y110" s="1" t="str">
        <f t="shared" si="11"/>
        <v>Tier 1</v>
      </c>
    </row>
    <row r="111" spans="1:25">
      <c r="A111" t="s">
        <v>833</v>
      </c>
      <c r="B111" t="s">
        <v>644</v>
      </c>
      <c r="C111" s="3">
        <v>46128.599305555559</v>
      </c>
      <c r="D111" t="s">
        <v>737</v>
      </c>
      <c r="E111">
        <v>2</v>
      </c>
      <c r="F111" s="4">
        <v>14.3</v>
      </c>
      <c r="G111" s="4">
        <v>8.3000000000000007</v>
      </c>
      <c r="H111" s="4">
        <v>11</v>
      </c>
      <c r="I111" s="4">
        <v>66.400000000000006</v>
      </c>
      <c r="J111" s="4">
        <v>55.9</v>
      </c>
      <c r="K111" s="4">
        <v>29.29</v>
      </c>
      <c r="L111" s="4" t="s">
        <v>85</v>
      </c>
      <c r="M111" s="4" t="s">
        <v>85</v>
      </c>
      <c r="N111" s="4" t="s">
        <v>85</v>
      </c>
      <c r="O111" s="4" t="str">
        <f t="shared" si="6"/>
        <v>Not measured</v>
      </c>
      <c r="P111" s="4" t="str">
        <f t="shared" si="7"/>
        <v>Not measured</v>
      </c>
      <c r="Q111" t="str">
        <f t="shared" si="8"/>
        <v>Not measured</v>
      </c>
      <c r="R111" t="str">
        <f t="shared" si="9"/>
        <v>Not measured</v>
      </c>
      <c r="S111" t="str">
        <f t="shared" si="10"/>
        <v>Not measured</v>
      </c>
      <c r="T111" t="s">
        <v>86</v>
      </c>
      <c r="U111" s="1" t="s">
        <v>831</v>
      </c>
      <c r="V111" s="1" t="s">
        <v>3073</v>
      </c>
      <c r="W111" s="1" t="s">
        <v>2004</v>
      </c>
      <c r="X111" s="1">
        <v>47</v>
      </c>
      <c r="Y111" s="1" t="str">
        <f t="shared" si="11"/>
        <v>Tier 3</v>
      </c>
    </row>
    <row r="112" spans="1:25">
      <c r="A112" t="s">
        <v>834</v>
      </c>
      <c r="B112" t="s">
        <v>644</v>
      </c>
      <c r="C112" s="3">
        <v>46128.602083333331</v>
      </c>
      <c r="D112" t="s">
        <v>739</v>
      </c>
      <c r="E112">
        <v>2</v>
      </c>
      <c r="F112" s="4">
        <v>17.7</v>
      </c>
      <c r="G112" s="4">
        <v>10.3</v>
      </c>
      <c r="H112" s="4">
        <v>8.6</v>
      </c>
      <c r="I112" s="4">
        <v>63.4</v>
      </c>
      <c r="J112" s="4">
        <v>54.3</v>
      </c>
      <c r="K112" s="4">
        <v>29.28</v>
      </c>
      <c r="L112" s="4" t="s">
        <v>85</v>
      </c>
      <c r="M112" s="4" t="s">
        <v>85</v>
      </c>
      <c r="N112" s="4" t="s">
        <v>85</v>
      </c>
      <c r="O112" s="4" t="str">
        <f t="shared" si="6"/>
        <v>Not measured</v>
      </c>
      <c r="P112" s="4" t="str">
        <f t="shared" si="7"/>
        <v>Not measured</v>
      </c>
      <c r="Q112" t="str">
        <f t="shared" si="8"/>
        <v>Not measured</v>
      </c>
      <c r="R112" t="str">
        <f t="shared" si="9"/>
        <v>Not measured</v>
      </c>
      <c r="S112" t="str">
        <f t="shared" si="10"/>
        <v>Not measured</v>
      </c>
      <c r="T112" t="s">
        <v>86</v>
      </c>
      <c r="U112" s="1" t="s">
        <v>661</v>
      </c>
      <c r="V112" s="1" t="s">
        <v>3073</v>
      </c>
      <c r="W112" s="1" t="s">
        <v>2004</v>
      </c>
      <c r="X112" s="1">
        <v>48</v>
      </c>
      <c r="Y112" s="1" t="str">
        <f t="shared" si="11"/>
        <v>Tier 3</v>
      </c>
    </row>
    <row r="113" spans="1:25">
      <c r="A113" t="s">
        <v>835</v>
      </c>
      <c r="B113" t="s">
        <v>644</v>
      </c>
      <c r="C113" s="3">
        <v>46128.605555555558</v>
      </c>
      <c r="D113" t="s">
        <v>741</v>
      </c>
      <c r="E113">
        <v>2</v>
      </c>
      <c r="F113" s="4">
        <v>10.9</v>
      </c>
      <c r="G113" s="4">
        <v>6.4</v>
      </c>
      <c r="H113" s="4">
        <v>13.4</v>
      </c>
      <c r="I113" s="4">
        <v>69.3</v>
      </c>
      <c r="J113" s="4">
        <v>56.6</v>
      </c>
      <c r="K113" s="4">
        <v>29.28</v>
      </c>
      <c r="L113" s="4" t="s">
        <v>85</v>
      </c>
      <c r="M113" s="4" t="s">
        <v>85</v>
      </c>
      <c r="N113" s="4" t="s">
        <v>85</v>
      </c>
      <c r="O113" s="4" t="str">
        <f t="shared" si="6"/>
        <v>Not measured</v>
      </c>
      <c r="P113" s="4" t="str">
        <f t="shared" si="7"/>
        <v>Not measured</v>
      </c>
      <c r="Q113" t="str">
        <f t="shared" si="8"/>
        <v>Not measured</v>
      </c>
      <c r="R113" t="str">
        <f t="shared" si="9"/>
        <v>Not measured</v>
      </c>
      <c r="S113" t="str">
        <f t="shared" si="10"/>
        <v>Not measured</v>
      </c>
      <c r="T113" t="s">
        <v>86</v>
      </c>
      <c r="U113" s="1" t="s">
        <v>661</v>
      </c>
      <c r="V113" s="1" t="s">
        <v>3073</v>
      </c>
      <c r="W113" s="1" t="s">
        <v>2004</v>
      </c>
      <c r="X113" s="1">
        <v>49</v>
      </c>
      <c r="Y113" s="1" t="str">
        <f t="shared" si="11"/>
        <v>Tier 3</v>
      </c>
    </row>
    <row r="114" spans="1:25">
      <c r="A114" t="s">
        <v>836</v>
      </c>
      <c r="B114" t="s">
        <v>644</v>
      </c>
      <c r="C114" s="3">
        <v>46128.609722222223</v>
      </c>
      <c r="D114" t="s">
        <v>743</v>
      </c>
      <c r="E114">
        <v>2</v>
      </c>
      <c r="F114" s="4">
        <v>0</v>
      </c>
      <c r="G114" s="4">
        <v>0.2</v>
      </c>
      <c r="H114" s="4">
        <v>21.8</v>
      </c>
      <c r="I114" s="4">
        <v>78</v>
      </c>
      <c r="J114" s="4">
        <v>58.1</v>
      </c>
      <c r="K114" s="4">
        <v>29.28</v>
      </c>
      <c r="L114" s="4" t="s">
        <v>85</v>
      </c>
      <c r="M114" s="4" t="s">
        <v>85</v>
      </c>
      <c r="N114" s="4" t="s">
        <v>85</v>
      </c>
      <c r="O114" s="4" t="str">
        <f t="shared" si="6"/>
        <v>Not measured</v>
      </c>
      <c r="P114" s="4" t="str">
        <f t="shared" si="7"/>
        <v>Not measured</v>
      </c>
      <c r="Q114" t="str">
        <f t="shared" si="8"/>
        <v>Not measured</v>
      </c>
      <c r="R114" t="str">
        <f t="shared" si="9"/>
        <v>Not measured</v>
      </c>
      <c r="S114" t="str">
        <f t="shared" si="10"/>
        <v>Not measured</v>
      </c>
      <c r="T114" t="s">
        <v>86</v>
      </c>
      <c r="U114" s="1" t="s">
        <v>661</v>
      </c>
      <c r="V114" s="1" t="s">
        <v>3073</v>
      </c>
      <c r="W114" s="1" t="s">
        <v>2004</v>
      </c>
      <c r="X114" s="1">
        <v>50</v>
      </c>
      <c r="Y114" s="1" t="str">
        <f t="shared" si="11"/>
        <v>Tier 1</v>
      </c>
    </row>
    <row r="115" spans="1:25">
      <c r="A115" t="s">
        <v>837</v>
      </c>
      <c r="B115" t="s">
        <v>644</v>
      </c>
      <c r="C115" s="3">
        <v>46128.612500000003</v>
      </c>
      <c r="D115" t="s">
        <v>745</v>
      </c>
      <c r="E115">
        <v>2</v>
      </c>
      <c r="F115" s="4">
        <v>19</v>
      </c>
      <c r="G115" s="4">
        <v>11</v>
      </c>
      <c r="H115" s="4">
        <v>7.6</v>
      </c>
      <c r="I115" s="4">
        <v>62.4</v>
      </c>
      <c r="J115" s="4">
        <v>53.6</v>
      </c>
      <c r="K115" s="4">
        <v>29.27</v>
      </c>
      <c r="L115" s="4" t="s">
        <v>85</v>
      </c>
      <c r="M115" s="4" t="s">
        <v>85</v>
      </c>
      <c r="N115" s="4" t="s">
        <v>85</v>
      </c>
      <c r="O115" s="4" t="str">
        <f t="shared" si="6"/>
        <v>Not measured</v>
      </c>
      <c r="P115" s="4" t="str">
        <f t="shared" si="7"/>
        <v>Not measured</v>
      </c>
      <c r="Q115" t="str">
        <f t="shared" si="8"/>
        <v>Not measured</v>
      </c>
      <c r="R115" t="str">
        <f t="shared" si="9"/>
        <v>Not measured</v>
      </c>
      <c r="S115" t="str">
        <f t="shared" si="10"/>
        <v>Not measured</v>
      </c>
      <c r="T115" t="s">
        <v>86</v>
      </c>
      <c r="U115" s="1" t="s">
        <v>666</v>
      </c>
      <c r="V115" s="1" t="s">
        <v>3073</v>
      </c>
      <c r="W115" s="1" t="s">
        <v>2004</v>
      </c>
      <c r="X115" s="1">
        <v>51</v>
      </c>
      <c r="Y115" s="1" t="str">
        <f t="shared" si="11"/>
        <v>Tier 3</v>
      </c>
    </row>
    <row r="116" spans="1:25">
      <c r="A116" t="s">
        <v>838</v>
      </c>
      <c r="B116" t="s">
        <v>644</v>
      </c>
      <c r="C116" s="3">
        <v>46128.615972222222</v>
      </c>
      <c r="D116" t="s">
        <v>747</v>
      </c>
      <c r="E116">
        <v>2</v>
      </c>
      <c r="F116" s="4">
        <v>12.7</v>
      </c>
      <c r="G116" s="4">
        <v>7.4</v>
      </c>
      <c r="H116" s="4">
        <v>12.2</v>
      </c>
      <c r="I116" s="4">
        <v>67.7</v>
      </c>
      <c r="J116" s="4">
        <v>52.7</v>
      </c>
      <c r="K116" s="4">
        <v>29.27</v>
      </c>
      <c r="L116" s="4" t="s">
        <v>85</v>
      </c>
      <c r="M116" s="4" t="s">
        <v>85</v>
      </c>
      <c r="N116" s="4" t="s">
        <v>85</v>
      </c>
      <c r="O116" s="4" t="str">
        <f t="shared" si="6"/>
        <v>Not measured</v>
      </c>
      <c r="P116" s="4" t="str">
        <f t="shared" si="7"/>
        <v>Not measured</v>
      </c>
      <c r="Q116" t="str">
        <f t="shared" si="8"/>
        <v>Not measured</v>
      </c>
      <c r="R116" t="str">
        <f t="shared" si="9"/>
        <v>Not measured</v>
      </c>
      <c r="S116" t="str">
        <f t="shared" si="10"/>
        <v>Not measured</v>
      </c>
      <c r="T116" t="s">
        <v>86</v>
      </c>
      <c r="U116" s="1" t="s">
        <v>666</v>
      </c>
      <c r="V116" s="1" t="s">
        <v>3073</v>
      </c>
      <c r="W116" s="1" t="s">
        <v>2004</v>
      </c>
      <c r="X116" s="1">
        <v>52</v>
      </c>
      <c r="Y116" s="1" t="str">
        <f t="shared" si="11"/>
        <v>Tier 3</v>
      </c>
    </row>
    <row r="117" spans="1:25">
      <c r="A117" t="s">
        <v>839</v>
      </c>
      <c r="B117" t="s">
        <v>644</v>
      </c>
      <c r="C117" s="3">
        <v>46128.618750000001</v>
      </c>
      <c r="D117" t="s">
        <v>749</v>
      </c>
      <c r="E117">
        <v>2</v>
      </c>
      <c r="F117" s="4">
        <v>16.5</v>
      </c>
      <c r="G117" s="4">
        <v>9.6</v>
      </c>
      <c r="H117" s="4">
        <v>9.1999999999999993</v>
      </c>
      <c r="I117" s="4">
        <v>64.7</v>
      </c>
      <c r="J117" s="4">
        <v>55.3</v>
      </c>
      <c r="K117" s="4">
        <v>29.27</v>
      </c>
      <c r="L117" s="4" t="s">
        <v>85</v>
      </c>
      <c r="M117" s="4" t="s">
        <v>85</v>
      </c>
      <c r="N117" s="4" t="s">
        <v>85</v>
      </c>
      <c r="O117" s="4" t="str">
        <f t="shared" si="6"/>
        <v>Not measured</v>
      </c>
      <c r="P117" s="4" t="str">
        <f t="shared" si="7"/>
        <v>Not measured</v>
      </c>
      <c r="Q117" t="str">
        <f t="shared" si="8"/>
        <v>Not measured</v>
      </c>
      <c r="R117" t="str">
        <f t="shared" si="9"/>
        <v>Not measured</v>
      </c>
      <c r="S117" t="str">
        <f t="shared" si="10"/>
        <v>Not measured</v>
      </c>
      <c r="T117" t="s">
        <v>86</v>
      </c>
      <c r="U117" s="1" t="s">
        <v>666</v>
      </c>
      <c r="V117" s="1" t="s">
        <v>3073</v>
      </c>
      <c r="W117" s="1" t="s">
        <v>2004</v>
      </c>
      <c r="X117" s="1">
        <v>53</v>
      </c>
      <c r="Y117" s="1" t="str">
        <f t="shared" si="11"/>
        <v>Tier 3</v>
      </c>
    </row>
    <row r="118" spans="1:25">
      <c r="A118" t="s">
        <v>840</v>
      </c>
      <c r="B118" t="s">
        <v>644</v>
      </c>
      <c r="C118" s="3">
        <v>46128.622916666667</v>
      </c>
      <c r="D118" t="s">
        <v>751</v>
      </c>
      <c r="E118">
        <v>2</v>
      </c>
      <c r="F118" s="4">
        <v>0</v>
      </c>
      <c r="G118" s="4">
        <v>0.1</v>
      </c>
      <c r="H118" s="4">
        <v>21.9</v>
      </c>
      <c r="I118" s="4">
        <v>78</v>
      </c>
      <c r="J118" s="4">
        <v>56.9</v>
      </c>
      <c r="K118" s="4">
        <v>29.26</v>
      </c>
      <c r="L118" s="4" t="s">
        <v>85</v>
      </c>
      <c r="M118" s="4" t="s">
        <v>85</v>
      </c>
      <c r="N118" s="4" t="s">
        <v>85</v>
      </c>
      <c r="O118" s="4" t="str">
        <f t="shared" si="6"/>
        <v>Not measured</v>
      </c>
      <c r="P118" s="4" t="str">
        <f t="shared" si="7"/>
        <v>Not measured</v>
      </c>
      <c r="Q118" t="str">
        <f t="shared" si="8"/>
        <v>Not measured</v>
      </c>
      <c r="R118" t="str">
        <f t="shared" si="9"/>
        <v>Not measured</v>
      </c>
      <c r="S118" t="str">
        <f t="shared" si="10"/>
        <v>Not measured</v>
      </c>
      <c r="T118" t="s">
        <v>86</v>
      </c>
      <c r="U118" s="1" t="s">
        <v>656</v>
      </c>
      <c r="V118" s="1" t="s">
        <v>3073</v>
      </c>
      <c r="W118" s="1" t="s">
        <v>2004</v>
      </c>
      <c r="X118" s="1">
        <v>54</v>
      </c>
      <c r="Y118" s="1" t="str">
        <f t="shared" si="11"/>
        <v>Tier 1</v>
      </c>
    </row>
    <row r="119" spans="1:25">
      <c r="A119" t="s">
        <v>841</v>
      </c>
      <c r="B119" t="s">
        <v>644</v>
      </c>
      <c r="C119" s="3">
        <v>46128.626388888886</v>
      </c>
      <c r="D119" t="s">
        <v>753</v>
      </c>
      <c r="E119">
        <v>2</v>
      </c>
      <c r="F119" s="4">
        <v>13.9</v>
      </c>
      <c r="G119" s="4">
        <v>8.1</v>
      </c>
      <c r="H119" s="4">
        <v>11.4</v>
      </c>
      <c r="I119" s="4">
        <v>66.599999999999994</v>
      </c>
      <c r="J119" s="4">
        <v>54.5</v>
      </c>
      <c r="K119" s="4">
        <v>29.26</v>
      </c>
      <c r="L119" s="4" t="s">
        <v>85</v>
      </c>
      <c r="M119" s="4" t="s">
        <v>85</v>
      </c>
      <c r="N119" s="4" t="s">
        <v>85</v>
      </c>
      <c r="O119" s="4" t="str">
        <f t="shared" si="6"/>
        <v>Not measured</v>
      </c>
      <c r="P119" s="4" t="str">
        <f t="shared" si="7"/>
        <v>Not measured</v>
      </c>
      <c r="Q119" t="str">
        <f t="shared" si="8"/>
        <v>Not measured</v>
      </c>
      <c r="R119" t="str">
        <f t="shared" si="9"/>
        <v>Not measured</v>
      </c>
      <c r="S119" t="str">
        <f t="shared" si="10"/>
        <v>Not measured</v>
      </c>
      <c r="T119" t="s">
        <v>86</v>
      </c>
      <c r="U119" s="1" t="s">
        <v>656</v>
      </c>
      <c r="V119" s="1" t="s">
        <v>3073</v>
      </c>
      <c r="W119" s="1" t="s">
        <v>2004</v>
      </c>
      <c r="X119" s="1">
        <v>55</v>
      </c>
      <c r="Y119" s="1" t="str">
        <f t="shared" si="11"/>
        <v>Tier 3</v>
      </c>
    </row>
    <row r="120" spans="1:25">
      <c r="A120" t="s">
        <v>842</v>
      </c>
      <c r="B120" t="s">
        <v>644</v>
      </c>
      <c r="C120" s="3">
        <v>46128.629166666666</v>
      </c>
      <c r="D120" t="s">
        <v>755</v>
      </c>
      <c r="E120">
        <v>2</v>
      </c>
      <c r="F120" s="4">
        <v>18.3</v>
      </c>
      <c r="G120" s="4">
        <v>10.6</v>
      </c>
      <c r="H120" s="4">
        <v>8.1999999999999993</v>
      </c>
      <c r="I120" s="4">
        <v>62.9</v>
      </c>
      <c r="J120" s="4">
        <v>57.1</v>
      </c>
      <c r="K120" s="4">
        <v>29.26</v>
      </c>
      <c r="L120" s="4" t="s">
        <v>85</v>
      </c>
      <c r="M120" s="4" t="s">
        <v>85</v>
      </c>
      <c r="N120" s="4" t="s">
        <v>85</v>
      </c>
      <c r="O120" s="4" t="str">
        <f t="shared" si="6"/>
        <v>Not measured</v>
      </c>
      <c r="P120" s="4" t="str">
        <f t="shared" si="7"/>
        <v>Not measured</v>
      </c>
      <c r="Q120" t="str">
        <f t="shared" si="8"/>
        <v>Not measured</v>
      </c>
      <c r="R120" t="str">
        <f t="shared" si="9"/>
        <v>Not measured</v>
      </c>
      <c r="S120" t="str">
        <f t="shared" si="10"/>
        <v>Not measured</v>
      </c>
      <c r="T120" t="s">
        <v>86</v>
      </c>
      <c r="U120" s="1" t="s">
        <v>656</v>
      </c>
      <c r="V120" s="1" t="s">
        <v>3073</v>
      </c>
      <c r="W120" s="1" t="s">
        <v>2004</v>
      </c>
      <c r="X120" s="1">
        <v>56</v>
      </c>
      <c r="Y120" s="1" t="str">
        <f t="shared" si="11"/>
        <v>Tier 3</v>
      </c>
    </row>
    <row r="121" spans="1:25">
      <c r="A121" t="s">
        <v>843</v>
      </c>
      <c r="B121" t="s">
        <v>644</v>
      </c>
      <c r="C121" s="3">
        <v>46128.632638888892</v>
      </c>
      <c r="D121" t="s">
        <v>757</v>
      </c>
      <c r="E121">
        <v>2</v>
      </c>
      <c r="F121" s="4">
        <v>11.3</v>
      </c>
      <c r="G121" s="4">
        <v>6.6</v>
      </c>
      <c r="H121" s="4">
        <v>13.2</v>
      </c>
      <c r="I121" s="4">
        <v>68.900000000000006</v>
      </c>
      <c r="J121" s="4">
        <v>55.6</v>
      </c>
      <c r="K121" s="4">
        <v>29.25</v>
      </c>
      <c r="L121" s="4" t="s">
        <v>85</v>
      </c>
      <c r="M121" s="4" t="s">
        <v>85</v>
      </c>
      <c r="N121" s="4" t="s">
        <v>85</v>
      </c>
      <c r="O121" s="4" t="str">
        <f t="shared" si="6"/>
        <v>Not measured</v>
      </c>
      <c r="P121" s="4" t="str">
        <f t="shared" si="7"/>
        <v>Not measured</v>
      </c>
      <c r="Q121" t="str">
        <f t="shared" si="8"/>
        <v>Not measured</v>
      </c>
      <c r="R121" t="str">
        <f t="shared" si="9"/>
        <v>Not measured</v>
      </c>
      <c r="S121" t="str">
        <f t="shared" si="10"/>
        <v>Not measured</v>
      </c>
      <c r="T121" t="s">
        <v>86</v>
      </c>
      <c r="U121" s="1" t="s">
        <v>844</v>
      </c>
      <c r="V121" s="1" t="s">
        <v>3073</v>
      </c>
      <c r="W121" s="1" t="s">
        <v>2004</v>
      </c>
      <c r="X121" s="1">
        <v>57</v>
      </c>
      <c r="Y121" s="1" t="str">
        <f t="shared" si="11"/>
        <v>Tier 3</v>
      </c>
    </row>
    <row r="122" spans="1:25">
      <c r="A122" t="s">
        <v>845</v>
      </c>
      <c r="B122" t="s">
        <v>644</v>
      </c>
      <c r="C122" s="3">
        <v>46128.635416666664</v>
      </c>
      <c r="D122" t="s">
        <v>759</v>
      </c>
      <c r="E122">
        <v>2</v>
      </c>
      <c r="F122" s="4">
        <v>0</v>
      </c>
      <c r="G122" s="4">
        <v>0.2</v>
      </c>
      <c r="H122" s="4">
        <v>21.7</v>
      </c>
      <c r="I122" s="4">
        <v>78.099999999999994</v>
      </c>
      <c r="J122" s="4">
        <v>53.8</v>
      </c>
      <c r="K122" s="4">
        <v>29.25</v>
      </c>
      <c r="L122" s="4" t="s">
        <v>85</v>
      </c>
      <c r="M122" s="4" t="s">
        <v>85</v>
      </c>
      <c r="N122" s="4" t="s">
        <v>85</v>
      </c>
      <c r="O122" s="4" t="str">
        <f t="shared" si="6"/>
        <v>Not measured</v>
      </c>
      <c r="P122" s="4" t="str">
        <f t="shared" si="7"/>
        <v>Not measured</v>
      </c>
      <c r="Q122" t="str">
        <f t="shared" si="8"/>
        <v>Not measured</v>
      </c>
      <c r="R122" t="str">
        <f t="shared" si="9"/>
        <v>Not measured</v>
      </c>
      <c r="S122" t="str">
        <f t="shared" si="10"/>
        <v>Not measured</v>
      </c>
      <c r="T122" t="s">
        <v>86</v>
      </c>
      <c r="U122" s="1" t="s">
        <v>844</v>
      </c>
      <c r="V122" s="1" t="s">
        <v>3073</v>
      </c>
      <c r="W122" s="1" t="s">
        <v>2004</v>
      </c>
      <c r="X122" s="1">
        <v>58</v>
      </c>
      <c r="Y122" s="1" t="str">
        <f t="shared" si="11"/>
        <v>Tier 1</v>
      </c>
    </row>
    <row r="123" spans="1:25">
      <c r="A123" t="s">
        <v>846</v>
      </c>
      <c r="B123" t="s">
        <v>644</v>
      </c>
      <c r="C123" s="3">
        <v>46128.638194444444</v>
      </c>
      <c r="D123" t="s">
        <v>761</v>
      </c>
      <c r="E123">
        <v>2</v>
      </c>
      <c r="F123" s="4">
        <v>15.7</v>
      </c>
      <c r="G123" s="4">
        <v>9.1</v>
      </c>
      <c r="H123" s="4">
        <v>9.9</v>
      </c>
      <c r="I123" s="4">
        <v>65.3</v>
      </c>
      <c r="J123" s="4">
        <v>56.4</v>
      </c>
      <c r="K123" s="4">
        <v>29.25</v>
      </c>
      <c r="L123" s="4" t="s">
        <v>85</v>
      </c>
      <c r="M123" s="4" t="s">
        <v>85</v>
      </c>
      <c r="N123" s="4" t="s">
        <v>85</v>
      </c>
      <c r="O123" s="4" t="str">
        <f t="shared" si="6"/>
        <v>Not measured</v>
      </c>
      <c r="P123" s="4" t="str">
        <f t="shared" si="7"/>
        <v>Not measured</v>
      </c>
      <c r="Q123" t="str">
        <f t="shared" si="8"/>
        <v>Not measured</v>
      </c>
      <c r="R123" t="str">
        <f t="shared" si="9"/>
        <v>Not measured</v>
      </c>
      <c r="S123" t="str">
        <f t="shared" si="10"/>
        <v>Not measured</v>
      </c>
      <c r="T123" t="s">
        <v>86</v>
      </c>
      <c r="U123" s="1" t="s">
        <v>844</v>
      </c>
      <c r="V123" s="1" t="s">
        <v>3073</v>
      </c>
      <c r="W123" s="1" t="s">
        <v>2004</v>
      </c>
      <c r="X123" s="1">
        <v>59</v>
      </c>
      <c r="Y123" s="1" t="str">
        <f t="shared" si="11"/>
        <v>Tier 3</v>
      </c>
    </row>
    <row r="124" spans="1:25">
      <c r="A124" t="s">
        <v>847</v>
      </c>
      <c r="B124" t="s">
        <v>644</v>
      </c>
      <c r="C124" s="3">
        <v>46128.640277777777</v>
      </c>
      <c r="D124" t="s">
        <v>763</v>
      </c>
      <c r="E124">
        <v>2</v>
      </c>
      <c r="F124" s="4">
        <v>19.7</v>
      </c>
      <c r="G124" s="4">
        <v>11.4</v>
      </c>
      <c r="H124" s="4">
        <v>7.3</v>
      </c>
      <c r="I124" s="4">
        <v>61.6</v>
      </c>
      <c r="J124" s="4">
        <v>54.1</v>
      </c>
      <c r="K124" s="4">
        <v>29.24</v>
      </c>
      <c r="L124" s="4" t="s">
        <v>85</v>
      </c>
      <c r="M124" s="4" t="s">
        <v>85</v>
      </c>
      <c r="N124" s="4" t="s">
        <v>85</v>
      </c>
      <c r="O124" s="4" t="str">
        <f t="shared" si="6"/>
        <v>Not measured</v>
      </c>
      <c r="P124" s="4" t="str">
        <f t="shared" si="7"/>
        <v>Not measured</v>
      </c>
      <c r="Q124" t="str">
        <f t="shared" si="8"/>
        <v>Not measured</v>
      </c>
      <c r="R124" t="str">
        <f t="shared" si="9"/>
        <v>Not measured</v>
      </c>
      <c r="S124" t="str">
        <f t="shared" si="10"/>
        <v>Not measured</v>
      </c>
      <c r="T124" t="s">
        <v>86</v>
      </c>
      <c r="U124" s="1" t="s">
        <v>651</v>
      </c>
      <c r="V124" s="1" t="s">
        <v>3073</v>
      </c>
      <c r="W124" s="1" t="s">
        <v>2004</v>
      </c>
      <c r="X124" s="1">
        <v>60</v>
      </c>
      <c r="Y124" s="1" t="str">
        <f t="shared" si="11"/>
        <v>Tier 3</v>
      </c>
    </row>
    <row r="125" spans="1:25">
      <c r="A125" t="s">
        <v>848</v>
      </c>
      <c r="B125" t="s">
        <v>644</v>
      </c>
      <c r="C125" s="3">
        <v>46128.642361111109</v>
      </c>
      <c r="D125" t="s">
        <v>765</v>
      </c>
      <c r="E125">
        <v>2</v>
      </c>
      <c r="F125" s="4">
        <v>8.9</v>
      </c>
      <c r="G125" s="4">
        <v>5.2</v>
      </c>
      <c r="H125" s="4">
        <v>14.9</v>
      </c>
      <c r="I125" s="4">
        <v>71</v>
      </c>
      <c r="J125" s="4">
        <v>55.8</v>
      </c>
      <c r="K125" s="4">
        <v>29.24</v>
      </c>
      <c r="L125" s="4" t="s">
        <v>85</v>
      </c>
      <c r="M125" s="4" t="s">
        <v>85</v>
      </c>
      <c r="N125" s="4" t="s">
        <v>85</v>
      </c>
      <c r="O125" s="4" t="str">
        <f t="shared" si="6"/>
        <v>Not measured</v>
      </c>
      <c r="P125" s="4" t="str">
        <f t="shared" si="7"/>
        <v>Not measured</v>
      </c>
      <c r="Q125" t="str">
        <f t="shared" si="8"/>
        <v>Not measured</v>
      </c>
      <c r="R125" t="str">
        <f t="shared" si="9"/>
        <v>Not measured</v>
      </c>
      <c r="S125" t="str">
        <f t="shared" si="10"/>
        <v>Not measured</v>
      </c>
      <c r="T125" t="s">
        <v>86</v>
      </c>
      <c r="U125" s="1" t="s">
        <v>651</v>
      </c>
      <c r="V125" s="1" t="s">
        <v>3073</v>
      </c>
      <c r="W125" s="1" t="s">
        <v>2004</v>
      </c>
      <c r="X125" s="1">
        <v>61</v>
      </c>
      <c r="Y125" s="1" t="str">
        <f t="shared" si="11"/>
        <v>Tier 3</v>
      </c>
    </row>
    <row r="126" spans="1:25">
      <c r="A126" t="s">
        <v>849</v>
      </c>
      <c r="B126" t="s">
        <v>644</v>
      </c>
      <c r="C126" s="3">
        <v>46129.644444444442</v>
      </c>
      <c r="D126" t="s">
        <v>767</v>
      </c>
      <c r="E126">
        <v>2</v>
      </c>
      <c r="F126" s="4">
        <v>0</v>
      </c>
      <c r="G126" s="4">
        <v>0.1</v>
      </c>
      <c r="H126" s="4">
        <v>21.8</v>
      </c>
      <c r="I126" s="4">
        <v>78.099999999999994</v>
      </c>
      <c r="J126" s="4">
        <v>57.3</v>
      </c>
      <c r="K126" s="4">
        <v>29.24</v>
      </c>
      <c r="L126" s="4" t="s">
        <v>85</v>
      </c>
      <c r="M126" s="4" t="s">
        <v>85</v>
      </c>
      <c r="N126" s="4" t="s">
        <v>85</v>
      </c>
      <c r="O126" s="4" t="str">
        <f t="shared" si="6"/>
        <v>Not measured</v>
      </c>
      <c r="P126" s="4" t="str">
        <f t="shared" si="7"/>
        <v>Not measured</v>
      </c>
      <c r="Q126" t="str">
        <f t="shared" si="8"/>
        <v>Not measured</v>
      </c>
      <c r="R126" t="str">
        <f t="shared" si="9"/>
        <v>Not measured</v>
      </c>
      <c r="S126" t="str">
        <f t="shared" si="10"/>
        <v>Not measured</v>
      </c>
      <c r="T126" t="s">
        <v>86</v>
      </c>
      <c r="U126" s="1" t="s">
        <v>651</v>
      </c>
      <c r="V126" s="1" t="s">
        <v>3073</v>
      </c>
      <c r="W126" s="1" t="s">
        <v>2004</v>
      </c>
      <c r="X126" s="1">
        <v>62</v>
      </c>
      <c r="Y126" s="1" t="str">
        <f t="shared" si="11"/>
        <v>Tier 1</v>
      </c>
    </row>
    <row r="127" spans="1:25">
      <c r="A127" t="s">
        <v>850</v>
      </c>
      <c r="B127" t="s">
        <v>644</v>
      </c>
      <c r="C127" s="3">
        <v>46130.647222222222</v>
      </c>
      <c r="D127" t="s">
        <v>769</v>
      </c>
      <c r="E127">
        <v>2</v>
      </c>
      <c r="F127" s="4">
        <v>14.8</v>
      </c>
      <c r="G127" s="4">
        <v>8.6</v>
      </c>
      <c r="H127" s="4">
        <v>10.6</v>
      </c>
      <c r="I127" s="4">
        <v>66</v>
      </c>
      <c r="J127" s="4">
        <v>52.9</v>
      </c>
      <c r="K127" s="4">
        <v>29.23</v>
      </c>
      <c r="L127" s="4" t="s">
        <v>85</v>
      </c>
      <c r="M127" s="4" t="s">
        <v>85</v>
      </c>
      <c r="N127" s="4" t="s">
        <v>85</v>
      </c>
      <c r="O127" s="4" t="str">
        <f t="shared" si="6"/>
        <v>Not measured</v>
      </c>
      <c r="P127" s="4" t="str">
        <f t="shared" si="7"/>
        <v>Not measured</v>
      </c>
      <c r="Q127" t="str">
        <f t="shared" si="8"/>
        <v>Not measured</v>
      </c>
      <c r="R127" t="str">
        <f t="shared" si="9"/>
        <v>Not measured</v>
      </c>
      <c r="S127" t="str">
        <f t="shared" si="10"/>
        <v>Not measured</v>
      </c>
      <c r="T127" t="s">
        <v>86</v>
      </c>
      <c r="U127" s="1" t="s">
        <v>103</v>
      </c>
      <c r="V127" s="1" t="s">
        <v>3073</v>
      </c>
      <c r="W127" s="1" t="s">
        <v>2004</v>
      </c>
      <c r="X127" s="1">
        <v>63</v>
      </c>
      <c r="Y127" s="1" t="str">
        <f t="shared" si="11"/>
        <v>Tier 3</v>
      </c>
    </row>
    <row r="128" spans="1:25">
      <c r="A128" t="s">
        <v>851</v>
      </c>
      <c r="B128" t="s">
        <v>644</v>
      </c>
      <c r="C128" s="3">
        <v>46131.649305555555</v>
      </c>
      <c r="D128" t="s">
        <v>771</v>
      </c>
      <c r="E128">
        <v>2</v>
      </c>
      <c r="F128" s="4">
        <v>17.3</v>
      </c>
      <c r="G128" s="4">
        <v>10</v>
      </c>
      <c r="H128" s="4">
        <v>8.9</v>
      </c>
      <c r="I128" s="4">
        <v>63.8</v>
      </c>
      <c r="J128" s="4">
        <v>56.2</v>
      </c>
      <c r="K128" s="4">
        <v>29.23</v>
      </c>
      <c r="L128" s="4" t="s">
        <v>85</v>
      </c>
      <c r="M128" s="4" t="s">
        <v>85</v>
      </c>
      <c r="N128" s="4" t="s">
        <v>85</v>
      </c>
      <c r="O128" s="4" t="str">
        <f t="shared" si="6"/>
        <v>Not measured</v>
      </c>
      <c r="P128" s="4" t="str">
        <f t="shared" si="7"/>
        <v>Not measured</v>
      </c>
      <c r="Q128" t="str">
        <f t="shared" si="8"/>
        <v>Not measured</v>
      </c>
      <c r="R128" t="str">
        <f t="shared" si="9"/>
        <v>Not measured</v>
      </c>
      <c r="S128" t="str">
        <f t="shared" si="10"/>
        <v>Not measured</v>
      </c>
      <c r="T128" t="s">
        <v>86</v>
      </c>
      <c r="U128" s="1" t="s">
        <v>103</v>
      </c>
      <c r="V128" s="1" t="s">
        <v>3073</v>
      </c>
      <c r="W128" s="1" t="s">
        <v>2004</v>
      </c>
      <c r="X128" s="1">
        <v>64</v>
      </c>
      <c r="Y128" s="1" t="str">
        <f t="shared" si="11"/>
        <v>Tier 3</v>
      </c>
    </row>
    <row r="129" spans="1:25">
      <c r="A129" t="s">
        <v>852</v>
      </c>
      <c r="B129" t="s">
        <v>644</v>
      </c>
      <c r="C129" s="3">
        <v>46132.651388888888</v>
      </c>
      <c r="D129" t="s">
        <v>773</v>
      </c>
      <c r="E129">
        <v>2</v>
      </c>
      <c r="F129" s="4">
        <v>0</v>
      </c>
      <c r="G129" s="4">
        <v>0.2</v>
      </c>
      <c r="H129" s="4">
        <v>21.6</v>
      </c>
      <c r="I129" s="4">
        <v>78.2</v>
      </c>
      <c r="J129" s="4">
        <v>54.7</v>
      </c>
      <c r="K129" s="4">
        <v>29.23</v>
      </c>
      <c r="L129" s="4" t="s">
        <v>85</v>
      </c>
      <c r="M129" s="4" t="s">
        <v>85</v>
      </c>
      <c r="N129" s="4" t="s">
        <v>85</v>
      </c>
      <c r="O129" s="4" t="str">
        <f t="shared" si="6"/>
        <v>Not measured</v>
      </c>
      <c r="P129" s="4" t="str">
        <f t="shared" si="7"/>
        <v>Not measured</v>
      </c>
      <c r="Q129" t="str">
        <f t="shared" si="8"/>
        <v>Not measured</v>
      </c>
      <c r="R129" t="str">
        <f t="shared" si="9"/>
        <v>Not measured</v>
      </c>
      <c r="S129" t="str">
        <f t="shared" si="10"/>
        <v>Not measured</v>
      </c>
      <c r="T129" t="s">
        <v>86</v>
      </c>
      <c r="U129" s="1" t="s">
        <v>103</v>
      </c>
      <c r="V129" s="1" t="s">
        <v>3073</v>
      </c>
      <c r="W129" s="1" t="s">
        <v>2004</v>
      </c>
      <c r="X129" s="1">
        <v>65</v>
      </c>
      <c r="Y129" s="1" t="str">
        <f t="shared" si="11"/>
        <v>Tier 1</v>
      </c>
    </row>
    <row r="130" spans="1:25">
      <c r="A130" t="s">
        <v>853</v>
      </c>
      <c r="B130" t="s">
        <v>644</v>
      </c>
      <c r="C130" s="3">
        <v>46133.654166666667</v>
      </c>
      <c r="D130" t="s">
        <v>775</v>
      </c>
      <c r="E130">
        <v>2</v>
      </c>
      <c r="F130" s="4">
        <v>19.100000000000001</v>
      </c>
      <c r="G130" s="4">
        <v>11.1</v>
      </c>
      <c r="H130" s="4">
        <v>7.5</v>
      </c>
      <c r="I130" s="4">
        <v>62.3</v>
      </c>
      <c r="J130" s="4">
        <v>54.7</v>
      </c>
      <c r="K130" s="4">
        <v>29.22</v>
      </c>
      <c r="L130" s="4" t="s">
        <v>85</v>
      </c>
      <c r="M130" s="4" t="s">
        <v>85</v>
      </c>
      <c r="N130" s="4" t="s">
        <v>85</v>
      </c>
      <c r="O130" s="4" t="str">
        <f t="shared" si="6"/>
        <v>Not measured</v>
      </c>
      <c r="P130" s="4" t="str">
        <f t="shared" si="7"/>
        <v>Not measured</v>
      </c>
      <c r="Q130" t="str">
        <f t="shared" si="8"/>
        <v>Not measured</v>
      </c>
      <c r="R130" t="str">
        <f t="shared" si="9"/>
        <v>Not measured</v>
      </c>
      <c r="S130" t="str">
        <f t="shared" si="10"/>
        <v>Not measured</v>
      </c>
      <c r="T130" t="s">
        <v>86</v>
      </c>
      <c r="U130" s="1" t="s">
        <v>648</v>
      </c>
      <c r="V130" s="1" t="s">
        <v>3073</v>
      </c>
      <c r="W130" s="1" t="s">
        <v>2004</v>
      </c>
      <c r="X130" s="1">
        <v>66</v>
      </c>
      <c r="Y130" s="1" t="str">
        <f t="shared" si="11"/>
        <v>Tier 3</v>
      </c>
    </row>
    <row r="131" spans="1:25">
      <c r="A131" t="s">
        <v>854</v>
      </c>
      <c r="B131" t="s">
        <v>644</v>
      </c>
      <c r="C131" s="3">
        <v>46164.409722222219</v>
      </c>
      <c r="D131" t="s">
        <v>645</v>
      </c>
      <c r="E131">
        <v>3</v>
      </c>
      <c r="F131" s="4">
        <v>0</v>
      </c>
      <c r="G131" s="4">
        <v>0.1</v>
      </c>
      <c r="H131" s="4">
        <v>21.6</v>
      </c>
      <c r="I131" s="4">
        <v>78.3</v>
      </c>
      <c r="J131" s="4">
        <v>64.2</v>
      </c>
      <c r="K131" s="4">
        <v>29.26</v>
      </c>
      <c r="L131" s="4">
        <v>-0.06</v>
      </c>
      <c r="M131" s="4">
        <v>-0.01</v>
      </c>
      <c r="N131" s="4" t="s">
        <v>85</v>
      </c>
      <c r="O131" s="4">
        <f t="shared" si="6"/>
        <v>0.38</v>
      </c>
      <c r="P131" s="4">
        <f t="shared" si="7"/>
        <v>0</v>
      </c>
      <c r="Q131" t="str">
        <f t="shared" si="8"/>
        <v>Negative ΔP</v>
      </c>
      <c r="R131" t="str">
        <f t="shared" si="9"/>
        <v>Within Model #180 range</v>
      </c>
      <c r="S131" t="str">
        <f t="shared" si="10"/>
        <v>Not measured</v>
      </c>
      <c r="T131" t="s">
        <v>86</v>
      </c>
      <c r="U131" s="1" t="s">
        <v>656</v>
      </c>
      <c r="V131" s="1" t="s">
        <v>3073</v>
      </c>
      <c r="W131" s="1" t="s">
        <v>2004</v>
      </c>
      <c r="X131" s="1">
        <v>4</v>
      </c>
      <c r="Y131" s="1" t="str">
        <f t="shared" si="11"/>
        <v>Tier 1</v>
      </c>
    </row>
    <row r="132" spans="1:25">
      <c r="A132" t="s">
        <v>855</v>
      </c>
      <c r="B132" t="s">
        <v>644</v>
      </c>
      <c r="C132" s="3">
        <v>46164.413194444445</v>
      </c>
      <c r="D132" t="s">
        <v>647</v>
      </c>
      <c r="E132">
        <v>3</v>
      </c>
      <c r="F132" s="4">
        <v>14.8</v>
      </c>
      <c r="G132" s="4">
        <v>8.6999999999999993</v>
      </c>
      <c r="H132" s="4">
        <v>10.199999999999999</v>
      </c>
      <c r="I132" s="4">
        <v>66.3</v>
      </c>
      <c r="J132" s="4">
        <v>67.099999999999994</v>
      </c>
      <c r="K132" s="4">
        <v>29.26</v>
      </c>
      <c r="L132" s="4">
        <v>0.05</v>
      </c>
      <c r="M132" s="4">
        <v>0.01</v>
      </c>
      <c r="N132" s="4" t="s">
        <v>85</v>
      </c>
      <c r="O132" s="4">
        <f t="shared" si="6"/>
        <v>0.38</v>
      </c>
      <c r="P132" s="4">
        <f t="shared" si="7"/>
        <v>5.6000000000000001E-2</v>
      </c>
      <c r="Q132" t="str">
        <f t="shared" si="8"/>
        <v>Positive ΔP</v>
      </c>
      <c r="R132" t="str">
        <f t="shared" si="9"/>
        <v>Within Model #180 range</v>
      </c>
      <c r="S132" t="str">
        <f t="shared" si="10"/>
        <v>Not measured</v>
      </c>
      <c r="T132" t="s">
        <v>86</v>
      </c>
      <c r="U132" s="1" t="s">
        <v>656</v>
      </c>
      <c r="V132" s="1" t="s">
        <v>3073</v>
      </c>
      <c r="W132" s="1" t="s">
        <v>2004</v>
      </c>
      <c r="X132" s="1">
        <v>5</v>
      </c>
      <c r="Y132" s="1" t="str">
        <f t="shared" si="11"/>
        <v>Tier 3</v>
      </c>
    </row>
    <row r="133" spans="1:25">
      <c r="A133" t="s">
        <v>856</v>
      </c>
      <c r="B133" t="s">
        <v>644</v>
      </c>
      <c r="C133" s="3">
        <v>46164.417361111111</v>
      </c>
      <c r="D133" t="s">
        <v>650</v>
      </c>
      <c r="E133">
        <v>3</v>
      </c>
      <c r="F133" s="4">
        <v>26.4</v>
      </c>
      <c r="G133" s="4">
        <v>15.2</v>
      </c>
      <c r="H133" s="4">
        <v>4</v>
      </c>
      <c r="I133" s="4">
        <v>54.4</v>
      </c>
      <c r="J133" s="4">
        <v>62.3</v>
      </c>
      <c r="K133" s="4">
        <v>29.26</v>
      </c>
      <c r="L133" s="4">
        <v>0.13</v>
      </c>
      <c r="M133" s="4">
        <v>0.03</v>
      </c>
      <c r="N133" s="4" t="s">
        <v>85</v>
      </c>
      <c r="O133" s="4">
        <f t="shared" ref="O133:O196" si="12">IF(NOT(ISNUMBER(M133)),"Not measured",IF(ABS(M133)=0,0,IF(OR(ABS(M133)&lt;0.01,ABS(M133)&gt;24),"Not calculated",ROUND(3.8*SQRT(ABS(M133)),2))))</f>
        <v>0.66</v>
      </c>
      <c r="P133" s="4">
        <f t="shared" ref="P133:P196" si="13">IF(AND(ISNUMBER(O133),ISNUMBER(F133)),ROUND(O133*F133/100,3),IF(O133="Not calculated","Not calculated","Not measured"))</f>
        <v>0.17399999999999999</v>
      </c>
      <c r="Q133" t="str">
        <f t="shared" ref="Q133:Q196" si="14">IF(NOT(ISNUMBER(M133)),"Not measured",IF(M133&gt;0,"Positive ΔP",IF(M133&lt;0,"Negative ΔP","Zero ΔP")))</f>
        <v>Positive ΔP</v>
      </c>
      <c r="R133" t="str">
        <f t="shared" ref="R133:R196" si="15">IF(NOT(ISNUMBER(M133)),"Not measured",IF(ABS(M133)=0,"Zero / below detection",IF(ABS(M133)&lt;0.01,"Below table minimum",IF(ABS(M133)&gt;24,"Above table maximum",IF(3.8*SQRT(ABS(M133))&gt;10,"Above recommended range","Within Model #180 range")))))</f>
        <v>Within Model #180 range</v>
      </c>
      <c r="S133" t="str">
        <f t="shared" ref="S133:S196" si="16">IF(AND(ISNUMBER(N133),ISNUMBER(O133)),ROUND(N133-O133,2),IF(O133="Not calculated","Not calculated","Not measured"))</f>
        <v>Not measured</v>
      </c>
      <c r="T133" t="s">
        <v>86</v>
      </c>
      <c r="U133" s="1" t="s">
        <v>656</v>
      </c>
      <c r="V133" s="1" t="s">
        <v>3073</v>
      </c>
      <c r="W133" s="1" t="s">
        <v>2004</v>
      </c>
      <c r="X133" s="1">
        <v>6</v>
      </c>
      <c r="Y133" s="1" t="str">
        <f t="shared" ref="Y133:Y196" si="17">IF(NOT(ISNUMBER(F133)),"Not Classified",IF(F133&lt;=1.25,"Tier 1",IF(F133&lt;2.5,"Tier 2","Tier 3")))</f>
        <v>Tier 3</v>
      </c>
    </row>
    <row r="134" spans="1:25">
      <c r="A134" t="s">
        <v>857</v>
      </c>
      <c r="B134" t="s">
        <v>644</v>
      </c>
      <c r="C134" s="3">
        <v>46164.42083333333</v>
      </c>
      <c r="D134" t="s">
        <v>653</v>
      </c>
      <c r="E134">
        <v>3</v>
      </c>
      <c r="F134" s="4">
        <v>0</v>
      </c>
      <c r="G134" s="4">
        <v>0.2</v>
      </c>
      <c r="H134" s="4">
        <v>21.8</v>
      </c>
      <c r="I134" s="4">
        <v>78</v>
      </c>
      <c r="J134" s="4">
        <v>60.5</v>
      </c>
      <c r="K134" s="4">
        <v>29.26</v>
      </c>
      <c r="L134" s="4">
        <v>-0.06</v>
      </c>
      <c r="M134" s="4">
        <v>-0.01</v>
      </c>
      <c r="N134" s="4" t="s">
        <v>85</v>
      </c>
      <c r="O134" s="4">
        <f t="shared" si="12"/>
        <v>0.38</v>
      </c>
      <c r="P134" s="4">
        <f t="shared" si="13"/>
        <v>0</v>
      </c>
      <c r="Q134" t="str">
        <f t="shared" si="14"/>
        <v>Negative ΔP</v>
      </c>
      <c r="R134" t="str">
        <f t="shared" si="15"/>
        <v>Within Model #180 range</v>
      </c>
      <c r="S134" t="str">
        <f t="shared" si="16"/>
        <v>Not measured</v>
      </c>
      <c r="T134" t="s">
        <v>86</v>
      </c>
      <c r="U134" s="1" t="s">
        <v>656</v>
      </c>
      <c r="V134" s="1" t="s">
        <v>3073</v>
      </c>
      <c r="W134" s="1" t="s">
        <v>2004</v>
      </c>
      <c r="X134" s="1">
        <v>7</v>
      </c>
      <c r="Y134" s="1" t="str">
        <f t="shared" si="17"/>
        <v>Tier 1</v>
      </c>
    </row>
    <row r="135" spans="1:25">
      <c r="A135" t="s">
        <v>858</v>
      </c>
      <c r="B135" t="s">
        <v>644</v>
      </c>
      <c r="C135" s="3">
        <v>46164.425000000003</v>
      </c>
      <c r="D135" t="s">
        <v>655</v>
      </c>
      <c r="E135">
        <v>3</v>
      </c>
      <c r="F135" s="4">
        <v>19.600000000000001</v>
      </c>
      <c r="G135" s="4">
        <v>11.4</v>
      </c>
      <c r="H135" s="4">
        <v>7.5</v>
      </c>
      <c r="I135" s="4">
        <v>61.5</v>
      </c>
      <c r="J135" s="4">
        <v>61.2</v>
      </c>
      <c r="K135" s="4">
        <v>29.26</v>
      </c>
      <c r="L135" s="4">
        <v>0.08</v>
      </c>
      <c r="M135" s="4">
        <v>0.02</v>
      </c>
      <c r="N135" s="4" t="s">
        <v>85</v>
      </c>
      <c r="O135" s="4">
        <f t="shared" si="12"/>
        <v>0.54</v>
      </c>
      <c r="P135" s="4">
        <f t="shared" si="13"/>
        <v>0.106</v>
      </c>
      <c r="Q135" t="str">
        <f t="shared" si="14"/>
        <v>Positive ΔP</v>
      </c>
      <c r="R135" t="str">
        <f t="shared" si="15"/>
        <v>Within Model #180 range</v>
      </c>
      <c r="S135" t="str">
        <f t="shared" si="16"/>
        <v>Not measured</v>
      </c>
      <c r="T135" t="s">
        <v>86</v>
      </c>
      <c r="U135" s="1" t="s">
        <v>656</v>
      </c>
      <c r="V135" s="1" t="s">
        <v>3073</v>
      </c>
      <c r="W135" s="1" t="s">
        <v>2004</v>
      </c>
      <c r="X135" s="1">
        <v>8</v>
      </c>
      <c r="Y135" s="1" t="str">
        <f t="shared" si="17"/>
        <v>Tier 3</v>
      </c>
    </row>
    <row r="136" spans="1:25">
      <c r="A136" t="s">
        <v>859</v>
      </c>
      <c r="B136" t="s">
        <v>644</v>
      </c>
      <c r="C136" s="3">
        <v>46164.427777777775</v>
      </c>
      <c r="D136" t="s">
        <v>658</v>
      </c>
      <c r="E136">
        <v>3</v>
      </c>
      <c r="F136" s="4">
        <v>31.5</v>
      </c>
      <c r="G136" s="4">
        <v>17.899999999999999</v>
      </c>
      <c r="H136" s="4">
        <v>2</v>
      </c>
      <c r="I136" s="4">
        <v>48.6</v>
      </c>
      <c r="J136" s="4">
        <v>60.9</v>
      </c>
      <c r="K136" s="4">
        <v>29.26</v>
      </c>
      <c r="L136" s="4">
        <v>0.16</v>
      </c>
      <c r="M136" s="4">
        <v>0.04</v>
      </c>
      <c r="N136" s="4" t="s">
        <v>85</v>
      </c>
      <c r="O136" s="4">
        <f t="shared" si="12"/>
        <v>0.76</v>
      </c>
      <c r="P136" s="4">
        <f t="shared" si="13"/>
        <v>0.23899999999999999</v>
      </c>
      <c r="Q136" t="str">
        <f t="shared" si="14"/>
        <v>Positive ΔP</v>
      </c>
      <c r="R136" t="str">
        <f t="shared" si="15"/>
        <v>Within Model #180 range</v>
      </c>
      <c r="S136" t="str">
        <f t="shared" si="16"/>
        <v>Not measured</v>
      </c>
      <c r="T136" t="s">
        <v>86</v>
      </c>
      <c r="U136" s="1" t="s">
        <v>656</v>
      </c>
      <c r="V136" s="1" t="s">
        <v>3073</v>
      </c>
      <c r="W136" s="1" t="s">
        <v>2004</v>
      </c>
      <c r="X136" s="1">
        <v>9</v>
      </c>
      <c r="Y136" s="1" t="str">
        <f t="shared" si="17"/>
        <v>Tier 3</v>
      </c>
    </row>
    <row r="137" spans="1:25">
      <c r="A137" t="s">
        <v>860</v>
      </c>
      <c r="B137" t="s">
        <v>644</v>
      </c>
      <c r="C137" s="3">
        <v>46164.431250000001</v>
      </c>
      <c r="D137" t="s">
        <v>660</v>
      </c>
      <c r="E137">
        <v>3</v>
      </c>
      <c r="F137" s="4">
        <v>0</v>
      </c>
      <c r="G137" s="4">
        <v>0.1</v>
      </c>
      <c r="H137" s="4">
        <v>21.9</v>
      </c>
      <c r="I137" s="4">
        <v>78</v>
      </c>
      <c r="J137" s="4">
        <v>59.8</v>
      </c>
      <c r="K137" s="4">
        <v>29.26</v>
      </c>
      <c r="L137" s="4">
        <v>-0.06</v>
      </c>
      <c r="M137" s="4">
        <v>-0.01</v>
      </c>
      <c r="N137" s="4" t="s">
        <v>85</v>
      </c>
      <c r="O137" s="4">
        <f t="shared" si="12"/>
        <v>0.38</v>
      </c>
      <c r="P137" s="4">
        <f t="shared" si="13"/>
        <v>0</v>
      </c>
      <c r="Q137" t="str">
        <f t="shared" si="14"/>
        <v>Negative ΔP</v>
      </c>
      <c r="R137" t="str">
        <f t="shared" si="15"/>
        <v>Within Model #180 range</v>
      </c>
      <c r="S137" t="str">
        <f t="shared" si="16"/>
        <v>Not measured</v>
      </c>
      <c r="T137" t="s">
        <v>86</v>
      </c>
      <c r="U137" s="1" t="s">
        <v>656</v>
      </c>
      <c r="V137" s="1" t="s">
        <v>3073</v>
      </c>
      <c r="W137" s="1" t="s">
        <v>2004</v>
      </c>
      <c r="X137" s="1">
        <v>10</v>
      </c>
      <c r="Y137" s="1" t="str">
        <f t="shared" si="17"/>
        <v>Tier 1</v>
      </c>
    </row>
    <row r="138" spans="1:25">
      <c r="A138" t="s">
        <v>861</v>
      </c>
      <c r="B138" t="s">
        <v>644</v>
      </c>
      <c r="C138" s="3">
        <v>46164.434027777781</v>
      </c>
      <c r="D138" t="s">
        <v>663</v>
      </c>
      <c r="E138">
        <v>3</v>
      </c>
      <c r="F138" s="4">
        <v>9.3000000000000007</v>
      </c>
      <c r="G138" s="4">
        <v>5.5</v>
      </c>
      <c r="H138" s="4">
        <v>15.2</v>
      </c>
      <c r="I138" s="4">
        <v>70</v>
      </c>
      <c r="J138" s="4">
        <v>63.4</v>
      </c>
      <c r="K138" s="4">
        <v>29.26</v>
      </c>
      <c r="L138" s="4">
        <v>0.01</v>
      </c>
      <c r="M138" s="4">
        <v>0.01</v>
      </c>
      <c r="N138" s="4" t="s">
        <v>85</v>
      </c>
      <c r="O138" s="4">
        <f t="shared" si="12"/>
        <v>0.38</v>
      </c>
      <c r="P138" s="4">
        <f t="shared" si="13"/>
        <v>3.5000000000000003E-2</v>
      </c>
      <c r="Q138" t="str">
        <f t="shared" si="14"/>
        <v>Positive ΔP</v>
      </c>
      <c r="R138" t="str">
        <f t="shared" si="15"/>
        <v>Within Model #180 range</v>
      </c>
      <c r="S138" t="str">
        <f t="shared" si="16"/>
        <v>Not measured</v>
      </c>
      <c r="T138" t="s">
        <v>86</v>
      </c>
      <c r="U138" s="1" t="s">
        <v>656</v>
      </c>
      <c r="V138" s="1" t="s">
        <v>3073</v>
      </c>
      <c r="W138" s="1" t="s">
        <v>2004</v>
      </c>
      <c r="X138" s="1">
        <v>11</v>
      </c>
      <c r="Y138" s="1" t="str">
        <f t="shared" si="17"/>
        <v>Tier 3</v>
      </c>
    </row>
    <row r="139" spans="1:25">
      <c r="A139" t="s">
        <v>862</v>
      </c>
      <c r="B139" t="s">
        <v>644</v>
      </c>
      <c r="C139" s="3">
        <v>46164.436805555553</v>
      </c>
      <c r="D139" t="s">
        <v>665</v>
      </c>
      <c r="E139">
        <v>3</v>
      </c>
      <c r="F139" s="4">
        <v>22.8</v>
      </c>
      <c r="G139" s="4">
        <v>13</v>
      </c>
      <c r="H139" s="4">
        <v>5.8</v>
      </c>
      <c r="I139" s="4">
        <v>58.4</v>
      </c>
      <c r="J139" s="4">
        <v>62.7</v>
      </c>
      <c r="K139" s="4">
        <v>29.26</v>
      </c>
      <c r="L139" s="4">
        <v>0.1</v>
      </c>
      <c r="M139" s="4">
        <v>0.02</v>
      </c>
      <c r="N139" s="4" t="s">
        <v>85</v>
      </c>
      <c r="O139" s="4">
        <f t="shared" si="12"/>
        <v>0.54</v>
      </c>
      <c r="P139" s="4">
        <f t="shared" si="13"/>
        <v>0.123</v>
      </c>
      <c r="Q139" t="str">
        <f t="shared" si="14"/>
        <v>Positive ΔP</v>
      </c>
      <c r="R139" t="str">
        <f t="shared" si="15"/>
        <v>Within Model #180 range</v>
      </c>
      <c r="S139" t="str">
        <f t="shared" si="16"/>
        <v>Not measured</v>
      </c>
      <c r="T139" t="s">
        <v>86</v>
      </c>
      <c r="U139" s="1" t="s">
        <v>656</v>
      </c>
      <c r="V139" s="1" t="s">
        <v>3073</v>
      </c>
      <c r="W139" s="1" t="s">
        <v>2004</v>
      </c>
      <c r="X139" s="1">
        <v>12</v>
      </c>
      <c r="Y139" s="1" t="str">
        <f t="shared" si="17"/>
        <v>Tier 3</v>
      </c>
    </row>
    <row r="140" spans="1:25">
      <c r="A140" t="s">
        <v>863</v>
      </c>
      <c r="B140" t="s">
        <v>644</v>
      </c>
      <c r="C140" s="3">
        <v>46164.439583333333</v>
      </c>
      <c r="D140" t="s">
        <v>668</v>
      </c>
      <c r="E140">
        <v>3</v>
      </c>
      <c r="F140" s="4">
        <v>0</v>
      </c>
      <c r="G140" s="4">
        <v>0</v>
      </c>
      <c r="H140" s="4">
        <v>21.7</v>
      </c>
      <c r="I140" s="4">
        <v>78.3</v>
      </c>
      <c r="J140" s="4">
        <v>60.1</v>
      </c>
      <c r="K140" s="4">
        <v>29.26</v>
      </c>
      <c r="L140" s="4">
        <v>-0.06</v>
      </c>
      <c r="M140" s="4">
        <v>-0.01</v>
      </c>
      <c r="N140" s="4" t="s">
        <v>85</v>
      </c>
      <c r="O140" s="4">
        <f t="shared" si="12"/>
        <v>0.38</v>
      </c>
      <c r="P140" s="4">
        <f t="shared" si="13"/>
        <v>0</v>
      </c>
      <c r="Q140" t="str">
        <f t="shared" si="14"/>
        <v>Negative ΔP</v>
      </c>
      <c r="R140" t="str">
        <f t="shared" si="15"/>
        <v>Within Model #180 range</v>
      </c>
      <c r="S140" t="str">
        <f t="shared" si="16"/>
        <v>Not measured</v>
      </c>
      <c r="T140" t="s">
        <v>86</v>
      </c>
      <c r="U140" s="1" t="s">
        <v>656</v>
      </c>
      <c r="V140" s="1" t="s">
        <v>3073</v>
      </c>
      <c r="W140" s="1" t="s">
        <v>2004</v>
      </c>
      <c r="X140" s="1">
        <v>13</v>
      </c>
      <c r="Y140" s="1" t="str">
        <f t="shared" si="17"/>
        <v>Tier 1</v>
      </c>
    </row>
    <row r="141" spans="1:25">
      <c r="A141" t="s">
        <v>864</v>
      </c>
      <c r="B141" t="s">
        <v>644</v>
      </c>
      <c r="C141" s="3">
        <v>46164.442361111112</v>
      </c>
      <c r="D141" t="s">
        <v>670</v>
      </c>
      <c r="E141">
        <v>3</v>
      </c>
      <c r="F141" s="4">
        <v>28.7</v>
      </c>
      <c r="G141" s="4">
        <v>16.399999999999999</v>
      </c>
      <c r="H141" s="4">
        <v>3.1</v>
      </c>
      <c r="I141" s="4">
        <v>51.8</v>
      </c>
      <c r="J141" s="4">
        <v>61.6</v>
      </c>
      <c r="K141" s="4">
        <v>29.26</v>
      </c>
      <c r="L141" s="4" t="s">
        <v>85</v>
      </c>
      <c r="M141" s="4" t="s">
        <v>85</v>
      </c>
      <c r="N141" s="4" t="s">
        <v>85</v>
      </c>
      <c r="O141" s="4" t="str">
        <f t="shared" si="12"/>
        <v>Not measured</v>
      </c>
      <c r="P141" s="4" t="str">
        <f t="shared" si="13"/>
        <v>Not measured</v>
      </c>
      <c r="Q141" t="str">
        <f t="shared" si="14"/>
        <v>Not measured</v>
      </c>
      <c r="R141" t="str">
        <f t="shared" si="15"/>
        <v>Not measured</v>
      </c>
      <c r="S141" t="str">
        <f t="shared" si="16"/>
        <v>Not measured</v>
      </c>
      <c r="T141" t="s">
        <v>85</v>
      </c>
      <c r="U141" s="1" t="s">
        <v>656</v>
      </c>
      <c r="V141" s="1" t="s">
        <v>3073</v>
      </c>
      <c r="W141" s="1" t="s">
        <v>2004</v>
      </c>
      <c r="X141" s="1">
        <v>14</v>
      </c>
      <c r="Y141" s="1" t="str">
        <f t="shared" si="17"/>
        <v>Tier 3</v>
      </c>
    </row>
    <row r="142" spans="1:25">
      <c r="A142" t="s">
        <v>865</v>
      </c>
      <c r="B142" t="s">
        <v>644</v>
      </c>
      <c r="C142" s="3">
        <v>46164.446527777778</v>
      </c>
      <c r="D142" t="s">
        <v>672</v>
      </c>
      <c r="E142">
        <v>3</v>
      </c>
      <c r="F142" s="4">
        <v>16.2</v>
      </c>
      <c r="G142" s="4">
        <v>9.5</v>
      </c>
      <c r="H142" s="4">
        <v>9.6</v>
      </c>
      <c r="I142" s="4">
        <v>64.7</v>
      </c>
      <c r="J142" s="4">
        <v>62.9</v>
      </c>
      <c r="K142" s="4">
        <v>29.26</v>
      </c>
      <c r="L142" s="4" t="s">
        <v>85</v>
      </c>
      <c r="M142" s="4" t="s">
        <v>85</v>
      </c>
      <c r="N142" s="4" t="s">
        <v>85</v>
      </c>
      <c r="O142" s="4" t="str">
        <f t="shared" si="12"/>
        <v>Not measured</v>
      </c>
      <c r="P142" s="4" t="str">
        <f t="shared" si="13"/>
        <v>Not measured</v>
      </c>
      <c r="Q142" t="str">
        <f t="shared" si="14"/>
        <v>Not measured</v>
      </c>
      <c r="R142" t="str">
        <f t="shared" si="15"/>
        <v>Not measured</v>
      </c>
      <c r="S142" t="str">
        <f t="shared" si="16"/>
        <v>Not measured</v>
      </c>
      <c r="T142" t="s">
        <v>85</v>
      </c>
      <c r="U142" s="1" t="s">
        <v>656</v>
      </c>
      <c r="V142" s="1" t="s">
        <v>3073</v>
      </c>
      <c r="W142" s="1" t="s">
        <v>2004</v>
      </c>
      <c r="X142" s="1">
        <v>15</v>
      </c>
      <c r="Y142" s="1" t="str">
        <f t="shared" si="17"/>
        <v>Tier 3</v>
      </c>
    </row>
    <row r="143" spans="1:25">
      <c r="A143" t="s">
        <v>866</v>
      </c>
      <c r="B143" t="s">
        <v>644</v>
      </c>
      <c r="C143" s="3">
        <v>46164.45</v>
      </c>
      <c r="D143" t="s">
        <v>674</v>
      </c>
      <c r="E143">
        <v>3</v>
      </c>
      <c r="F143" s="4">
        <v>0</v>
      </c>
      <c r="G143" s="4">
        <v>0.1</v>
      </c>
      <c r="H143" s="4">
        <v>21.5</v>
      </c>
      <c r="I143" s="4">
        <v>78.400000000000006</v>
      </c>
      <c r="J143" s="4">
        <v>63.8</v>
      </c>
      <c r="K143" s="4">
        <v>29.26</v>
      </c>
      <c r="L143" s="4">
        <v>-0.06</v>
      </c>
      <c r="M143" s="4">
        <v>-0.01</v>
      </c>
      <c r="N143" s="4" t="s">
        <v>85</v>
      </c>
      <c r="O143" s="4">
        <f t="shared" si="12"/>
        <v>0.38</v>
      </c>
      <c r="P143" s="4">
        <f t="shared" si="13"/>
        <v>0</v>
      </c>
      <c r="Q143" t="str">
        <f t="shared" si="14"/>
        <v>Negative ΔP</v>
      </c>
      <c r="R143" t="str">
        <f t="shared" si="15"/>
        <v>Within Model #180 range</v>
      </c>
      <c r="S143" t="str">
        <f t="shared" si="16"/>
        <v>Not measured</v>
      </c>
      <c r="T143" t="s">
        <v>86</v>
      </c>
      <c r="U143" s="1" t="s">
        <v>656</v>
      </c>
      <c r="V143" s="1" t="s">
        <v>3073</v>
      </c>
      <c r="W143" s="1" t="s">
        <v>2004</v>
      </c>
      <c r="X143" s="1">
        <v>16</v>
      </c>
      <c r="Y143" s="1" t="str">
        <f t="shared" si="17"/>
        <v>Tier 1</v>
      </c>
    </row>
    <row r="144" spans="1:25">
      <c r="A144" t="s">
        <v>867</v>
      </c>
      <c r="B144" t="s">
        <v>644</v>
      </c>
      <c r="C144" s="3">
        <v>46164.452777777777</v>
      </c>
      <c r="D144" t="s">
        <v>676</v>
      </c>
      <c r="E144">
        <v>3</v>
      </c>
      <c r="F144" s="4">
        <v>33.6</v>
      </c>
      <c r="G144" s="4">
        <v>19.100000000000001</v>
      </c>
      <c r="H144" s="4">
        <v>1</v>
      </c>
      <c r="I144" s="4">
        <v>46.3</v>
      </c>
      <c r="J144" s="4">
        <v>61.9</v>
      </c>
      <c r="K144" s="4">
        <v>29.26</v>
      </c>
      <c r="L144" s="4">
        <v>0.17</v>
      </c>
      <c r="M144" s="4">
        <v>0.04</v>
      </c>
      <c r="N144" s="4" t="s">
        <v>85</v>
      </c>
      <c r="O144" s="4">
        <f t="shared" si="12"/>
        <v>0.76</v>
      </c>
      <c r="P144" s="4">
        <f t="shared" si="13"/>
        <v>0.255</v>
      </c>
      <c r="Q144" t="str">
        <f t="shared" si="14"/>
        <v>Positive ΔP</v>
      </c>
      <c r="R144" t="str">
        <f t="shared" si="15"/>
        <v>Within Model #180 range</v>
      </c>
      <c r="S144" t="str">
        <f t="shared" si="16"/>
        <v>Not measured</v>
      </c>
      <c r="T144" t="s">
        <v>86</v>
      </c>
      <c r="U144" s="1" t="s">
        <v>656</v>
      </c>
      <c r="V144" s="1" t="s">
        <v>3073</v>
      </c>
      <c r="W144" s="1" t="s">
        <v>2004</v>
      </c>
      <c r="X144" s="1">
        <v>17</v>
      </c>
      <c r="Y144" s="1" t="str">
        <f t="shared" si="17"/>
        <v>Tier 3</v>
      </c>
    </row>
    <row r="145" spans="1:25">
      <c r="A145" t="s">
        <v>868</v>
      </c>
      <c r="B145" t="s">
        <v>644</v>
      </c>
      <c r="C145" s="3">
        <v>46164.455555555556</v>
      </c>
      <c r="D145" t="s">
        <v>678</v>
      </c>
      <c r="E145">
        <v>3</v>
      </c>
      <c r="F145" s="4">
        <v>11.4</v>
      </c>
      <c r="G145" s="4">
        <v>6.7</v>
      </c>
      <c r="H145" s="4">
        <v>13.8</v>
      </c>
      <c r="I145" s="4">
        <v>68.099999999999994</v>
      </c>
      <c r="J145" s="4">
        <v>60.7</v>
      </c>
      <c r="K145" s="4">
        <v>29.26</v>
      </c>
      <c r="L145" s="4">
        <v>0.02</v>
      </c>
      <c r="M145" s="4">
        <v>0.01</v>
      </c>
      <c r="N145" s="4" t="s">
        <v>85</v>
      </c>
      <c r="O145" s="4">
        <f t="shared" si="12"/>
        <v>0.38</v>
      </c>
      <c r="P145" s="4">
        <f t="shared" si="13"/>
        <v>4.2999999999999997E-2</v>
      </c>
      <c r="Q145" t="str">
        <f t="shared" si="14"/>
        <v>Positive ΔP</v>
      </c>
      <c r="R145" t="str">
        <f t="shared" si="15"/>
        <v>Within Model #180 range</v>
      </c>
      <c r="S145" t="str">
        <f t="shared" si="16"/>
        <v>Not measured</v>
      </c>
      <c r="T145" t="s">
        <v>86</v>
      </c>
      <c r="U145" s="1" t="s">
        <v>656</v>
      </c>
      <c r="V145" s="1" t="s">
        <v>3073</v>
      </c>
      <c r="W145" s="1" t="s">
        <v>2004</v>
      </c>
      <c r="X145" s="1">
        <v>18</v>
      </c>
      <c r="Y145" s="1" t="str">
        <f t="shared" si="17"/>
        <v>Tier 3</v>
      </c>
    </row>
    <row r="146" spans="1:25">
      <c r="A146" t="s">
        <v>869</v>
      </c>
      <c r="B146" t="s">
        <v>644</v>
      </c>
      <c r="C146" s="3">
        <v>46164.458333333336</v>
      </c>
      <c r="D146" t="s">
        <v>680</v>
      </c>
      <c r="E146">
        <v>3</v>
      </c>
      <c r="F146" s="4">
        <v>24.5</v>
      </c>
      <c r="G146" s="4">
        <v>14.1</v>
      </c>
      <c r="H146" s="4">
        <v>4.5999999999999996</v>
      </c>
      <c r="I146" s="4">
        <v>56.8</v>
      </c>
      <c r="J146" s="4">
        <v>61.5</v>
      </c>
      <c r="K146" s="4">
        <v>29.26</v>
      </c>
      <c r="L146" s="4">
        <v>0.12</v>
      </c>
      <c r="M146" s="4">
        <v>0.03</v>
      </c>
      <c r="N146" s="4" t="s">
        <v>85</v>
      </c>
      <c r="O146" s="4">
        <f t="shared" si="12"/>
        <v>0.66</v>
      </c>
      <c r="P146" s="4">
        <f t="shared" si="13"/>
        <v>0.16200000000000001</v>
      </c>
      <c r="Q146" t="str">
        <f t="shared" si="14"/>
        <v>Positive ΔP</v>
      </c>
      <c r="R146" t="str">
        <f t="shared" si="15"/>
        <v>Within Model #180 range</v>
      </c>
      <c r="S146" t="str">
        <f t="shared" si="16"/>
        <v>Not measured</v>
      </c>
      <c r="T146" t="s">
        <v>86</v>
      </c>
      <c r="U146" s="1" t="s">
        <v>656</v>
      </c>
      <c r="V146" s="1" t="s">
        <v>3073</v>
      </c>
      <c r="W146" s="1" t="s">
        <v>2004</v>
      </c>
      <c r="X146" s="1">
        <v>19</v>
      </c>
      <c r="Y146" s="1" t="str">
        <f t="shared" si="17"/>
        <v>Tier 3</v>
      </c>
    </row>
    <row r="147" spans="1:25">
      <c r="A147" t="s">
        <v>870</v>
      </c>
      <c r="B147" t="s">
        <v>644</v>
      </c>
      <c r="C147" s="3">
        <v>46164.462500000001</v>
      </c>
      <c r="D147" t="s">
        <v>682</v>
      </c>
      <c r="E147">
        <v>3</v>
      </c>
      <c r="F147" s="4">
        <v>0</v>
      </c>
      <c r="G147" s="4">
        <v>0.2</v>
      </c>
      <c r="H147" s="4">
        <v>21.7</v>
      </c>
      <c r="I147" s="4">
        <v>78.099999999999994</v>
      </c>
      <c r="J147" s="4">
        <v>62.1</v>
      </c>
      <c r="K147" s="4">
        <v>29.26</v>
      </c>
      <c r="L147" s="4">
        <v>-0.06</v>
      </c>
      <c r="M147" s="4">
        <v>-0.01</v>
      </c>
      <c r="N147" s="4" t="s">
        <v>85</v>
      </c>
      <c r="O147" s="4">
        <f t="shared" si="12"/>
        <v>0.38</v>
      </c>
      <c r="P147" s="4">
        <f t="shared" si="13"/>
        <v>0</v>
      </c>
      <c r="Q147" t="str">
        <f t="shared" si="14"/>
        <v>Negative ΔP</v>
      </c>
      <c r="R147" t="str">
        <f t="shared" si="15"/>
        <v>Within Model #180 range</v>
      </c>
      <c r="S147" t="str">
        <f t="shared" si="16"/>
        <v>Not measured</v>
      </c>
      <c r="T147" t="s">
        <v>86</v>
      </c>
      <c r="U147" s="1" t="s">
        <v>656</v>
      </c>
      <c r="V147" s="1" t="s">
        <v>3073</v>
      </c>
      <c r="W147" s="1" t="s">
        <v>2004</v>
      </c>
      <c r="X147" s="1">
        <v>20</v>
      </c>
      <c r="Y147" s="1" t="str">
        <f t="shared" si="17"/>
        <v>Tier 1</v>
      </c>
    </row>
    <row r="148" spans="1:25">
      <c r="A148" t="s">
        <v>871</v>
      </c>
      <c r="B148" t="s">
        <v>644</v>
      </c>
      <c r="C148" s="3">
        <v>46164.466666666667</v>
      </c>
      <c r="D148" t="s">
        <v>684</v>
      </c>
      <c r="E148">
        <v>3</v>
      </c>
      <c r="F148" s="4">
        <v>29.8</v>
      </c>
      <c r="G148" s="4">
        <v>17</v>
      </c>
      <c r="H148" s="4">
        <v>2.5</v>
      </c>
      <c r="I148" s="4">
        <v>50.7</v>
      </c>
      <c r="J148" s="4">
        <v>60.8</v>
      </c>
      <c r="K148" s="4">
        <v>29.26</v>
      </c>
      <c r="L148" s="4">
        <v>0.15</v>
      </c>
      <c r="M148" s="4">
        <v>0.04</v>
      </c>
      <c r="N148" s="4" t="s">
        <v>85</v>
      </c>
      <c r="O148" s="4">
        <f t="shared" si="12"/>
        <v>0.76</v>
      </c>
      <c r="P148" s="4">
        <f t="shared" si="13"/>
        <v>0.22600000000000001</v>
      </c>
      <c r="Q148" t="str">
        <f t="shared" si="14"/>
        <v>Positive ΔP</v>
      </c>
      <c r="R148" t="str">
        <f t="shared" si="15"/>
        <v>Within Model #180 range</v>
      </c>
      <c r="S148" t="str">
        <f t="shared" si="16"/>
        <v>Not measured</v>
      </c>
      <c r="T148" t="s">
        <v>86</v>
      </c>
      <c r="U148" s="1" t="s">
        <v>656</v>
      </c>
      <c r="V148" s="1" t="s">
        <v>3073</v>
      </c>
      <c r="W148" s="1" t="s">
        <v>2004</v>
      </c>
      <c r="X148" s="1">
        <v>21</v>
      </c>
      <c r="Y148" s="1" t="str">
        <f t="shared" si="17"/>
        <v>Tier 3</v>
      </c>
    </row>
    <row r="149" spans="1:25">
      <c r="A149" t="s">
        <v>872</v>
      </c>
      <c r="B149" t="s">
        <v>644</v>
      </c>
      <c r="C149" s="3">
        <v>46164.469444444447</v>
      </c>
      <c r="D149" t="s">
        <v>686</v>
      </c>
      <c r="E149">
        <v>3</v>
      </c>
      <c r="F149" s="4">
        <v>0</v>
      </c>
      <c r="G149" s="4">
        <v>0.1</v>
      </c>
      <c r="H149" s="4">
        <v>22</v>
      </c>
      <c r="I149" s="4">
        <v>77.900000000000006</v>
      </c>
      <c r="J149" s="4">
        <v>64.400000000000006</v>
      </c>
      <c r="K149" s="4">
        <v>29.26</v>
      </c>
      <c r="L149" s="4" t="s">
        <v>85</v>
      </c>
      <c r="M149" s="4" t="s">
        <v>85</v>
      </c>
      <c r="N149" s="4" t="s">
        <v>85</v>
      </c>
      <c r="O149" s="4" t="str">
        <f t="shared" si="12"/>
        <v>Not measured</v>
      </c>
      <c r="P149" s="4" t="str">
        <f t="shared" si="13"/>
        <v>Not measured</v>
      </c>
      <c r="Q149" t="str">
        <f t="shared" si="14"/>
        <v>Not measured</v>
      </c>
      <c r="R149" t="str">
        <f t="shared" si="15"/>
        <v>Not measured</v>
      </c>
      <c r="S149" t="str">
        <f t="shared" si="16"/>
        <v>Not measured</v>
      </c>
      <c r="T149" t="s">
        <v>85</v>
      </c>
      <c r="U149" s="1" t="s">
        <v>656</v>
      </c>
      <c r="V149" s="1" t="s">
        <v>3073</v>
      </c>
      <c r="W149" s="1" t="s">
        <v>2004</v>
      </c>
      <c r="X149" s="1">
        <v>22</v>
      </c>
      <c r="Y149" s="1" t="str">
        <f t="shared" si="17"/>
        <v>Tier 1</v>
      </c>
    </row>
    <row r="150" spans="1:25">
      <c r="A150" t="s">
        <v>873</v>
      </c>
      <c r="B150" t="s">
        <v>644</v>
      </c>
      <c r="C150" s="3">
        <v>46164.472222222219</v>
      </c>
      <c r="D150" t="s">
        <v>688</v>
      </c>
      <c r="E150">
        <v>3</v>
      </c>
      <c r="F150" s="4">
        <v>18.3</v>
      </c>
      <c r="G150" s="4">
        <v>10.7</v>
      </c>
      <c r="H150" s="4">
        <v>8.1999999999999993</v>
      </c>
      <c r="I150" s="4">
        <v>62.8</v>
      </c>
      <c r="J150" s="4">
        <v>63.2</v>
      </c>
      <c r="K150" s="4">
        <v>29.26</v>
      </c>
      <c r="L150" s="4" t="s">
        <v>85</v>
      </c>
      <c r="M150" s="4" t="s">
        <v>85</v>
      </c>
      <c r="N150" s="4" t="s">
        <v>85</v>
      </c>
      <c r="O150" s="4" t="str">
        <f t="shared" si="12"/>
        <v>Not measured</v>
      </c>
      <c r="P150" s="4" t="str">
        <f t="shared" si="13"/>
        <v>Not measured</v>
      </c>
      <c r="Q150" t="str">
        <f t="shared" si="14"/>
        <v>Not measured</v>
      </c>
      <c r="R150" t="str">
        <f t="shared" si="15"/>
        <v>Not measured</v>
      </c>
      <c r="S150" t="str">
        <f t="shared" si="16"/>
        <v>Not measured</v>
      </c>
      <c r="T150" t="s">
        <v>85</v>
      </c>
      <c r="U150" s="1" t="s">
        <v>656</v>
      </c>
      <c r="V150" s="1" t="s">
        <v>3073</v>
      </c>
      <c r="W150" s="1" t="s">
        <v>2004</v>
      </c>
      <c r="X150" s="1">
        <v>23</v>
      </c>
      <c r="Y150" s="1" t="str">
        <f t="shared" si="17"/>
        <v>Tier 3</v>
      </c>
    </row>
    <row r="151" spans="1:25">
      <c r="A151" t="s">
        <v>874</v>
      </c>
      <c r="B151" t="s">
        <v>644</v>
      </c>
      <c r="C151" s="3">
        <v>46164.475694444445</v>
      </c>
      <c r="D151" t="s">
        <v>690</v>
      </c>
      <c r="E151">
        <v>3</v>
      </c>
      <c r="F151" s="4">
        <v>27.2</v>
      </c>
      <c r="G151" s="4">
        <v>15.6</v>
      </c>
      <c r="H151" s="4">
        <v>3.5</v>
      </c>
      <c r="I151" s="4">
        <v>53.7</v>
      </c>
      <c r="J151" s="4">
        <v>61.1</v>
      </c>
      <c r="K151" s="4">
        <v>29.26</v>
      </c>
      <c r="L151" s="4" t="s">
        <v>85</v>
      </c>
      <c r="M151" s="4" t="s">
        <v>85</v>
      </c>
      <c r="N151" s="4" t="s">
        <v>85</v>
      </c>
      <c r="O151" s="4" t="str">
        <f t="shared" si="12"/>
        <v>Not measured</v>
      </c>
      <c r="P151" s="4" t="str">
        <f t="shared" si="13"/>
        <v>Not measured</v>
      </c>
      <c r="Q151" t="str">
        <f t="shared" si="14"/>
        <v>Not measured</v>
      </c>
      <c r="R151" t="str">
        <f t="shared" si="15"/>
        <v>Not measured</v>
      </c>
      <c r="S151" t="str">
        <f t="shared" si="16"/>
        <v>Not measured</v>
      </c>
      <c r="T151" t="s">
        <v>85</v>
      </c>
      <c r="U151" s="1" t="s">
        <v>656</v>
      </c>
      <c r="V151" s="1" t="s">
        <v>3073</v>
      </c>
      <c r="W151" s="1" t="s">
        <v>2004</v>
      </c>
      <c r="X151" s="1">
        <v>24</v>
      </c>
      <c r="Y151" s="1" t="str">
        <f t="shared" si="17"/>
        <v>Tier 3</v>
      </c>
    </row>
    <row r="152" spans="1:25">
      <c r="A152" t="s">
        <v>875</v>
      </c>
      <c r="B152" t="s">
        <v>644</v>
      </c>
      <c r="C152" s="3">
        <v>46164.478472222225</v>
      </c>
      <c r="D152" t="s">
        <v>692</v>
      </c>
      <c r="E152">
        <v>3</v>
      </c>
      <c r="F152" s="4">
        <v>0</v>
      </c>
      <c r="G152" s="4">
        <v>0.1</v>
      </c>
      <c r="H152" s="4">
        <v>21.8</v>
      </c>
      <c r="I152" s="4">
        <v>78.099999999999994</v>
      </c>
      <c r="J152" s="4">
        <v>60.4</v>
      </c>
      <c r="K152" s="4">
        <v>29.26</v>
      </c>
      <c r="L152" s="4" t="s">
        <v>85</v>
      </c>
      <c r="M152" s="4" t="s">
        <v>85</v>
      </c>
      <c r="N152" s="4" t="s">
        <v>85</v>
      </c>
      <c r="O152" s="4" t="str">
        <f t="shared" si="12"/>
        <v>Not measured</v>
      </c>
      <c r="P152" s="4" t="str">
        <f t="shared" si="13"/>
        <v>Not measured</v>
      </c>
      <c r="Q152" t="str">
        <f t="shared" si="14"/>
        <v>Not measured</v>
      </c>
      <c r="R152" t="str">
        <f t="shared" si="15"/>
        <v>Not measured</v>
      </c>
      <c r="S152" t="str">
        <f t="shared" si="16"/>
        <v>Not measured</v>
      </c>
      <c r="T152" t="s">
        <v>85</v>
      </c>
      <c r="U152" s="1" t="s">
        <v>656</v>
      </c>
      <c r="V152" s="1" t="s">
        <v>3073</v>
      </c>
      <c r="W152" s="1" t="s">
        <v>2004</v>
      </c>
      <c r="X152" s="1">
        <v>25</v>
      </c>
      <c r="Y152" s="1" t="str">
        <f t="shared" si="17"/>
        <v>Tier 1</v>
      </c>
    </row>
    <row r="153" spans="1:25">
      <c r="A153" t="s">
        <v>876</v>
      </c>
      <c r="B153" t="s">
        <v>644</v>
      </c>
      <c r="C153" s="3">
        <v>46164.481944444444</v>
      </c>
      <c r="D153" t="s">
        <v>695</v>
      </c>
      <c r="E153">
        <v>3</v>
      </c>
      <c r="F153" s="4">
        <v>7.5</v>
      </c>
      <c r="G153" s="4">
        <v>4.5</v>
      </c>
      <c r="H153" s="4">
        <v>16.3</v>
      </c>
      <c r="I153" s="4">
        <v>71.7</v>
      </c>
      <c r="J153" s="4">
        <v>62.6</v>
      </c>
      <c r="K153" s="4">
        <v>29.26</v>
      </c>
      <c r="L153" s="4" t="s">
        <v>85</v>
      </c>
      <c r="M153" s="4" t="s">
        <v>85</v>
      </c>
      <c r="N153" s="4" t="s">
        <v>85</v>
      </c>
      <c r="O153" s="4" t="str">
        <f t="shared" si="12"/>
        <v>Not measured</v>
      </c>
      <c r="P153" s="4" t="str">
        <f t="shared" si="13"/>
        <v>Not measured</v>
      </c>
      <c r="Q153" t="str">
        <f t="shared" si="14"/>
        <v>Not measured</v>
      </c>
      <c r="R153" t="str">
        <f t="shared" si="15"/>
        <v>Not measured</v>
      </c>
      <c r="S153" t="str">
        <f t="shared" si="16"/>
        <v>Not measured</v>
      </c>
      <c r="T153" t="s">
        <v>85</v>
      </c>
      <c r="U153" s="1" t="s">
        <v>656</v>
      </c>
      <c r="V153" s="1" t="s">
        <v>3073</v>
      </c>
      <c r="W153" s="1" t="s">
        <v>2004</v>
      </c>
      <c r="X153" s="1">
        <v>26</v>
      </c>
      <c r="Y153" s="1" t="str">
        <f t="shared" si="17"/>
        <v>Tier 3</v>
      </c>
    </row>
    <row r="154" spans="1:25">
      <c r="A154" t="s">
        <v>877</v>
      </c>
      <c r="B154" t="s">
        <v>644</v>
      </c>
      <c r="C154" s="3">
        <v>46164.486111111109</v>
      </c>
      <c r="D154" t="s">
        <v>697</v>
      </c>
      <c r="E154">
        <v>3</v>
      </c>
      <c r="F154" s="4">
        <v>32.4</v>
      </c>
      <c r="G154" s="4">
        <v>18.5</v>
      </c>
      <c r="H154" s="4">
        <v>1.5</v>
      </c>
      <c r="I154" s="4">
        <v>47.6</v>
      </c>
      <c r="J154" s="4">
        <v>63</v>
      </c>
      <c r="K154" s="4">
        <v>29.26</v>
      </c>
      <c r="L154" s="4" t="s">
        <v>85</v>
      </c>
      <c r="M154" s="4" t="s">
        <v>85</v>
      </c>
      <c r="N154" s="4" t="s">
        <v>85</v>
      </c>
      <c r="O154" s="4" t="str">
        <f t="shared" si="12"/>
        <v>Not measured</v>
      </c>
      <c r="P154" s="4" t="str">
        <f t="shared" si="13"/>
        <v>Not measured</v>
      </c>
      <c r="Q154" t="str">
        <f t="shared" si="14"/>
        <v>Not measured</v>
      </c>
      <c r="R154" t="str">
        <f t="shared" si="15"/>
        <v>Not measured</v>
      </c>
      <c r="S154" t="str">
        <f t="shared" si="16"/>
        <v>Not measured</v>
      </c>
      <c r="T154" t="s">
        <v>85</v>
      </c>
      <c r="U154" s="1" t="s">
        <v>656</v>
      </c>
      <c r="V154" s="1" t="s">
        <v>3073</v>
      </c>
      <c r="W154" s="1" t="s">
        <v>2004</v>
      </c>
      <c r="X154" s="1">
        <v>27</v>
      </c>
      <c r="Y154" s="1" t="str">
        <f t="shared" si="17"/>
        <v>Tier 3</v>
      </c>
    </row>
    <row r="155" spans="1:25">
      <c r="A155" t="s">
        <v>878</v>
      </c>
      <c r="B155" t="s">
        <v>644</v>
      </c>
      <c r="C155" s="3">
        <v>46164.489583333336</v>
      </c>
      <c r="D155" t="s">
        <v>699</v>
      </c>
      <c r="E155">
        <v>3</v>
      </c>
      <c r="F155" s="4">
        <v>0</v>
      </c>
      <c r="G155" s="4">
        <v>0.3</v>
      </c>
      <c r="H155" s="4">
        <v>21.4</v>
      </c>
      <c r="I155" s="4">
        <v>78.3</v>
      </c>
      <c r="J155" s="4">
        <v>61.7</v>
      </c>
      <c r="K155" s="4">
        <v>29.26</v>
      </c>
      <c r="L155" s="4" t="s">
        <v>85</v>
      </c>
      <c r="M155" s="4" t="s">
        <v>85</v>
      </c>
      <c r="N155" s="4" t="s">
        <v>85</v>
      </c>
      <c r="O155" s="4" t="str">
        <f t="shared" si="12"/>
        <v>Not measured</v>
      </c>
      <c r="P155" s="4" t="str">
        <f t="shared" si="13"/>
        <v>Not measured</v>
      </c>
      <c r="Q155" t="str">
        <f t="shared" si="14"/>
        <v>Not measured</v>
      </c>
      <c r="R155" t="str">
        <f t="shared" si="15"/>
        <v>Not measured</v>
      </c>
      <c r="S155" t="str">
        <f t="shared" si="16"/>
        <v>Not measured</v>
      </c>
      <c r="T155" t="s">
        <v>85</v>
      </c>
      <c r="U155" s="1" t="s">
        <v>656</v>
      </c>
      <c r="V155" s="1" t="s">
        <v>3073</v>
      </c>
      <c r="W155" s="1" t="s">
        <v>2004</v>
      </c>
      <c r="X155" s="1">
        <v>28</v>
      </c>
      <c r="Y155" s="1" t="str">
        <f t="shared" si="17"/>
        <v>Tier 1</v>
      </c>
    </row>
    <row r="156" spans="1:25">
      <c r="A156" t="s">
        <v>879</v>
      </c>
      <c r="B156" t="s">
        <v>644</v>
      </c>
      <c r="C156" s="3">
        <v>46164.493055555555</v>
      </c>
      <c r="D156" t="s">
        <v>701</v>
      </c>
      <c r="E156">
        <v>3</v>
      </c>
      <c r="F156" s="4">
        <v>21.7</v>
      </c>
      <c r="G156" s="4">
        <v>12.5</v>
      </c>
      <c r="H156" s="4">
        <v>6.3</v>
      </c>
      <c r="I156" s="4">
        <v>59.5</v>
      </c>
      <c r="J156" s="4">
        <v>62.8</v>
      </c>
      <c r="K156" s="4">
        <v>29.26</v>
      </c>
      <c r="L156" s="4" t="s">
        <v>85</v>
      </c>
      <c r="M156" s="4" t="s">
        <v>85</v>
      </c>
      <c r="N156" s="4" t="s">
        <v>85</v>
      </c>
      <c r="O156" s="4" t="str">
        <f t="shared" si="12"/>
        <v>Not measured</v>
      </c>
      <c r="P156" s="4" t="str">
        <f t="shared" si="13"/>
        <v>Not measured</v>
      </c>
      <c r="Q156" t="str">
        <f t="shared" si="14"/>
        <v>Not measured</v>
      </c>
      <c r="R156" t="str">
        <f t="shared" si="15"/>
        <v>Not measured</v>
      </c>
      <c r="S156" t="str">
        <f t="shared" si="16"/>
        <v>Not measured</v>
      </c>
      <c r="T156" t="s">
        <v>85</v>
      </c>
      <c r="U156" s="1" t="s">
        <v>656</v>
      </c>
      <c r="V156" s="1" t="s">
        <v>3073</v>
      </c>
      <c r="W156" s="1" t="s">
        <v>2004</v>
      </c>
      <c r="X156" s="1">
        <v>29</v>
      </c>
      <c r="Y156" s="1" t="str">
        <f t="shared" si="17"/>
        <v>Tier 3</v>
      </c>
    </row>
    <row r="157" spans="1:25">
      <c r="A157" t="s">
        <v>880</v>
      </c>
      <c r="B157" t="s">
        <v>644</v>
      </c>
      <c r="C157" s="3">
        <v>46164.495833333334</v>
      </c>
      <c r="D157" t="s">
        <v>703</v>
      </c>
      <c r="E157">
        <v>3</v>
      </c>
      <c r="F157" s="4">
        <v>15.6</v>
      </c>
      <c r="G157" s="4">
        <v>9</v>
      </c>
      <c r="H157" s="4">
        <v>9.8000000000000007</v>
      </c>
      <c r="I157" s="4">
        <v>65.599999999999994</v>
      </c>
      <c r="J157" s="4">
        <v>60.9</v>
      </c>
      <c r="K157" s="4">
        <v>29.26</v>
      </c>
      <c r="L157" s="4">
        <v>0.06</v>
      </c>
      <c r="M157" s="4">
        <v>0.01</v>
      </c>
      <c r="N157" s="4" t="s">
        <v>85</v>
      </c>
      <c r="O157" s="4">
        <f t="shared" si="12"/>
        <v>0.38</v>
      </c>
      <c r="P157" s="4">
        <f t="shared" si="13"/>
        <v>5.8999999999999997E-2</v>
      </c>
      <c r="Q157" t="str">
        <f t="shared" si="14"/>
        <v>Positive ΔP</v>
      </c>
      <c r="R157" t="str">
        <f t="shared" si="15"/>
        <v>Within Model #180 range</v>
      </c>
      <c r="S157" t="str">
        <f t="shared" si="16"/>
        <v>Not measured</v>
      </c>
      <c r="T157" t="s">
        <v>86</v>
      </c>
      <c r="U157" s="1" t="s">
        <v>656</v>
      </c>
      <c r="V157" s="1" t="s">
        <v>3073</v>
      </c>
      <c r="W157" s="1" t="s">
        <v>2004</v>
      </c>
      <c r="X157" s="1">
        <v>30</v>
      </c>
      <c r="Y157" s="1" t="str">
        <f t="shared" si="17"/>
        <v>Tier 3</v>
      </c>
    </row>
    <row r="158" spans="1:25">
      <c r="A158" t="s">
        <v>881</v>
      </c>
      <c r="B158" t="s">
        <v>644</v>
      </c>
      <c r="C158" s="3">
        <v>46164.499305555553</v>
      </c>
      <c r="D158" t="s">
        <v>705</v>
      </c>
      <c r="E158">
        <v>3</v>
      </c>
      <c r="F158" s="4">
        <v>0</v>
      </c>
      <c r="G158" s="4">
        <v>0.1</v>
      </c>
      <c r="H158" s="4">
        <v>21.9</v>
      </c>
      <c r="I158" s="4">
        <v>78</v>
      </c>
      <c r="J158" s="4">
        <v>61.4</v>
      </c>
      <c r="K158" s="4">
        <v>29.26</v>
      </c>
      <c r="L158" s="4">
        <v>-0.06</v>
      </c>
      <c r="M158" s="4">
        <v>-0.01</v>
      </c>
      <c r="N158" s="4" t="s">
        <v>85</v>
      </c>
      <c r="O158" s="4">
        <f t="shared" si="12"/>
        <v>0.38</v>
      </c>
      <c r="P158" s="4">
        <f t="shared" si="13"/>
        <v>0</v>
      </c>
      <c r="Q158" t="str">
        <f t="shared" si="14"/>
        <v>Negative ΔP</v>
      </c>
      <c r="R158" t="str">
        <f t="shared" si="15"/>
        <v>Within Model #180 range</v>
      </c>
      <c r="S158" t="str">
        <f t="shared" si="16"/>
        <v>Not measured</v>
      </c>
      <c r="T158" t="s">
        <v>86</v>
      </c>
      <c r="U158" s="1" t="s">
        <v>656</v>
      </c>
      <c r="V158" s="1" t="s">
        <v>3073</v>
      </c>
      <c r="W158" s="1" t="s">
        <v>2004</v>
      </c>
      <c r="X158" s="1">
        <v>31</v>
      </c>
      <c r="Y158" s="1" t="str">
        <f t="shared" si="17"/>
        <v>Tier 1</v>
      </c>
    </row>
    <row r="159" spans="1:25">
      <c r="A159" t="s">
        <v>882</v>
      </c>
      <c r="B159" t="s">
        <v>644</v>
      </c>
      <c r="C159" s="3">
        <v>46164.50277777778</v>
      </c>
      <c r="D159" t="s">
        <v>707</v>
      </c>
      <c r="E159">
        <v>3</v>
      </c>
      <c r="F159" s="4">
        <v>30.9</v>
      </c>
      <c r="G159" s="4">
        <v>17.600000000000001</v>
      </c>
      <c r="H159" s="4">
        <v>2.2000000000000002</v>
      </c>
      <c r="I159" s="4">
        <v>49.3</v>
      </c>
      <c r="J159" s="4">
        <v>62.2</v>
      </c>
      <c r="K159" s="4">
        <v>29.26</v>
      </c>
      <c r="L159" s="4">
        <v>0.16</v>
      </c>
      <c r="M159" s="4">
        <v>0.04</v>
      </c>
      <c r="N159" s="4" t="s">
        <v>85</v>
      </c>
      <c r="O159" s="4">
        <f t="shared" si="12"/>
        <v>0.76</v>
      </c>
      <c r="P159" s="4">
        <f t="shared" si="13"/>
        <v>0.23499999999999999</v>
      </c>
      <c r="Q159" t="str">
        <f t="shared" si="14"/>
        <v>Positive ΔP</v>
      </c>
      <c r="R159" t="str">
        <f t="shared" si="15"/>
        <v>Within Model #180 range</v>
      </c>
      <c r="S159" t="str">
        <f t="shared" si="16"/>
        <v>Not measured</v>
      </c>
      <c r="T159" t="s">
        <v>86</v>
      </c>
      <c r="U159" s="1" t="s">
        <v>656</v>
      </c>
      <c r="V159" s="1" t="s">
        <v>3073</v>
      </c>
      <c r="W159" s="1" t="s">
        <v>2004</v>
      </c>
      <c r="X159" s="1">
        <v>32</v>
      </c>
      <c r="Y159" s="1" t="str">
        <f t="shared" si="17"/>
        <v>Tier 3</v>
      </c>
    </row>
    <row r="160" spans="1:25">
      <c r="A160" t="s">
        <v>883</v>
      </c>
      <c r="B160" t="s">
        <v>644</v>
      </c>
      <c r="C160" s="3">
        <v>46164.506944444445</v>
      </c>
      <c r="D160" t="s">
        <v>709</v>
      </c>
      <c r="E160">
        <v>3</v>
      </c>
      <c r="F160" s="4">
        <v>12.6</v>
      </c>
      <c r="G160" s="4">
        <v>7.4</v>
      </c>
      <c r="H160" s="4">
        <v>12.5</v>
      </c>
      <c r="I160" s="4">
        <v>67.5</v>
      </c>
      <c r="J160" s="4">
        <v>63.5</v>
      </c>
      <c r="K160" s="4">
        <v>29.26</v>
      </c>
      <c r="L160" s="4">
        <v>0.03</v>
      </c>
      <c r="M160" s="4">
        <v>0.01</v>
      </c>
      <c r="N160" s="4" t="s">
        <v>85</v>
      </c>
      <c r="O160" s="4">
        <f t="shared" si="12"/>
        <v>0.38</v>
      </c>
      <c r="P160" s="4">
        <f t="shared" si="13"/>
        <v>4.8000000000000001E-2</v>
      </c>
      <c r="Q160" t="str">
        <f t="shared" si="14"/>
        <v>Positive ΔP</v>
      </c>
      <c r="R160" t="str">
        <f t="shared" si="15"/>
        <v>Within Model #180 range</v>
      </c>
      <c r="S160" t="str">
        <f t="shared" si="16"/>
        <v>Not measured</v>
      </c>
      <c r="T160" t="s">
        <v>86</v>
      </c>
      <c r="U160" s="1" t="s">
        <v>656</v>
      </c>
      <c r="V160" s="1" t="s">
        <v>3073</v>
      </c>
      <c r="W160" s="1" t="s">
        <v>2004</v>
      </c>
      <c r="X160" s="1">
        <v>33</v>
      </c>
      <c r="Y160" s="1" t="str">
        <f t="shared" si="17"/>
        <v>Tier 3</v>
      </c>
    </row>
    <row r="161" spans="1:25">
      <c r="A161" t="s">
        <v>884</v>
      </c>
      <c r="B161" t="s">
        <v>644</v>
      </c>
      <c r="C161" s="3">
        <v>46164.511111111111</v>
      </c>
      <c r="D161" t="s">
        <v>711</v>
      </c>
      <c r="E161">
        <v>3</v>
      </c>
      <c r="F161" s="4">
        <v>0</v>
      </c>
      <c r="G161" s="4">
        <v>0</v>
      </c>
      <c r="H161" s="4">
        <v>21.8</v>
      </c>
      <c r="I161" s="4">
        <v>78.2</v>
      </c>
      <c r="J161" s="4">
        <v>62.4</v>
      </c>
      <c r="K161" s="4">
        <v>29.26</v>
      </c>
      <c r="L161" s="4">
        <v>-0.06</v>
      </c>
      <c r="M161" s="4">
        <v>-0.01</v>
      </c>
      <c r="N161" s="4" t="s">
        <v>85</v>
      </c>
      <c r="O161" s="4">
        <f t="shared" si="12"/>
        <v>0.38</v>
      </c>
      <c r="P161" s="4">
        <f t="shared" si="13"/>
        <v>0</v>
      </c>
      <c r="Q161" t="str">
        <f t="shared" si="14"/>
        <v>Negative ΔP</v>
      </c>
      <c r="R161" t="str">
        <f t="shared" si="15"/>
        <v>Within Model #180 range</v>
      </c>
      <c r="S161" t="str">
        <f t="shared" si="16"/>
        <v>Not measured</v>
      </c>
      <c r="T161" t="s">
        <v>86</v>
      </c>
      <c r="U161" s="1" t="s">
        <v>656</v>
      </c>
      <c r="V161" s="1" t="s">
        <v>3073</v>
      </c>
      <c r="W161" s="1" t="s">
        <v>2004</v>
      </c>
      <c r="X161" s="1">
        <v>34</v>
      </c>
      <c r="Y161" s="1" t="str">
        <f t="shared" si="17"/>
        <v>Tier 1</v>
      </c>
    </row>
    <row r="162" spans="1:25">
      <c r="A162" t="s">
        <v>885</v>
      </c>
      <c r="B162" t="s">
        <v>644</v>
      </c>
      <c r="C162" s="3">
        <v>46164.515277777777</v>
      </c>
      <c r="D162" t="s">
        <v>713</v>
      </c>
      <c r="E162">
        <v>3</v>
      </c>
      <c r="F162" s="4">
        <v>25.9</v>
      </c>
      <c r="G162" s="4">
        <v>14.8</v>
      </c>
      <c r="H162" s="4">
        <v>4.2</v>
      </c>
      <c r="I162" s="4">
        <v>55.1</v>
      </c>
      <c r="J162" s="4">
        <v>61.3</v>
      </c>
      <c r="K162" s="4">
        <v>29.26</v>
      </c>
      <c r="L162" s="4">
        <v>0.12</v>
      </c>
      <c r="M162" s="4">
        <v>0.03</v>
      </c>
      <c r="N162" s="4" t="s">
        <v>85</v>
      </c>
      <c r="O162" s="4">
        <f t="shared" si="12"/>
        <v>0.66</v>
      </c>
      <c r="P162" s="4">
        <f t="shared" si="13"/>
        <v>0.17100000000000001</v>
      </c>
      <c r="Q162" t="str">
        <f t="shared" si="14"/>
        <v>Positive ΔP</v>
      </c>
      <c r="R162" t="str">
        <f t="shared" si="15"/>
        <v>Within Model #180 range</v>
      </c>
      <c r="S162" t="str">
        <f t="shared" si="16"/>
        <v>Not measured</v>
      </c>
      <c r="T162" t="s">
        <v>86</v>
      </c>
      <c r="U162" s="1" t="s">
        <v>656</v>
      </c>
      <c r="V162" s="1" t="s">
        <v>3073</v>
      </c>
      <c r="W162" s="1" t="s">
        <v>2004</v>
      </c>
      <c r="X162" s="1">
        <v>35</v>
      </c>
      <c r="Y162" s="1" t="str">
        <f t="shared" si="17"/>
        <v>Tier 3</v>
      </c>
    </row>
    <row r="163" spans="1:25">
      <c r="A163" t="s">
        <v>886</v>
      </c>
      <c r="B163" t="s">
        <v>644</v>
      </c>
      <c r="C163" s="3">
        <v>46164.518055555556</v>
      </c>
      <c r="D163" t="s">
        <v>715</v>
      </c>
      <c r="E163">
        <v>3</v>
      </c>
      <c r="F163" s="4">
        <v>17.100000000000001</v>
      </c>
      <c r="G163" s="4">
        <v>10</v>
      </c>
      <c r="H163" s="4">
        <v>8.8000000000000007</v>
      </c>
      <c r="I163" s="4">
        <v>64.099999999999994</v>
      </c>
      <c r="J163" s="4">
        <v>60.8</v>
      </c>
      <c r="K163" s="4">
        <v>29.26</v>
      </c>
      <c r="L163" s="4">
        <v>7.0000000000000007E-2</v>
      </c>
      <c r="M163" s="4">
        <v>0.02</v>
      </c>
      <c r="N163" s="4" t="s">
        <v>85</v>
      </c>
      <c r="O163" s="4">
        <f t="shared" si="12"/>
        <v>0.54</v>
      </c>
      <c r="P163" s="4">
        <f t="shared" si="13"/>
        <v>9.1999999999999998E-2</v>
      </c>
      <c r="Q163" t="str">
        <f t="shared" si="14"/>
        <v>Positive ΔP</v>
      </c>
      <c r="R163" t="str">
        <f t="shared" si="15"/>
        <v>Within Model #180 range</v>
      </c>
      <c r="S163" t="str">
        <f t="shared" si="16"/>
        <v>Not measured</v>
      </c>
      <c r="T163" t="s">
        <v>86</v>
      </c>
      <c r="U163" s="1" t="s">
        <v>656</v>
      </c>
      <c r="V163" s="1" t="s">
        <v>3073</v>
      </c>
      <c r="W163" s="1" t="s">
        <v>2004</v>
      </c>
      <c r="X163" s="1">
        <v>36</v>
      </c>
      <c r="Y163" s="1" t="str">
        <f t="shared" si="17"/>
        <v>Tier 3</v>
      </c>
    </row>
    <row r="164" spans="1:25">
      <c r="A164" t="s">
        <v>887</v>
      </c>
      <c r="B164" t="s">
        <v>644</v>
      </c>
      <c r="C164" s="3">
        <v>46164.522222222222</v>
      </c>
      <c r="D164" t="s">
        <v>717</v>
      </c>
      <c r="E164">
        <v>3</v>
      </c>
      <c r="F164" s="4">
        <v>0</v>
      </c>
      <c r="G164" s="4">
        <v>0.2</v>
      </c>
      <c r="H164" s="4">
        <v>21.6</v>
      </c>
      <c r="I164" s="4">
        <v>78.2</v>
      </c>
      <c r="J164" s="4">
        <v>63.1</v>
      </c>
      <c r="K164" s="4">
        <v>29.26</v>
      </c>
      <c r="L164" s="4">
        <v>-0.06</v>
      </c>
      <c r="M164" s="4">
        <v>-0.01</v>
      </c>
      <c r="N164" s="4" t="s">
        <v>85</v>
      </c>
      <c r="O164" s="4">
        <f t="shared" si="12"/>
        <v>0.38</v>
      </c>
      <c r="P164" s="4">
        <f t="shared" si="13"/>
        <v>0</v>
      </c>
      <c r="Q164" t="str">
        <f t="shared" si="14"/>
        <v>Negative ΔP</v>
      </c>
      <c r="R164" t="str">
        <f t="shared" si="15"/>
        <v>Within Model #180 range</v>
      </c>
      <c r="S164" t="str">
        <f t="shared" si="16"/>
        <v>Not measured</v>
      </c>
      <c r="T164" t="s">
        <v>86</v>
      </c>
      <c r="U164" s="1" t="s">
        <v>656</v>
      </c>
      <c r="V164" s="1" t="s">
        <v>3073</v>
      </c>
      <c r="W164" s="1" t="s">
        <v>2004</v>
      </c>
      <c r="X164" s="1">
        <v>37</v>
      </c>
      <c r="Y164" s="1" t="str">
        <f t="shared" si="17"/>
        <v>Tier 1</v>
      </c>
    </row>
    <row r="165" spans="1:25">
      <c r="A165" t="s">
        <v>888</v>
      </c>
      <c r="B165" t="s">
        <v>644</v>
      </c>
      <c r="C165" s="3">
        <v>46164.524305555555</v>
      </c>
      <c r="D165" t="s">
        <v>719</v>
      </c>
      <c r="E165">
        <v>3</v>
      </c>
      <c r="F165" s="4">
        <v>34</v>
      </c>
      <c r="G165" s="4">
        <v>19.399999999999999</v>
      </c>
      <c r="H165" s="4">
        <v>0.8</v>
      </c>
      <c r="I165" s="4">
        <v>45.8</v>
      </c>
      <c r="J165" s="4">
        <v>62.7</v>
      </c>
      <c r="K165" s="4">
        <v>29.26</v>
      </c>
      <c r="L165" s="4">
        <v>0.17</v>
      </c>
      <c r="M165" s="4">
        <v>0.04</v>
      </c>
      <c r="N165" s="4" t="s">
        <v>85</v>
      </c>
      <c r="O165" s="4">
        <f t="shared" si="12"/>
        <v>0.76</v>
      </c>
      <c r="P165" s="4">
        <f t="shared" si="13"/>
        <v>0.25800000000000001</v>
      </c>
      <c r="Q165" t="str">
        <f t="shared" si="14"/>
        <v>Positive ΔP</v>
      </c>
      <c r="R165" t="str">
        <f t="shared" si="15"/>
        <v>Within Model #180 range</v>
      </c>
      <c r="S165" t="str">
        <f t="shared" si="16"/>
        <v>Not measured</v>
      </c>
      <c r="T165" t="s">
        <v>86</v>
      </c>
      <c r="U165" s="1" t="s">
        <v>656</v>
      </c>
      <c r="V165" s="1" t="s">
        <v>3073</v>
      </c>
      <c r="W165" s="1" t="s">
        <v>2004</v>
      </c>
      <c r="X165" s="1">
        <v>38</v>
      </c>
      <c r="Y165" s="1" t="str">
        <f t="shared" si="17"/>
        <v>Tier 3</v>
      </c>
    </row>
    <row r="166" spans="1:25">
      <c r="A166" t="s">
        <v>889</v>
      </c>
      <c r="B166" t="s">
        <v>644</v>
      </c>
      <c r="C166" s="3">
        <v>46164.526388888888</v>
      </c>
      <c r="D166" t="s">
        <v>721</v>
      </c>
      <c r="E166">
        <v>3</v>
      </c>
      <c r="F166" s="4">
        <v>10.5</v>
      </c>
      <c r="G166" s="4">
        <v>6.1</v>
      </c>
      <c r="H166" s="4">
        <v>14.5</v>
      </c>
      <c r="I166" s="4">
        <v>68.900000000000006</v>
      </c>
      <c r="J166" s="4">
        <v>61.9</v>
      </c>
      <c r="K166" s="4">
        <v>29.26</v>
      </c>
      <c r="L166" s="4">
        <v>0.01</v>
      </c>
      <c r="M166" s="4">
        <v>0.01</v>
      </c>
      <c r="N166" s="4" t="s">
        <v>85</v>
      </c>
      <c r="O166" s="4">
        <f t="shared" si="12"/>
        <v>0.38</v>
      </c>
      <c r="P166" s="4">
        <f t="shared" si="13"/>
        <v>0.04</v>
      </c>
      <c r="Q166" t="str">
        <f t="shared" si="14"/>
        <v>Positive ΔP</v>
      </c>
      <c r="R166" t="str">
        <f t="shared" si="15"/>
        <v>Within Model #180 range</v>
      </c>
      <c r="S166" t="str">
        <f t="shared" si="16"/>
        <v>Not measured</v>
      </c>
      <c r="T166" t="s">
        <v>86</v>
      </c>
      <c r="U166" s="1" t="s">
        <v>656</v>
      </c>
      <c r="V166" s="1" t="s">
        <v>3073</v>
      </c>
      <c r="W166" s="1" t="s">
        <v>2004</v>
      </c>
      <c r="X166" s="1">
        <v>39</v>
      </c>
      <c r="Y166" s="1" t="str">
        <f t="shared" si="17"/>
        <v>Tier 3</v>
      </c>
    </row>
    <row r="167" spans="1:25">
      <c r="A167" t="s">
        <v>890</v>
      </c>
      <c r="B167" t="s">
        <v>644</v>
      </c>
      <c r="C167" s="3">
        <v>46164.52847222222</v>
      </c>
      <c r="D167" t="s">
        <v>723</v>
      </c>
      <c r="E167">
        <v>3</v>
      </c>
      <c r="F167" s="4">
        <v>0</v>
      </c>
      <c r="G167" s="4">
        <v>0.1</v>
      </c>
      <c r="H167" s="4">
        <v>21.7</v>
      </c>
      <c r="I167" s="4">
        <v>78.2</v>
      </c>
      <c r="J167" s="4">
        <v>60.6</v>
      </c>
      <c r="K167" s="4">
        <v>29.26</v>
      </c>
      <c r="L167" s="4">
        <v>-0.06</v>
      </c>
      <c r="M167" s="4">
        <v>-0.01</v>
      </c>
      <c r="N167" s="4" t="s">
        <v>85</v>
      </c>
      <c r="O167" s="4">
        <f t="shared" si="12"/>
        <v>0.38</v>
      </c>
      <c r="P167" s="4">
        <f t="shared" si="13"/>
        <v>0</v>
      </c>
      <c r="Q167" t="str">
        <f t="shared" si="14"/>
        <v>Negative ΔP</v>
      </c>
      <c r="R167" t="str">
        <f t="shared" si="15"/>
        <v>Within Model #180 range</v>
      </c>
      <c r="S167" t="str">
        <f t="shared" si="16"/>
        <v>Not measured</v>
      </c>
      <c r="T167" t="s">
        <v>86</v>
      </c>
      <c r="U167" s="1" t="s">
        <v>656</v>
      </c>
      <c r="V167" s="1" t="s">
        <v>3073</v>
      </c>
      <c r="W167" s="1" t="s">
        <v>2004</v>
      </c>
      <c r="X167" s="1">
        <v>40</v>
      </c>
      <c r="Y167" s="1" t="str">
        <f t="shared" si="17"/>
        <v>Tier 1</v>
      </c>
    </row>
    <row r="168" spans="1:25">
      <c r="A168" t="s">
        <v>891</v>
      </c>
      <c r="B168" t="s">
        <v>644</v>
      </c>
      <c r="C168" s="3">
        <v>46164.532638888886</v>
      </c>
      <c r="D168" t="s">
        <v>725</v>
      </c>
      <c r="E168">
        <v>3</v>
      </c>
      <c r="F168" s="4">
        <v>23.6</v>
      </c>
      <c r="G168" s="4">
        <v>13.5</v>
      </c>
      <c r="H168" s="4">
        <v>5.0999999999999996</v>
      </c>
      <c r="I168" s="4">
        <v>57.8</v>
      </c>
      <c r="J168" s="4">
        <v>61.8</v>
      </c>
      <c r="K168" s="4">
        <v>29.26</v>
      </c>
      <c r="L168" s="4" t="s">
        <v>85</v>
      </c>
      <c r="M168" s="4" t="s">
        <v>85</v>
      </c>
      <c r="N168" s="4" t="s">
        <v>85</v>
      </c>
      <c r="O168" s="4" t="str">
        <f t="shared" si="12"/>
        <v>Not measured</v>
      </c>
      <c r="P168" s="4" t="str">
        <f t="shared" si="13"/>
        <v>Not measured</v>
      </c>
      <c r="Q168" t="str">
        <f t="shared" si="14"/>
        <v>Not measured</v>
      </c>
      <c r="R168" t="str">
        <f t="shared" si="15"/>
        <v>Not measured</v>
      </c>
      <c r="S168" t="str">
        <f t="shared" si="16"/>
        <v>Not measured</v>
      </c>
      <c r="T168" t="s">
        <v>85</v>
      </c>
      <c r="U168" s="1" t="s">
        <v>656</v>
      </c>
      <c r="V168" s="1" t="s">
        <v>3073</v>
      </c>
      <c r="W168" s="1" t="s">
        <v>2004</v>
      </c>
      <c r="X168" s="1">
        <v>41</v>
      </c>
      <c r="Y168" s="1" t="str">
        <f t="shared" si="17"/>
        <v>Tier 3</v>
      </c>
    </row>
    <row r="169" spans="1:25">
      <c r="A169" t="s">
        <v>892</v>
      </c>
      <c r="B169" t="s">
        <v>644</v>
      </c>
      <c r="C169" s="3">
        <v>46164.536111111112</v>
      </c>
      <c r="D169" t="s">
        <v>727</v>
      </c>
      <c r="E169">
        <v>3</v>
      </c>
      <c r="F169" s="4">
        <v>28.1</v>
      </c>
      <c r="G169" s="4">
        <v>16</v>
      </c>
      <c r="H169" s="4">
        <v>3.2</v>
      </c>
      <c r="I169" s="4">
        <v>52.7</v>
      </c>
      <c r="J169" s="4">
        <v>62.9</v>
      </c>
      <c r="K169" s="4">
        <v>29.26</v>
      </c>
      <c r="L169" s="4" t="s">
        <v>85</v>
      </c>
      <c r="M169" s="4" t="s">
        <v>85</v>
      </c>
      <c r="N169" s="4" t="s">
        <v>85</v>
      </c>
      <c r="O169" s="4" t="str">
        <f t="shared" si="12"/>
        <v>Not measured</v>
      </c>
      <c r="P169" s="4" t="str">
        <f t="shared" si="13"/>
        <v>Not measured</v>
      </c>
      <c r="Q169" t="str">
        <f t="shared" si="14"/>
        <v>Not measured</v>
      </c>
      <c r="R169" t="str">
        <f t="shared" si="15"/>
        <v>Not measured</v>
      </c>
      <c r="S169" t="str">
        <f t="shared" si="16"/>
        <v>Not measured</v>
      </c>
      <c r="T169" t="s">
        <v>85</v>
      </c>
      <c r="U169" s="1" t="s">
        <v>656</v>
      </c>
      <c r="V169" s="1" t="s">
        <v>3073</v>
      </c>
      <c r="W169" s="1" t="s">
        <v>2004</v>
      </c>
      <c r="X169" s="1">
        <v>42</v>
      </c>
      <c r="Y169" s="1" t="str">
        <f t="shared" si="17"/>
        <v>Tier 3</v>
      </c>
    </row>
    <row r="170" spans="1:25">
      <c r="A170" t="s">
        <v>893</v>
      </c>
      <c r="B170" t="s">
        <v>644</v>
      </c>
      <c r="C170" s="3">
        <v>46164.538194444445</v>
      </c>
      <c r="D170" t="s">
        <v>729</v>
      </c>
      <c r="E170">
        <v>3</v>
      </c>
      <c r="F170" s="4">
        <v>0</v>
      </c>
      <c r="G170" s="4">
        <v>0.1</v>
      </c>
      <c r="H170" s="4">
        <v>22</v>
      </c>
      <c r="I170" s="4">
        <v>77.900000000000006</v>
      </c>
      <c r="J170" s="4">
        <v>63.7</v>
      </c>
      <c r="K170" s="4">
        <v>29.26</v>
      </c>
      <c r="L170" s="4" t="s">
        <v>85</v>
      </c>
      <c r="M170" s="4" t="s">
        <v>85</v>
      </c>
      <c r="N170" s="4" t="s">
        <v>85</v>
      </c>
      <c r="O170" s="4" t="str">
        <f t="shared" si="12"/>
        <v>Not measured</v>
      </c>
      <c r="P170" s="4" t="str">
        <f t="shared" si="13"/>
        <v>Not measured</v>
      </c>
      <c r="Q170" t="str">
        <f t="shared" si="14"/>
        <v>Not measured</v>
      </c>
      <c r="R170" t="str">
        <f t="shared" si="15"/>
        <v>Not measured</v>
      </c>
      <c r="S170" t="str">
        <f t="shared" si="16"/>
        <v>Not measured</v>
      </c>
      <c r="T170" t="s">
        <v>85</v>
      </c>
      <c r="U170" s="1" t="s">
        <v>656</v>
      </c>
      <c r="V170" s="1" t="s">
        <v>3073</v>
      </c>
      <c r="W170" s="1" t="s">
        <v>2004</v>
      </c>
      <c r="X170" s="1">
        <v>43</v>
      </c>
      <c r="Y170" s="1" t="str">
        <f t="shared" si="17"/>
        <v>Tier 1</v>
      </c>
    </row>
    <row r="171" spans="1:25">
      <c r="A171" t="s">
        <v>894</v>
      </c>
      <c r="B171" t="s">
        <v>644</v>
      </c>
      <c r="C171" s="3">
        <v>46164.541666666664</v>
      </c>
      <c r="D171" t="s">
        <v>731</v>
      </c>
      <c r="E171">
        <v>3</v>
      </c>
      <c r="F171" s="4">
        <v>20.9</v>
      </c>
      <c r="G171" s="4">
        <v>12.1</v>
      </c>
      <c r="H171" s="4">
        <v>6.8</v>
      </c>
      <c r="I171" s="4">
        <v>60.2</v>
      </c>
      <c r="J171" s="4">
        <v>61.2</v>
      </c>
      <c r="K171" s="4">
        <v>29.26</v>
      </c>
      <c r="L171" s="4" t="s">
        <v>85</v>
      </c>
      <c r="M171" s="4" t="s">
        <v>85</v>
      </c>
      <c r="N171" s="4" t="s">
        <v>85</v>
      </c>
      <c r="O171" s="4" t="str">
        <f t="shared" si="12"/>
        <v>Not measured</v>
      </c>
      <c r="P171" s="4" t="str">
        <f t="shared" si="13"/>
        <v>Not measured</v>
      </c>
      <c r="Q171" t="str">
        <f t="shared" si="14"/>
        <v>Not measured</v>
      </c>
      <c r="R171" t="str">
        <f t="shared" si="15"/>
        <v>Not measured</v>
      </c>
      <c r="S171" t="str">
        <f t="shared" si="16"/>
        <v>Not measured</v>
      </c>
      <c r="T171" t="s">
        <v>85</v>
      </c>
      <c r="U171" s="1" t="s">
        <v>656</v>
      </c>
      <c r="V171" s="1" t="s">
        <v>3073</v>
      </c>
      <c r="W171" s="1" t="s">
        <v>2004</v>
      </c>
      <c r="X171" s="1">
        <v>44</v>
      </c>
      <c r="Y171" s="1" t="str">
        <f t="shared" si="17"/>
        <v>Tier 3</v>
      </c>
    </row>
    <row r="172" spans="1:25">
      <c r="A172" t="s">
        <v>895</v>
      </c>
      <c r="B172" t="s">
        <v>644</v>
      </c>
      <c r="C172" s="3">
        <v>46164.543749999997</v>
      </c>
      <c r="D172" t="s">
        <v>733</v>
      </c>
      <c r="E172">
        <v>3</v>
      </c>
      <c r="F172" s="4">
        <v>0</v>
      </c>
      <c r="G172" s="4">
        <v>0.2</v>
      </c>
      <c r="H172" s="4">
        <v>21.5</v>
      </c>
      <c r="I172" s="4">
        <v>78.3</v>
      </c>
      <c r="J172" s="4">
        <v>62</v>
      </c>
      <c r="K172" s="4">
        <v>29.26</v>
      </c>
      <c r="L172" s="4" t="s">
        <v>85</v>
      </c>
      <c r="M172" s="4" t="s">
        <v>85</v>
      </c>
      <c r="N172" s="4" t="s">
        <v>85</v>
      </c>
      <c r="O172" s="4" t="str">
        <f t="shared" si="12"/>
        <v>Not measured</v>
      </c>
      <c r="P172" s="4" t="str">
        <f t="shared" si="13"/>
        <v>Not measured</v>
      </c>
      <c r="Q172" t="str">
        <f t="shared" si="14"/>
        <v>Not measured</v>
      </c>
      <c r="R172" t="str">
        <f t="shared" si="15"/>
        <v>Not measured</v>
      </c>
      <c r="S172" t="str">
        <f t="shared" si="16"/>
        <v>Not measured</v>
      </c>
      <c r="T172" t="s">
        <v>85</v>
      </c>
      <c r="U172" s="1" t="s">
        <v>656</v>
      </c>
      <c r="V172" s="1" t="s">
        <v>3073</v>
      </c>
      <c r="W172" s="1" t="s">
        <v>2004</v>
      </c>
      <c r="X172" s="1">
        <v>45</v>
      </c>
      <c r="Y172" s="1" t="str">
        <f t="shared" si="17"/>
        <v>Tier 1</v>
      </c>
    </row>
    <row r="173" spans="1:25">
      <c r="A173" t="s">
        <v>896</v>
      </c>
      <c r="B173" t="s">
        <v>644</v>
      </c>
      <c r="C173" s="3">
        <v>46164.54791666667</v>
      </c>
      <c r="D173" t="s">
        <v>735</v>
      </c>
      <c r="E173">
        <v>3</v>
      </c>
      <c r="F173" s="4">
        <v>31.8</v>
      </c>
      <c r="G173" s="4">
        <v>18.100000000000001</v>
      </c>
      <c r="H173" s="4">
        <v>1.8</v>
      </c>
      <c r="I173" s="4">
        <v>48.3</v>
      </c>
      <c r="J173" s="4">
        <v>61.6</v>
      </c>
      <c r="K173" s="4">
        <v>29.26</v>
      </c>
      <c r="L173" s="4" t="s">
        <v>85</v>
      </c>
      <c r="M173" s="4" t="s">
        <v>85</v>
      </c>
      <c r="N173" s="4" t="s">
        <v>85</v>
      </c>
      <c r="O173" s="4" t="str">
        <f t="shared" si="12"/>
        <v>Not measured</v>
      </c>
      <c r="P173" s="4" t="str">
        <f t="shared" si="13"/>
        <v>Not measured</v>
      </c>
      <c r="Q173" t="str">
        <f t="shared" si="14"/>
        <v>Not measured</v>
      </c>
      <c r="R173" t="str">
        <f t="shared" si="15"/>
        <v>Not measured</v>
      </c>
      <c r="S173" t="str">
        <f t="shared" si="16"/>
        <v>Not measured</v>
      </c>
      <c r="T173" t="s">
        <v>85</v>
      </c>
      <c r="U173" s="1" t="s">
        <v>656</v>
      </c>
      <c r="V173" s="1" t="s">
        <v>3073</v>
      </c>
      <c r="W173" s="1" t="s">
        <v>2004</v>
      </c>
      <c r="X173" s="1">
        <v>46</v>
      </c>
      <c r="Y173" s="1" t="str">
        <f t="shared" si="17"/>
        <v>Tier 3</v>
      </c>
    </row>
    <row r="174" spans="1:25">
      <c r="A174" t="s">
        <v>897</v>
      </c>
      <c r="B174" t="s">
        <v>644</v>
      </c>
      <c r="C174" s="3">
        <v>46164.552083333336</v>
      </c>
      <c r="D174" t="s">
        <v>737</v>
      </c>
      <c r="E174">
        <v>3</v>
      </c>
      <c r="F174" s="4">
        <v>13.9</v>
      </c>
      <c r="G174" s="4">
        <v>8.1</v>
      </c>
      <c r="H174" s="4">
        <v>10.8</v>
      </c>
      <c r="I174" s="4">
        <v>67.2</v>
      </c>
      <c r="J174" s="4">
        <v>63.3</v>
      </c>
      <c r="K174" s="4">
        <v>29.26</v>
      </c>
      <c r="L174" s="4" t="s">
        <v>85</v>
      </c>
      <c r="M174" s="4" t="s">
        <v>85</v>
      </c>
      <c r="N174" s="4" t="s">
        <v>85</v>
      </c>
      <c r="O174" s="4" t="str">
        <f t="shared" si="12"/>
        <v>Not measured</v>
      </c>
      <c r="P174" s="4" t="str">
        <f t="shared" si="13"/>
        <v>Not measured</v>
      </c>
      <c r="Q174" t="str">
        <f t="shared" si="14"/>
        <v>Not measured</v>
      </c>
      <c r="R174" t="str">
        <f t="shared" si="15"/>
        <v>Not measured</v>
      </c>
      <c r="S174" t="str">
        <f t="shared" si="16"/>
        <v>Not measured</v>
      </c>
      <c r="T174" t="s">
        <v>85</v>
      </c>
      <c r="U174" s="1" t="s">
        <v>656</v>
      </c>
      <c r="V174" s="1" t="s">
        <v>3073</v>
      </c>
      <c r="W174" s="1" t="s">
        <v>2004</v>
      </c>
      <c r="X174" s="1">
        <v>47</v>
      </c>
      <c r="Y174" s="1" t="str">
        <f t="shared" si="17"/>
        <v>Tier 3</v>
      </c>
    </row>
    <row r="175" spans="1:25">
      <c r="A175" t="s">
        <v>898</v>
      </c>
      <c r="B175" t="s">
        <v>644</v>
      </c>
      <c r="C175" s="3">
        <v>46164.555555555555</v>
      </c>
      <c r="D175" t="s">
        <v>739</v>
      </c>
      <c r="E175">
        <v>3</v>
      </c>
      <c r="F175" s="4">
        <v>0</v>
      </c>
      <c r="G175" s="4">
        <v>0.1</v>
      </c>
      <c r="H175" s="4">
        <v>21.9</v>
      </c>
      <c r="I175" s="4">
        <v>78</v>
      </c>
      <c r="J175" s="4">
        <v>64</v>
      </c>
      <c r="K175" s="4">
        <v>29.26</v>
      </c>
      <c r="L175" s="4" t="s">
        <v>85</v>
      </c>
      <c r="M175" s="4" t="s">
        <v>85</v>
      </c>
      <c r="N175" s="4" t="s">
        <v>85</v>
      </c>
      <c r="O175" s="4" t="str">
        <f t="shared" si="12"/>
        <v>Not measured</v>
      </c>
      <c r="P175" s="4" t="str">
        <f t="shared" si="13"/>
        <v>Not measured</v>
      </c>
      <c r="Q175" t="str">
        <f t="shared" si="14"/>
        <v>Not measured</v>
      </c>
      <c r="R175" t="str">
        <f t="shared" si="15"/>
        <v>Not measured</v>
      </c>
      <c r="S175" t="str">
        <f t="shared" si="16"/>
        <v>Not measured</v>
      </c>
      <c r="T175" t="s">
        <v>85</v>
      </c>
      <c r="U175" s="1" t="s">
        <v>656</v>
      </c>
      <c r="V175" s="1" t="s">
        <v>3073</v>
      </c>
      <c r="W175" s="1" t="s">
        <v>2004</v>
      </c>
      <c r="X175" s="1">
        <v>48</v>
      </c>
      <c r="Y175" s="1" t="str">
        <f t="shared" si="17"/>
        <v>Tier 1</v>
      </c>
    </row>
    <row r="176" spans="1:25">
      <c r="A176" t="s">
        <v>899</v>
      </c>
      <c r="B176" t="s">
        <v>644</v>
      </c>
      <c r="C176" s="3">
        <v>46164.55972222222</v>
      </c>
      <c r="D176" t="s">
        <v>741</v>
      </c>
      <c r="E176">
        <v>3</v>
      </c>
      <c r="F176" s="4">
        <v>26.8</v>
      </c>
      <c r="G176" s="4">
        <v>15.3</v>
      </c>
      <c r="H176" s="4">
        <v>3.8</v>
      </c>
      <c r="I176" s="4">
        <v>54.1</v>
      </c>
      <c r="J176" s="4">
        <v>62.5</v>
      </c>
      <c r="K176" s="4">
        <v>29.26</v>
      </c>
      <c r="L176" s="4" t="s">
        <v>85</v>
      </c>
      <c r="M176" s="4" t="s">
        <v>85</v>
      </c>
      <c r="N176" s="4" t="s">
        <v>85</v>
      </c>
      <c r="O176" s="4" t="str">
        <f t="shared" si="12"/>
        <v>Not measured</v>
      </c>
      <c r="P176" s="4" t="str">
        <f t="shared" si="13"/>
        <v>Not measured</v>
      </c>
      <c r="Q176" t="str">
        <f t="shared" si="14"/>
        <v>Not measured</v>
      </c>
      <c r="R176" t="str">
        <f t="shared" si="15"/>
        <v>Not measured</v>
      </c>
      <c r="S176" t="str">
        <f t="shared" si="16"/>
        <v>Not measured</v>
      </c>
      <c r="T176" t="s">
        <v>85</v>
      </c>
      <c r="U176" s="1" t="s">
        <v>656</v>
      </c>
      <c r="V176" s="1" t="s">
        <v>3073</v>
      </c>
      <c r="W176" s="1" t="s">
        <v>2004</v>
      </c>
      <c r="X176" s="1">
        <v>49</v>
      </c>
      <c r="Y176" s="1" t="str">
        <f t="shared" si="17"/>
        <v>Tier 3</v>
      </c>
    </row>
    <row r="177" spans="1:25">
      <c r="A177" t="s">
        <v>900</v>
      </c>
      <c r="B177" t="s">
        <v>644</v>
      </c>
      <c r="C177" s="3">
        <v>46164.5625</v>
      </c>
      <c r="D177" t="s">
        <v>743</v>
      </c>
      <c r="E177">
        <v>3</v>
      </c>
      <c r="F177" s="4">
        <v>0</v>
      </c>
      <c r="G177" s="4">
        <v>0</v>
      </c>
      <c r="H177" s="4">
        <v>21.8</v>
      </c>
      <c r="I177" s="4">
        <v>78.2</v>
      </c>
      <c r="J177" s="4">
        <v>61.7</v>
      </c>
      <c r="K177" s="4">
        <v>29.26</v>
      </c>
      <c r="L177" s="4">
        <v>-0.06</v>
      </c>
      <c r="M177" s="4">
        <v>-0.01</v>
      </c>
      <c r="N177" s="4" t="s">
        <v>85</v>
      </c>
      <c r="O177" s="4">
        <f t="shared" si="12"/>
        <v>0.38</v>
      </c>
      <c r="P177" s="4">
        <f t="shared" si="13"/>
        <v>0</v>
      </c>
      <c r="Q177" t="str">
        <f t="shared" si="14"/>
        <v>Negative ΔP</v>
      </c>
      <c r="R177" t="str">
        <f t="shared" si="15"/>
        <v>Within Model #180 range</v>
      </c>
      <c r="S177" t="str">
        <f t="shared" si="16"/>
        <v>Not measured</v>
      </c>
      <c r="T177" t="s">
        <v>86</v>
      </c>
      <c r="U177" s="1" t="s">
        <v>656</v>
      </c>
      <c r="V177" s="1" t="s">
        <v>3073</v>
      </c>
      <c r="W177" s="1" t="s">
        <v>2004</v>
      </c>
      <c r="X177" s="1">
        <v>50</v>
      </c>
      <c r="Y177" s="1" t="str">
        <f t="shared" si="17"/>
        <v>Tier 1</v>
      </c>
    </row>
    <row r="178" spans="1:25">
      <c r="A178" t="s">
        <v>901</v>
      </c>
      <c r="B178" t="s">
        <v>644</v>
      </c>
      <c r="C178" s="3">
        <v>46164.566666666666</v>
      </c>
      <c r="D178" t="s">
        <v>745</v>
      </c>
      <c r="E178">
        <v>3</v>
      </c>
      <c r="F178" s="4">
        <v>18.8</v>
      </c>
      <c r="G178" s="4">
        <v>10.9</v>
      </c>
      <c r="H178" s="4">
        <v>7.9</v>
      </c>
      <c r="I178" s="4">
        <v>62.4</v>
      </c>
      <c r="J178" s="4">
        <v>60.9</v>
      </c>
      <c r="K178" s="4">
        <v>29.26</v>
      </c>
      <c r="L178" s="4">
        <v>0.08</v>
      </c>
      <c r="M178" s="4">
        <v>0.02</v>
      </c>
      <c r="N178" s="4" t="s">
        <v>85</v>
      </c>
      <c r="O178" s="4">
        <f t="shared" si="12"/>
        <v>0.54</v>
      </c>
      <c r="P178" s="4">
        <f t="shared" si="13"/>
        <v>0.10199999999999999</v>
      </c>
      <c r="Q178" t="str">
        <f t="shared" si="14"/>
        <v>Positive ΔP</v>
      </c>
      <c r="R178" t="str">
        <f t="shared" si="15"/>
        <v>Within Model #180 range</v>
      </c>
      <c r="S178" t="str">
        <f t="shared" si="16"/>
        <v>Not measured</v>
      </c>
      <c r="T178" t="s">
        <v>86</v>
      </c>
      <c r="U178" s="1" t="s">
        <v>656</v>
      </c>
      <c r="V178" s="1" t="s">
        <v>3073</v>
      </c>
      <c r="W178" s="1" t="s">
        <v>2004</v>
      </c>
      <c r="X178" s="1">
        <v>51</v>
      </c>
      <c r="Y178" s="1" t="str">
        <f t="shared" si="17"/>
        <v>Tier 3</v>
      </c>
    </row>
    <row r="179" spans="1:25">
      <c r="A179" t="s">
        <v>902</v>
      </c>
      <c r="B179" t="s">
        <v>644</v>
      </c>
      <c r="C179" s="3">
        <v>46164.570833333331</v>
      </c>
      <c r="D179" t="s">
        <v>747</v>
      </c>
      <c r="E179">
        <v>3</v>
      </c>
      <c r="F179" s="4">
        <v>33.1</v>
      </c>
      <c r="G179" s="4">
        <v>18.8</v>
      </c>
      <c r="H179" s="4">
        <v>1.3</v>
      </c>
      <c r="I179" s="4">
        <v>46.8</v>
      </c>
      <c r="J179" s="4">
        <v>61.8</v>
      </c>
      <c r="K179" s="4">
        <v>29.26</v>
      </c>
      <c r="L179" s="4">
        <v>0.17</v>
      </c>
      <c r="M179" s="4">
        <v>0.04</v>
      </c>
      <c r="N179" s="4" t="s">
        <v>85</v>
      </c>
      <c r="O179" s="4">
        <f t="shared" si="12"/>
        <v>0.76</v>
      </c>
      <c r="P179" s="4">
        <f t="shared" si="13"/>
        <v>0.252</v>
      </c>
      <c r="Q179" t="str">
        <f t="shared" si="14"/>
        <v>Positive ΔP</v>
      </c>
      <c r="R179" t="str">
        <f t="shared" si="15"/>
        <v>Within Model #180 range</v>
      </c>
      <c r="S179" t="str">
        <f t="shared" si="16"/>
        <v>Not measured</v>
      </c>
      <c r="T179" t="s">
        <v>86</v>
      </c>
      <c r="U179" s="1" t="s">
        <v>656</v>
      </c>
      <c r="V179" s="1" t="s">
        <v>3073</v>
      </c>
      <c r="W179" s="1" t="s">
        <v>2004</v>
      </c>
      <c r="X179" s="1">
        <v>52</v>
      </c>
      <c r="Y179" s="1" t="str">
        <f t="shared" si="17"/>
        <v>Tier 3</v>
      </c>
    </row>
    <row r="180" spans="1:25">
      <c r="A180" t="s">
        <v>903</v>
      </c>
      <c r="B180" t="s">
        <v>644</v>
      </c>
      <c r="C180" s="3">
        <v>46164.574999999997</v>
      </c>
      <c r="D180" t="s">
        <v>749</v>
      </c>
      <c r="E180">
        <v>3</v>
      </c>
      <c r="F180" s="4">
        <v>8.1999999999999993</v>
      </c>
      <c r="G180" s="4">
        <v>4.8</v>
      </c>
      <c r="H180" s="4">
        <v>15.9</v>
      </c>
      <c r="I180" s="4">
        <v>71.099999999999994</v>
      </c>
      <c r="J180" s="4">
        <v>62.7</v>
      </c>
      <c r="K180" s="4">
        <v>29.26</v>
      </c>
      <c r="L180" s="4">
        <v>0</v>
      </c>
      <c r="M180" s="4">
        <v>0</v>
      </c>
      <c r="N180" s="4" t="s">
        <v>85</v>
      </c>
      <c r="O180" s="4">
        <f t="shared" si="12"/>
        <v>0</v>
      </c>
      <c r="P180" s="4">
        <f t="shared" si="13"/>
        <v>0</v>
      </c>
      <c r="Q180" t="str">
        <f t="shared" si="14"/>
        <v>Zero ΔP</v>
      </c>
      <c r="R180" t="str">
        <f t="shared" si="15"/>
        <v>Zero / below detection</v>
      </c>
      <c r="S180" t="str">
        <f t="shared" si="16"/>
        <v>Not measured</v>
      </c>
      <c r="T180" t="s">
        <v>86</v>
      </c>
      <c r="U180" s="1" t="s">
        <v>656</v>
      </c>
      <c r="V180" s="1" t="s">
        <v>3073</v>
      </c>
      <c r="W180" s="1" t="s">
        <v>2004</v>
      </c>
      <c r="X180" s="1">
        <v>53</v>
      </c>
      <c r="Y180" s="1" t="str">
        <f t="shared" si="17"/>
        <v>Tier 3</v>
      </c>
    </row>
    <row r="181" spans="1:25">
      <c r="A181" t="s">
        <v>904</v>
      </c>
      <c r="B181" t="s">
        <v>644</v>
      </c>
      <c r="C181" s="3">
        <v>46164.577777777777</v>
      </c>
      <c r="D181" t="s">
        <v>751</v>
      </c>
      <c r="E181">
        <v>3</v>
      </c>
      <c r="F181" s="4">
        <v>0</v>
      </c>
      <c r="G181" s="4">
        <v>0.1</v>
      </c>
      <c r="H181" s="4">
        <v>21.6</v>
      </c>
      <c r="I181" s="4">
        <v>78.3</v>
      </c>
      <c r="J181" s="4">
        <v>63.2</v>
      </c>
      <c r="K181" s="4">
        <v>29.26</v>
      </c>
      <c r="L181" s="4" t="s">
        <v>85</v>
      </c>
      <c r="M181" s="4" t="s">
        <v>85</v>
      </c>
      <c r="N181" s="4" t="s">
        <v>85</v>
      </c>
      <c r="O181" s="4" t="str">
        <f t="shared" si="12"/>
        <v>Not measured</v>
      </c>
      <c r="P181" s="4" t="str">
        <f t="shared" si="13"/>
        <v>Not measured</v>
      </c>
      <c r="Q181" t="str">
        <f t="shared" si="14"/>
        <v>Not measured</v>
      </c>
      <c r="R181" t="str">
        <f t="shared" si="15"/>
        <v>Not measured</v>
      </c>
      <c r="S181" t="str">
        <f t="shared" si="16"/>
        <v>Not measured</v>
      </c>
      <c r="T181" t="s">
        <v>85</v>
      </c>
      <c r="U181" s="1" t="s">
        <v>656</v>
      </c>
      <c r="V181" s="1" t="s">
        <v>3073</v>
      </c>
      <c r="W181" s="1" t="s">
        <v>2004</v>
      </c>
      <c r="X181" s="1">
        <v>54</v>
      </c>
      <c r="Y181" s="1" t="str">
        <f t="shared" si="17"/>
        <v>Tier 1</v>
      </c>
    </row>
    <row r="182" spans="1:25">
      <c r="A182" t="s">
        <v>905</v>
      </c>
      <c r="B182" t="s">
        <v>644</v>
      </c>
      <c r="C182" s="3">
        <v>46164.581250000003</v>
      </c>
      <c r="D182" t="s">
        <v>753</v>
      </c>
      <c r="E182">
        <v>3</v>
      </c>
      <c r="F182" s="4">
        <v>24.2</v>
      </c>
      <c r="G182" s="4">
        <v>13.9</v>
      </c>
      <c r="H182" s="4">
        <v>4.8</v>
      </c>
      <c r="I182" s="4">
        <v>57.1</v>
      </c>
      <c r="J182" s="4">
        <v>61.5</v>
      </c>
      <c r="K182" s="4">
        <v>29.26</v>
      </c>
      <c r="L182" s="4">
        <v>0.11</v>
      </c>
      <c r="M182" s="4">
        <v>0.03</v>
      </c>
      <c r="N182" s="4" t="s">
        <v>85</v>
      </c>
      <c r="O182" s="4">
        <f t="shared" si="12"/>
        <v>0.66</v>
      </c>
      <c r="P182" s="4">
        <f t="shared" si="13"/>
        <v>0.16</v>
      </c>
      <c r="Q182" t="str">
        <f t="shared" si="14"/>
        <v>Positive ΔP</v>
      </c>
      <c r="R182" t="str">
        <f t="shared" si="15"/>
        <v>Within Model #180 range</v>
      </c>
      <c r="S182" t="str">
        <f t="shared" si="16"/>
        <v>Not measured</v>
      </c>
      <c r="T182" t="s">
        <v>86</v>
      </c>
      <c r="U182" s="1" t="s">
        <v>656</v>
      </c>
      <c r="V182" s="1" t="s">
        <v>3073</v>
      </c>
      <c r="W182" s="1" t="s">
        <v>2004</v>
      </c>
      <c r="X182" s="1">
        <v>55</v>
      </c>
      <c r="Y182" s="1" t="str">
        <f t="shared" si="17"/>
        <v>Tier 3</v>
      </c>
    </row>
    <row r="183" spans="1:25">
      <c r="A183" t="s">
        <v>906</v>
      </c>
      <c r="B183" t="s">
        <v>644</v>
      </c>
      <c r="C183" s="3">
        <v>46164.584722222222</v>
      </c>
      <c r="D183" t="s">
        <v>755</v>
      </c>
      <c r="E183">
        <v>3</v>
      </c>
      <c r="F183" s="4">
        <v>0</v>
      </c>
      <c r="G183" s="4">
        <v>0.2</v>
      </c>
      <c r="H183" s="4">
        <v>21.8</v>
      </c>
      <c r="I183" s="4">
        <v>78</v>
      </c>
      <c r="J183" s="4">
        <v>60.8</v>
      </c>
      <c r="K183" s="4">
        <v>29.26</v>
      </c>
      <c r="L183" s="4" t="s">
        <v>85</v>
      </c>
      <c r="M183" s="4" t="s">
        <v>85</v>
      </c>
      <c r="N183" s="4" t="s">
        <v>85</v>
      </c>
      <c r="O183" s="4" t="str">
        <f t="shared" si="12"/>
        <v>Not measured</v>
      </c>
      <c r="P183" s="4" t="str">
        <f t="shared" si="13"/>
        <v>Not measured</v>
      </c>
      <c r="Q183" t="str">
        <f t="shared" si="14"/>
        <v>Not measured</v>
      </c>
      <c r="R183" t="str">
        <f t="shared" si="15"/>
        <v>Not measured</v>
      </c>
      <c r="S183" t="str">
        <f t="shared" si="16"/>
        <v>Not measured</v>
      </c>
      <c r="T183" t="s">
        <v>85</v>
      </c>
      <c r="U183" s="1" t="s">
        <v>656</v>
      </c>
      <c r="V183" s="1" t="s">
        <v>3073</v>
      </c>
      <c r="W183" s="1" t="s">
        <v>2004</v>
      </c>
      <c r="X183" s="1">
        <v>56</v>
      </c>
      <c r="Y183" s="1" t="str">
        <f t="shared" si="17"/>
        <v>Tier 1</v>
      </c>
    </row>
    <row r="184" spans="1:25">
      <c r="A184" t="s">
        <v>907</v>
      </c>
      <c r="B184" t="s">
        <v>644</v>
      </c>
      <c r="C184" s="3">
        <v>46164.586805555555</v>
      </c>
      <c r="D184" t="s">
        <v>757</v>
      </c>
      <c r="E184">
        <v>3</v>
      </c>
      <c r="F184" s="4">
        <v>29.4</v>
      </c>
      <c r="G184" s="4">
        <v>16.8</v>
      </c>
      <c r="H184" s="4">
        <v>2.7</v>
      </c>
      <c r="I184" s="4">
        <v>51.1</v>
      </c>
      <c r="J184" s="4">
        <v>62.4</v>
      </c>
      <c r="K184" s="4">
        <v>29.26</v>
      </c>
      <c r="L184" s="4">
        <v>0.15</v>
      </c>
      <c r="M184" s="4">
        <v>0.04</v>
      </c>
      <c r="N184" s="4" t="s">
        <v>85</v>
      </c>
      <c r="O184" s="4">
        <f t="shared" si="12"/>
        <v>0.76</v>
      </c>
      <c r="P184" s="4">
        <f t="shared" si="13"/>
        <v>0.223</v>
      </c>
      <c r="Q184" t="str">
        <f t="shared" si="14"/>
        <v>Positive ΔP</v>
      </c>
      <c r="R184" t="str">
        <f t="shared" si="15"/>
        <v>Within Model #180 range</v>
      </c>
      <c r="S184" t="str">
        <f t="shared" si="16"/>
        <v>Not measured</v>
      </c>
      <c r="T184" t="s">
        <v>86</v>
      </c>
      <c r="U184" s="1" t="s">
        <v>656</v>
      </c>
      <c r="V184" s="1" t="s">
        <v>3073</v>
      </c>
      <c r="W184" s="1" t="s">
        <v>2004</v>
      </c>
      <c r="X184" s="1">
        <v>57</v>
      </c>
      <c r="Y184" s="1" t="str">
        <f t="shared" si="17"/>
        <v>Tier 3</v>
      </c>
    </row>
    <row r="185" spans="1:25">
      <c r="A185" t="s">
        <v>908</v>
      </c>
      <c r="B185" t="s">
        <v>644</v>
      </c>
      <c r="C185" s="3">
        <v>46164.590277777781</v>
      </c>
      <c r="D185" t="s">
        <v>759</v>
      </c>
      <c r="E185">
        <v>3</v>
      </c>
      <c r="F185" s="4">
        <v>16.5</v>
      </c>
      <c r="G185" s="4">
        <v>9.6</v>
      </c>
      <c r="H185" s="4">
        <v>9.3000000000000007</v>
      </c>
      <c r="I185" s="4">
        <v>64.599999999999994</v>
      </c>
      <c r="J185" s="4">
        <v>63.8</v>
      </c>
      <c r="K185" s="4">
        <v>29.26</v>
      </c>
      <c r="L185" s="4">
        <v>0.06</v>
      </c>
      <c r="M185" s="4">
        <v>0.01</v>
      </c>
      <c r="N185" s="4" t="s">
        <v>85</v>
      </c>
      <c r="O185" s="4">
        <f t="shared" si="12"/>
        <v>0.38</v>
      </c>
      <c r="P185" s="4">
        <f t="shared" si="13"/>
        <v>6.3E-2</v>
      </c>
      <c r="Q185" t="str">
        <f t="shared" si="14"/>
        <v>Positive ΔP</v>
      </c>
      <c r="R185" t="str">
        <f t="shared" si="15"/>
        <v>Within Model #180 range</v>
      </c>
      <c r="S185" t="str">
        <f t="shared" si="16"/>
        <v>Not measured</v>
      </c>
      <c r="T185" t="s">
        <v>86</v>
      </c>
      <c r="U185" s="1" t="s">
        <v>656</v>
      </c>
      <c r="V185" s="1" t="s">
        <v>3073</v>
      </c>
      <c r="W185" s="1" t="s">
        <v>2004</v>
      </c>
      <c r="X185" s="1">
        <v>58</v>
      </c>
      <c r="Y185" s="1" t="str">
        <f t="shared" si="17"/>
        <v>Tier 3</v>
      </c>
    </row>
    <row r="186" spans="1:25">
      <c r="A186" t="s">
        <v>909</v>
      </c>
      <c r="B186" t="s">
        <v>644</v>
      </c>
      <c r="C186" s="3">
        <v>46164.592361111114</v>
      </c>
      <c r="D186" t="s">
        <v>761</v>
      </c>
      <c r="E186">
        <v>3</v>
      </c>
      <c r="F186" s="4">
        <v>0</v>
      </c>
      <c r="G186" s="4">
        <v>0.1</v>
      </c>
      <c r="H186" s="4">
        <v>22</v>
      </c>
      <c r="I186" s="4">
        <v>77.900000000000006</v>
      </c>
      <c r="J186" s="4">
        <v>61.9</v>
      </c>
      <c r="K186" s="4">
        <v>29.26</v>
      </c>
      <c r="L186" s="4" t="s">
        <v>85</v>
      </c>
      <c r="M186" s="4" t="s">
        <v>85</v>
      </c>
      <c r="N186" s="4" t="s">
        <v>85</v>
      </c>
      <c r="O186" s="4" t="str">
        <f t="shared" si="12"/>
        <v>Not measured</v>
      </c>
      <c r="P186" s="4" t="str">
        <f t="shared" si="13"/>
        <v>Not measured</v>
      </c>
      <c r="Q186" t="str">
        <f t="shared" si="14"/>
        <v>Not measured</v>
      </c>
      <c r="R186" t="str">
        <f t="shared" si="15"/>
        <v>Not measured</v>
      </c>
      <c r="S186" t="str">
        <f t="shared" si="16"/>
        <v>Not measured</v>
      </c>
      <c r="T186" t="s">
        <v>85</v>
      </c>
      <c r="U186" s="1" t="s">
        <v>656</v>
      </c>
      <c r="V186" s="1" t="s">
        <v>3073</v>
      </c>
      <c r="W186" s="1" t="s">
        <v>2004</v>
      </c>
      <c r="X186" s="1">
        <v>59</v>
      </c>
      <c r="Y186" s="1" t="str">
        <f t="shared" si="17"/>
        <v>Tier 1</v>
      </c>
    </row>
    <row r="187" spans="1:25">
      <c r="A187" t="s">
        <v>910</v>
      </c>
      <c r="B187" t="s">
        <v>644</v>
      </c>
      <c r="C187" s="3">
        <v>46164.594444444447</v>
      </c>
      <c r="D187" t="s">
        <v>763</v>
      </c>
      <c r="E187">
        <v>3</v>
      </c>
      <c r="F187" s="4">
        <v>22.3</v>
      </c>
      <c r="G187" s="4">
        <v>12.8</v>
      </c>
      <c r="H187" s="4">
        <v>6.1</v>
      </c>
      <c r="I187" s="4">
        <v>58.8</v>
      </c>
      <c r="J187" s="4">
        <v>62.6</v>
      </c>
      <c r="K187" s="4">
        <v>29.26</v>
      </c>
      <c r="L187" s="4">
        <v>0.1</v>
      </c>
      <c r="M187" s="4">
        <v>0.02</v>
      </c>
      <c r="N187" s="4" t="s">
        <v>85</v>
      </c>
      <c r="O187" s="4">
        <f t="shared" si="12"/>
        <v>0.54</v>
      </c>
      <c r="P187" s="4">
        <f t="shared" si="13"/>
        <v>0.12</v>
      </c>
      <c r="Q187" t="str">
        <f t="shared" si="14"/>
        <v>Positive ΔP</v>
      </c>
      <c r="R187" t="str">
        <f t="shared" si="15"/>
        <v>Within Model #180 range</v>
      </c>
      <c r="S187" t="str">
        <f t="shared" si="16"/>
        <v>Not measured</v>
      </c>
      <c r="T187" t="s">
        <v>86</v>
      </c>
      <c r="U187" s="1" t="s">
        <v>656</v>
      </c>
      <c r="V187" s="1" t="s">
        <v>3073</v>
      </c>
      <c r="W187" s="1" t="s">
        <v>2004</v>
      </c>
      <c r="X187" s="1">
        <v>60</v>
      </c>
      <c r="Y187" s="1" t="str">
        <f t="shared" si="17"/>
        <v>Tier 3</v>
      </c>
    </row>
    <row r="188" spans="1:25">
      <c r="A188" t="s">
        <v>911</v>
      </c>
      <c r="B188" t="s">
        <v>644</v>
      </c>
      <c r="C188" s="3">
        <v>46164.59652777778</v>
      </c>
      <c r="D188" t="s">
        <v>765</v>
      </c>
      <c r="E188">
        <v>3</v>
      </c>
      <c r="F188" s="4">
        <v>34.4</v>
      </c>
      <c r="G188" s="4">
        <v>19.600000000000001</v>
      </c>
      <c r="H188" s="4">
        <v>0.7</v>
      </c>
      <c r="I188" s="4">
        <v>45.3</v>
      </c>
      <c r="J188" s="4">
        <v>61.4</v>
      </c>
      <c r="K188" s="4">
        <v>29.26</v>
      </c>
      <c r="L188" s="4">
        <v>0.18</v>
      </c>
      <c r="M188" s="4">
        <v>0.04</v>
      </c>
      <c r="N188" s="4" t="s">
        <v>85</v>
      </c>
      <c r="O188" s="4">
        <f t="shared" si="12"/>
        <v>0.76</v>
      </c>
      <c r="P188" s="4">
        <f t="shared" si="13"/>
        <v>0.26100000000000001</v>
      </c>
      <c r="Q188" t="str">
        <f t="shared" si="14"/>
        <v>Positive ΔP</v>
      </c>
      <c r="R188" t="str">
        <f t="shared" si="15"/>
        <v>Within Model #180 range</v>
      </c>
      <c r="S188" t="str">
        <f t="shared" si="16"/>
        <v>Not measured</v>
      </c>
      <c r="T188" t="s">
        <v>86</v>
      </c>
      <c r="U188" s="1" t="s">
        <v>656</v>
      </c>
      <c r="V188" s="1" t="s">
        <v>3073</v>
      </c>
      <c r="W188" s="1" t="s">
        <v>2004</v>
      </c>
      <c r="X188" s="1">
        <v>61</v>
      </c>
      <c r="Y188" s="1" t="str">
        <f t="shared" si="17"/>
        <v>Tier 3</v>
      </c>
    </row>
    <row r="189" spans="1:25">
      <c r="A189" t="s">
        <v>912</v>
      </c>
      <c r="B189" t="s">
        <v>644</v>
      </c>
      <c r="C189" s="3">
        <v>46164.598611111112</v>
      </c>
      <c r="D189" t="s">
        <v>767</v>
      </c>
      <c r="E189">
        <v>3</v>
      </c>
      <c r="F189" s="4">
        <v>0</v>
      </c>
      <c r="G189" s="4">
        <v>0</v>
      </c>
      <c r="H189" s="4">
        <v>21.9</v>
      </c>
      <c r="I189" s="4">
        <v>78.099999999999994</v>
      </c>
      <c r="J189" s="4">
        <v>63</v>
      </c>
      <c r="K189" s="4">
        <v>29.26</v>
      </c>
      <c r="L189" s="4" t="s">
        <v>85</v>
      </c>
      <c r="M189" s="4" t="s">
        <v>85</v>
      </c>
      <c r="N189" s="4" t="s">
        <v>85</v>
      </c>
      <c r="O189" s="4" t="str">
        <f t="shared" si="12"/>
        <v>Not measured</v>
      </c>
      <c r="P189" s="4" t="str">
        <f t="shared" si="13"/>
        <v>Not measured</v>
      </c>
      <c r="Q189" t="str">
        <f t="shared" si="14"/>
        <v>Not measured</v>
      </c>
      <c r="R189" t="str">
        <f t="shared" si="15"/>
        <v>Not measured</v>
      </c>
      <c r="S189" t="str">
        <f t="shared" si="16"/>
        <v>Not measured</v>
      </c>
      <c r="T189" t="s">
        <v>85</v>
      </c>
      <c r="U189" s="1" t="s">
        <v>656</v>
      </c>
      <c r="V189" s="1" t="s">
        <v>3073</v>
      </c>
      <c r="W189" s="1" t="s">
        <v>2004</v>
      </c>
      <c r="X189" s="1">
        <v>62</v>
      </c>
      <c r="Y189" s="1" t="str">
        <f t="shared" si="17"/>
        <v>Tier 1</v>
      </c>
    </row>
    <row r="190" spans="1:25">
      <c r="A190" t="s">
        <v>913</v>
      </c>
      <c r="B190" t="s">
        <v>644</v>
      </c>
      <c r="C190" s="3">
        <v>46164.600694444445</v>
      </c>
      <c r="D190" t="s">
        <v>769</v>
      </c>
      <c r="E190">
        <v>3</v>
      </c>
      <c r="F190" s="4">
        <v>15.2</v>
      </c>
      <c r="G190" s="4">
        <v>8.8000000000000007</v>
      </c>
      <c r="H190" s="4">
        <v>10</v>
      </c>
      <c r="I190" s="4">
        <v>66</v>
      </c>
      <c r="J190" s="4">
        <v>62.1</v>
      </c>
      <c r="K190" s="4">
        <v>29.26</v>
      </c>
      <c r="L190" s="4">
        <v>0.05</v>
      </c>
      <c r="M190" s="4">
        <v>0.01</v>
      </c>
      <c r="N190" s="4" t="s">
        <v>85</v>
      </c>
      <c r="O190" s="4">
        <f t="shared" si="12"/>
        <v>0.38</v>
      </c>
      <c r="P190" s="4">
        <f t="shared" si="13"/>
        <v>5.8000000000000003E-2</v>
      </c>
      <c r="Q190" t="str">
        <f t="shared" si="14"/>
        <v>Positive ΔP</v>
      </c>
      <c r="R190" t="str">
        <f t="shared" si="15"/>
        <v>Within Model #180 range</v>
      </c>
      <c r="S190" t="str">
        <f t="shared" si="16"/>
        <v>Not measured</v>
      </c>
      <c r="T190" t="s">
        <v>86</v>
      </c>
      <c r="U190" s="1" t="s">
        <v>656</v>
      </c>
      <c r="V190" s="1" t="s">
        <v>3073</v>
      </c>
      <c r="W190" s="1" t="s">
        <v>2004</v>
      </c>
      <c r="X190" s="1">
        <v>63</v>
      </c>
      <c r="Y190" s="1" t="str">
        <f t="shared" si="17"/>
        <v>Tier 3</v>
      </c>
    </row>
    <row r="191" spans="1:25">
      <c r="A191" t="s">
        <v>914</v>
      </c>
      <c r="B191" t="s">
        <v>644</v>
      </c>
      <c r="C191" s="3">
        <v>46164.602777777778</v>
      </c>
      <c r="D191" t="s">
        <v>771</v>
      </c>
      <c r="E191">
        <v>3</v>
      </c>
      <c r="F191" s="4">
        <v>27.7</v>
      </c>
      <c r="G191" s="4">
        <v>15.8</v>
      </c>
      <c r="H191" s="4">
        <v>3.3</v>
      </c>
      <c r="I191" s="4">
        <v>53.2</v>
      </c>
      <c r="J191" s="4">
        <v>61.8</v>
      </c>
      <c r="K191" s="4">
        <v>29.26</v>
      </c>
      <c r="L191" s="4">
        <v>0.14000000000000001</v>
      </c>
      <c r="M191" s="4">
        <v>0.03</v>
      </c>
      <c r="N191" s="4" t="s">
        <v>85</v>
      </c>
      <c r="O191" s="4">
        <f t="shared" si="12"/>
        <v>0.66</v>
      </c>
      <c r="P191" s="4">
        <f t="shared" si="13"/>
        <v>0.183</v>
      </c>
      <c r="Q191" t="str">
        <f t="shared" si="14"/>
        <v>Positive ΔP</v>
      </c>
      <c r="R191" t="str">
        <f t="shared" si="15"/>
        <v>Within Model #180 range</v>
      </c>
      <c r="S191" t="str">
        <f t="shared" si="16"/>
        <v>Not measured</v>
      </c>
      <c r="T191" t="s">
        <v>86</v>
      </c>
      <c r="U191" s="1" t="s">
        <v>656</v>
      </c>
      <c r="V191" s="1" t="s">
        <v>3073</v>
      </c>
      <c r="W191" s="1" t="s">
        <v>2004</v>
      </c>
      <c r="X191" s="1">
        <v>64</v>
      </c>
      <c r="Y191" s="1" t="str">
        <f t="shared" si="17"/>
        <v>Tier 3</v>
      </c>
    </row>
    <row r="192" spans="1:25">
      <c r="A192" t="s">
        <v>915</v>
      </c>
      <c r="B192" t="s">
        <v>644</v>
      </c>
      <c r="C192" s="3">
        <v>46164.604861111111</v>
      </c>
      <c r="D192" t="s">
        <v>773</v>
      </c>
      <c r="E192">
        <v>3</v>
      </c>
      <c r="F192" s="4">
        <v>0</v>
      </c>
      <c r="G192" s="4">
        <v>0.1</v>
      </c>
      <c r="H192" s="4">
        <v>21.7</v>
      </c>
      <c r="I192" s="4">
        <v>78.2</v>
      </c>
      <c r="J192" s="4">
        <v>62.9</v>
      </c>
      <c r="K192" s="4">
        <v>29.26</v>
      </c>
      <c r="L192" s="4" t="s">
        <v>85</v>
      </c>
      <c r="M192" s="4" t="s">
        <v>85</v>
      </c>
      <c r="N192" s="4" t="s">
        <v>85</v>
      </c>
      <c r="O192" s="4" t="str">
        <f t="shared" si="12"/>
        <v>Not measured</v>
      </c>
      <c r="P192" s="4" t="str">
        <f t="shared" si="13"/>
        <v>Not measured</v>
      </c>
      <c r="Q192" t="str">
        <f t="shared" si="14"/>
        <v>Not measured</v>
      </c>
      <c r="R192" t="str">
        <f t="shared" si="15"/>
        <v>Not measured</v>
      </c>
      <c r="S192" t="str">
        <f t="shared" si="16"/>
        <v>Not measured</v>
      </c>
      <c r="T192" t="s">
        <v>85</v>
      </c>
      <c r="U192" s="1" t="s">
        <v>656</v>
      </c>
      <c r="V192" s="1" t="s">
        <v>3073</v>
      </c>
      <c r="W192" s="1" t="s">
        <v>2004</v>
      </c>
      <c r="X192" s="1">
        <v>65</v>
      </c>
      <c r="Y192" s="1" t="str">
        <f t="shared" si="17"/>
        <v>Tier 1</v>
      </c>
    </row>
    <row r="193" spans="1:25">
      <c r="A193" t="s">
        <v>916</v>
      </c>
      <c r="B193" t="s">
        <v>644</v>
      </c>
      <c r="C193" s="3">
        <v>46164.607638888891</v>
      </c>
      <c r="D193" t="s">
        <v>775</v>
      </c>
      <c r="E193">
        <v>3</v>
      </c>
      <c r="F193" s="4">
        <v>32.799999999999997</v>
      </c>
      <c r="G193" s="4">
        <v>18.7</v>
      </c>
      <c r="H193" s="4">
        <v>1.4</v>
      </c>
      <c r="I193" s="4">
        <v>47.1</v>
      </c>
      <c r="J193" s="4">
        <v>63.4</v>
      </c>
      <c r="K193" s="4">
        <v>29.26</v>
      </c>
      <c r="L193" s="4">
        <v>0.17</v>
      </c>
      <c r="M193" s="4">
        <v>0.04</v>
      </c>
      <c r="N193" s="4" t="s">
        <v>85</v>
      </c>
      <c r="O193" s="4">
        <f t="shared" si="12"/>
        <v>0.76</v>
      </c>
      <c r="P193" s="4">
        <f t="shared" si="13"/>
        <v>0.249</v>
      </c>
      <c r="Q193" t="str">
        <f t="shared" si="14"/>
        <v>Positive ΔP</v>
      </c>
      <c r="R193" t="str">
        <f t="shared" si="15"/>
        <v>Within Model #180 range</v>
      </c>
      <c r="S193" t="str">
        <f t="shared" si="16"/>
        <v>Not measured</v>
      </c>
      <c r="T193" t="s">
        <v>86</v>
      </c>
      <c r="U193" s="1" t="s">
        <v>656</v>
      </c>
      <c r="V193" s="1" t="s">
        <v>3073</v>
      </c>
      <c r="W193" s="1" t="s">
        <v>2004</v>
      </c>
      <c r="X193" s="1">
        <v>66</v>
      </c>
      <c r="Y193" s="1" t="str">
        <f t="shared" si="17"/>
        <v>Tier 3</v>
      </c>
    </row>
    <row r="194" spans="1:25">
      <c r="A194" t="s">
        <v>917</v>
      </c>
      <c r="B194" t="s">
        <v>644</v>
      </c>
      <c r="C194" s="3">
        <v>46198.417361111111</v>
      </c>
      <c r="D194" t="s">
        <v>645</v>
      </c>
      <c r="E194">
        <v>4</v>
      </c>
      <c r="F194" s="4">
        <v>0</v>
      </c>
      <c r="G194" s="4">
        <v>0.1</v>
      </c>
      <c r="H194" s="4">
        <v>21.4</v>
      </c>
      <c r="I194" s="4">
        <v>78.5</v>
      </c>
      <c r="J194" s="4">
        <v>75.900000000000006</v>
      </c>
      <c r="K194" s="4">
        <v>29.92</v>
      </c>
      <c r="L194" s="4">
        <v>-0.06</v>
      </c>
      <c r="M194" s="4">
        <v>-0.01</v>
      </c>
      <c r="N194" s="4" t="s">
        <v>85</v>
      </c>
      <c r="O194" s="4">
        <f t="shared" si="12"/>
        <v>0.38</v>
      </c>
      <c r="P194" s="4">
        <f t="shared" si="13"/>
        <v>0</v>
      </c>
      <c r="Q194" t="str">
        <f t="shared" si="14"/>
        <v>Negative ΔP</v>
      </c>
      <c r="R194" t="str">
        <f t="shared" si="15"/>
        <v>Within Model #180 range</v>
      </c>
      <c r="S194" t="str">
        <f t="shared" si="16"/>
        <v>Not measured</v>
      </c>
      <c r="T194" t="s">
        <v>86</v>
      </c>
      <c r="U194" s="1" t="s">
        <v>918</v>
      </c>
      <c r="V194" s="1" t="s">
        <v>3073</v>
      </c>
      <c r="W194" s="1" t="s">
        <v>2004</v>
      </c>
      <c r="X194" s="1">
        <v>4</v>
      </c>
      <c r="Y194" s="1" t="str">
        <f t="shared" si="17"/>
        <v>Tier 1</v>
      </c>
    </row>
    <row r="195" spans="1:25">
      <c r="A195" t="s">
        <v>919</v>
      </c>
      <c r="B195" t="s">
        <v>644</v>
      </c>
      <c r="C195" s="3">
        <v>46198.420138888891</v>
      </c>
      <c r="D195" t="s">
        <v>647</v>
      </c>
      <c r="E195">
        <v>4</v>
      </c>
      <c r="F195" s="4">
        <v>5.2</v>
      </c>
      <c r="G195" s="4">
        <v>3.4</v>
      </c>
      <c r="H195" s="4">
        <v>17.899999999999999</v>
      </c>
      <c r="I195" s="4">
        <v>73.5</v>
      </c>
      <c r="J195" s="4">
        <v>75.2</v>
      </c>
      <c r="K195" s="4">
        <v>29.93</v>
      </c>
      <c r="L195" s="4">
        <v>-0.02</v>
      </c>
      <c r="M195" s="4">
        <v>-0.01</v>
      </c>
      <c r="N195" s="4" t="s">
        <v>85</v>
      </c>
      <c r="O195" s="4">
        <f t="shared" si="12"/>
        <v>0.38</v>
      </c>
      <c r="P195" s="4">
        <f t="shared" si="13"/>
        <v>0.02</v>
      </c>
      <c r="Q195" t="str">
        <f t="shared" si="14"/>
        <v>Negative ΔP</v>
      </c>
      <c r="R195" t="str">
        <f t="shared" si="15"/>
        <v>Within Model #180 range</v>
      </c>
      <c r="S195" t="str">
        <f t="shared" si="16"/>
        <v>Not measured</v>
      </c>
      <c r="T195" t="s">
        <v>86</v>
      </c>
      <c r="U195" s="1" t="s">
        <v>920</v>
      </c>
      <c r="V195" s="1" t="s">
        <v>3073</v>
      </c>
      <c r="W195" s="1" t="s">
        <v>2004</v>
      </c>
      <c r="X195" s="1">
        <v>5</v>
      </c>
      <c r="Y195" s="1" t="str">
        <f t="shared" si="17"/>
        <v>Tier 3</v>
      </c>
    </row>
    <row r="196" spans="1:25">
      <c r="A196" t="s">
        <v>921</v>
      </c>
      <c r="B196" t="s">
        <v>644</v>
      </c>
      <c r="C196" s="3">
        <v>46198.42291666667</v>
      </c>
      <c r="D196" t="s">
        <v>650</v>
      </c>
      <c r="E196">
        <v>4</v>
      </c>
      <c r="F196" s="4">
        <v>7.1</v>
      </c>
      <c r="G196" s="4">
        <v>4.2</v>
      </c>
      <c r="H196" s="4">
        <v>16.8</v>
      </c>
      <c r="I196" s="4">
        <v>71.900000000000006</v>
      </c>
      <c r="J196" s="4">
        <v>73.2</v>
      </c>
      <c r="K196" s="4">
        <v>29.94</v>
      </c>
      <c r="L196" s="4">
        <v>-0.01</v>
      </c>
      <c r="M196" s="4">
        <v>-0.01</v>
      </c>
      <c r="N196" s="4" t="s">
        <v>85</v>
      </c>
      <c r="O196" s="4">
        <f t="shared" si="12"/>
        <v>0.38</v>
      </c>
      <c r="P196" s="4">
        <f t="shared" si="13"/>
        <v>2.7E-2</v>
      </c>
      <c r="Q196" t="str">
        <f t="shared" si="14"/>
        <v>Negative ΔP</v>
      </c>
      <c r="R196" t="str">
        <f t="shared" si="15"/>
        <v>Within Model #180 range</v>
      </c>
      <c r="S196" t="str">
        <f t="shared" si="16"/>
        <v>Not measured</v>
      </c>
      <c r="T196" t="s">
        <v>86</v>
      </c>
      <c r="U196" s="1" t="s">
        <v>922</v>
      </c>
      <c r="V196" s="1" t="s">
        <v>3073</v>
      </c>
      <c r="W196" s="1" t="s">
        <v>2004</v>
      </c>
      <c r="X196" s="1">
        <v>6</v>
      </c>
      <c r="Y196" s="1" t="str">
        <f t="shared" si="17"/>
        <v>Tier 3</v>
      </c>
    </row>
    <row r="197" spans="1:25">
      <c r="A197" t="s">
        <v>923</v>
      </c>
      <c r="B197" t="s">
        <v>644</v>
      </c>
      <c r="C197" s="3">
        <v>46198.426388888889</v>
      </c>
      <c r="D197" t="s">
        <v>653</v>
      </c>
      <c r="E197">
        <v>4</v>
      </c>
      <c r="F197" s="4">
        <v>0.8</v>
      </c>
      <c r="G197" s="4">
        <v>1</v>
      </c>
      <c r="H197" s="4">
        <v>20.6</v>
      </c>
      <c r="I197" s="4">
        <v>77.599999999999994</v>
      </c>
      <c r="J197" s="4">
        <v>74.400000000000006</v>
      </c>
      <c r="K197" s="4">
        <v>29.95</v>
      </c>
      <c r="L197" s="4">
        <v>-0.05</v>
      </c>
      <c r="M197" s="4">
        <v>-0.01</v>
      </c>
      <c r="N197" s="4" t="s">
        <v>85</v>
      </c>
      <c r="O197" s="4">
        <f t="shared" ref="O197:O260" si="18">IF(NOT(ISNUMBER(M197)),"Not measured",IF(ABS(M197)=0,0,IF(OR(ABS(M197)&lt;0.01,ABS(M197)&gt;24),"Not calculated",ROUND(3.8*SQRT(ABS(M197)),2))))</f>
        <v>0.38</v>
      </c>
      <c r="P197" s="4">
        <f t="shared" ref="P197:P260" si="19">IF(AND(ISNUMBER(O197),ISNUMBER(F197)),ROUND(O197*F197/100,3),IF(O197="Not calculated","Not calculated","Not measured"))</f>
        <v>3.0000000000000001E-3</v>
      </c>
      <c r="Q197" t="str">
        <f t="shared" ref="Q197:Q260" si="20">IF(NOT(ISNUMBER(M197)),"Not measured",IF(M197&gt;0,"Positive ΔP",IF(M197&lt;0,"Negative ΔP","Zero ΔP")))</f>
        <v>Negative ΔP</v>
      </c>
      <c r="R197" t="str">
        <f t="shared" ref="R197:R260" si="21">IF(NOT(ISNUMBER(M197)),"Not measured",IF(ABS(M197)=0,"Zero / below detection",IF(ABS(M197)&lt;0.01,"Below table minimum",IF(ABS(M197)&gt;24,"Above table maximum",IF(3.8*SQRT(ABS(M197))&gt;10,"Above recommended range","Within Model #180 range")))))</f>
        <v>Within Model #180 range</v>
      </c>
      <c r="S197" t="str">
        <f t="shared" ref="S197:S260" si="22">IF(AND(ISNUMBER(N197),ISNUMBER(O197)),ROUND(N197-O197,2),IF(O197="Not calculated","Not calculated","Not measured"))</f>
        <v>Not measured</v>
      </c>
      <c r="T197" t="s">
        <v>86</v>
      </c>
      <c r="U197" s="1" t="s">
        <v>924</v>
      </c>
      <c r="V197" s="1" t="s">
        <v>3073</v>
      </c>
      <c r="W197" s="1" t="s">
        <v>2004</v>
      </c>
      <c r="X197" s="1">
        <v>7</v>
      </c>
      <c r="Y197" s="1" t="str">
        <f t="shared" ref="Y197:Y260" si="23">IF(NOT(ISNUMBER(F197)),"Not Classified",IF(F197&lt;=1.25,"Tier 1",IF(F197&lt;2.5,"Tier 2","Tier 3")))</f>
        <v>Tier 1</v>
      </c>
    </row>
    <row r="198" spans="1:25">
      <c r="A198" t="s">
        <v>925</v>
      </c>
      <c r="B198" t="s">
        <v>644</v>
      </c>
      <c r="C198" s="3">
        <v>46198.429166666669</v>
      </c>
      <c r="D198" t="s">
        <v>655</v>
      </c>
      <c r="E198">
        <v>4</v>
      </c>
      <c r="F198" s="4">
        <v>0</v>
      </c>
      <c r="G198" s="4">
        <v>0.2</v>
      </c>
      <c r="H198" s="4">
        <v>21.5</v>
      </c>
      <c r="I198" s="4">
        <v>78.3</v>
      </c>
      <c r="J198" s="4">
        <v>75.8</v>
      </c>
      <c r="K198" s="4">
        <v>29.96</v>
      </c>
      <c r="L198" s="4">
        <v>-0.06</v>
      </c>
      <c r="M198" s="4">
        <v>-0.01</v>
      </c>
      <c r="N198" s="4" t="s">
        <v>85</v>
      </c>
      <c r="O198" s="4">
        <f t="shared" si="18"/>
        <v>0.38</v>
      </c>
      <c r="P198" s="4">
        <f t="shared" si="19"/>
        <v>0</v>
      </c>
      <c r="Q198" t="str">
        <f t="shared" si="20"/>
        <v>Negative ΔP</v>
      </c>
      <c r="R198" t="str">
        <f t="shared" si="21"/>
        <v>Within Model #180 range</v>
      </c>
      <c r="S198" t="str">
        <f t="shared" si="22"/>
        <v>Not measured</v>
      </c>
      <c r="T198" t="s">
        <v>86</v>
      </c>
      <c r="U198" s="1" t="s">
        <v>367</v>
      </c>
      <c r="V198" s="1" t="s">
        <v>3073</v>
      </c>
      <c r="W198" s="1" t="s">
        <v>2004</v>
      </c>
      <c r="X198" s="1">
        <v>8</v>
      </c>
      <c r="Y198" s="1" t="str">
        <f t="shared" si="23"/>
        <v>Tier 1</v>
      </c>
    </row>
    <row r="199" spans="1:25">
      <c r="A199" t="s">
        <v>926</v>
      </c>
      <c r="B199" t="s">
        <v>644</v>
      </c>
      <c r="C199" s="3">
        <v>46198.433333333334</v>
      </c>
      <c r="D199" t="s">
        <v>658</v>
      </c>
      <c r="E199">
        <v>4</v>
      </c>
      <c r="F199" s="4">
        <v>6.4</v>
      </c>
      <c r="G199" s="4">
        <v>4.8</v>
      </c>
      <c r="H199" s="4">
        <v>16.2</v>
      </c>
      <c r="I199" s="4">
        <v>72.599999999999994</v>
      </c>
      <c r="J199" s="4">
        <v>74.7</v>
      </c>
      <c r="K199" s="4">
        <v>29.96</v>
      </c>
      <c r="L199" s="4">
        <v>-0.01</v>
      </c>
      <c r="M199" s="4">
        <v>-0.01</v>
      </c>
      <c r="N199" s="4" t="s">
        <v>85</v>
      </c>
      <c r="O199" s="4">
        <f t="shared" si="18"/>
        <v>0.38</v>
      </c>
      <c r="P199" s="4">
        <f t="shared" si="19"/>
        <v>2.4E-2</v>
      </c>
      <c r="Q199" t="str">
        <f t="shared" si="20"/>
        <v>Negative ΔP</v>
      </c>
      <c r="R199" t="str">
        <f t="shared" si="21"/>
        <v>Within Model #180 range</v>
      </c>
      <c r="S199" t="str">
        <f t="shared" si="22"/>
        <v>Not measured</v>
      </c>
      <c r="T199" t="s">
        <v>86</v>
      </c>
      <c r="U199" s="1" t="s">
        <v>367</v>
      </c>
      <c r="V199" s="1" t="s">
        <v>3073</v>
      </c>
      <c r="W199" s="1" t="s">
        <v>2004</v>
      </c>
      <c r="X199" s="1">
        <v>9</v>
      </c>
      <c r="Y199" s="1" t="str">
        <f t="shared" si="23"/>
        <v>Tier 3</v>
      </c>
    </row>
    <row r="200" spans="1:25">
      <c r="A200" t="s">
        <v>927</v>
      </c>
      <c r="B200" t="s">
        <v>644</v>
      </c>
      <c r="C200" s="3">
        <v>46198.4375</v>
      </c>
      <c r="D200" t="s">
        <v>660</v>
      </c>
      <c r="E200">
        <v>4</v>
      </c>
      <c r="F200" s="4">
        <v>2.5</v>
      </c>
      <c r="G200" s="4">
        <v>1.8</v>
      </c>
      <c r="H200" s="4">
        <v>19.5</v>
      </c>
      <c r="I200" s="4">
        <v>76.2</v>
      </c>
      <c r="J200" s="4">
        <v>74.099999999999994</v>
      </c>
      <c r="K200" s="4">
        <v>29.97</v>
      </c>
      <c r="L200" s="4">
        <v>-0.04</v>
      </c>
      <c r="M200" s="4">
        <v>-0.01</v>
      </c>
      <c r="N200" s="4" t="s">
        <v>85</v>
      </c>
      <c r="O200" s="4">
        <f t="shared" si="18"/>
        <v>0.38</v>
      </c>
      <c r="P200" s="4">
        <f t="shared" si="19"/>
        <v>0.01</v>
      </c>
      <c r="Q200" t="str">
        <f t="shared" si="20"/>
        <v>Negative ΔP</v>
      </c>
      <c r="R200" t="str">
        <f t="shared" si="21"/>
        <v>Within Model #180 range</v>
      </c>
      <c r="S200" t="str">
        <f t="shared" si="22"/>
        <v>Not measured</v>
      </c>
      <c r="T200" t="s">
        <v>86</v>
      </c>
      <c r="U200" s="1" t="s">
        <v>348</v>
      </c>
      <c r="V200" s="1" t="s">
        <v>3073</v>
      </c>
      <c r="W200" s="1" t="s">
        <v>2004</v>
      </c>
      <c r="X200" s="1">
        <v>10</v>
      </c>
      <c r="Y200" s="1" t="str">
        <f t="shared" si="23"/>
        <v>Tier 3</v>
      </c>
    </row>
    <row r="201" spans="1:25">
      <c r="A201" t="s">
        <v>928</v>
      </c>
      <c r="B201" t="s">
        <v>644</v>
      </c>
      <c r="C201" s="3">
        <v>46198.440972222219</v>
      </c>
      <c r="D201" t="s">
        <v>663</v>
      </c>
      <c r="E201">
        <v>4</v>
      </c>
      <c r="F201" s="4">
        <v>8.6</v>
      </c>
      <c r="G201" s="4">
        <v>5.0999999999999996</v>
      </c>
      <c r="H201" s="4">
        <v>15.8</v>
      </c>
      <c r="I201" s="4">
        <v>70.5</v>
      </c>
      <c r="J201" s="4">
        <v>74.099999999999994</v>
      </c>
      <c r="K201" s="4">
        <v>29.96</v>
      </c>
      <c r="L201" s="4">
        <v>0</v>
      </c>
      <c r="M201" s="4">
        <v>0</v>
      </c>
      <c r="N201" s="4" t="s">
        <v>85</v>
      </c>
      <c r="O201" s="4">
        <f t="shared" si="18"/>
        <v>0</v>
      </c>
      <c r="P201" s="4">
        <f t="shared" si="19"/>
        <v>0</v>
      </c>
      <c r="Q201" t="str">
        <f t="shared" si="20"/>
        <v>Zero ΔP</v>
      </c>
      <c r="R201" t="str">
        <f t="shared" si="21"/>
        <v>Zero / below detection</v>
      </c>
      <c r="S201" t="str">
        <f t="shared" si="22"/>
        <v>Not measured</v>
      </c>
      <c r="T201" t="s">
        <v>86</v>
      </c>
      <c r="U201" s="1" t="s">
        <v>367</v>
      </c>
      <c r="V201" s="1" t="s">
        <v>3073</v>
      </c>
      <c r="W201" s="1" t="s">
        <v>2004</v>
      </c>
      <c r="X201" s="1">
        <v>11</v>
      </c>
      <c r="Y201" s="1" t="str">
        <f t="shared" si="23"/>
        <v>Tier 3</v>
      </c>
    </row>
    <row r="202" spans="1:25">
      <c r="A202" t="s">
        <v>929</v>
      </c>
      <c r="B202" t="s">
        <v>644</v>
      </c>
      <c r="C202" s="3">
        <v>46198.443749999999</v>
      </c>
      <c r="D202" t="s">
        <v>665</v>
      </c>
      <c r="E202">
        <v>4</v>
      </c>
      <c r="F202" s="4">
        <v>0</v>
      </c>
      <c r="G202" s="4">
        <v>0.1</v>
      </c>
      <c r="H202" s="4">
        <v>21.8</v>
      </c>
      <c r="I202" s="4">
        <v>78.099999999999994</v>
      </c>
      <c r="J202" s="4">
        <v>74.599999999999994</v>
      </c>
      <c r="K202" s="4">
        <v>29.96</v>
      </c>
      <c r="L202" s="4">
        <v>-0.06</v>
      </c>
      <c r="M202" s="4">
        <v>-0.01</v>
      </c>
      <c r="N202" s="4" t="s">
        <v>85</v>
      </c>
      <c r="O202" s="4">
        <f t="shared" si="18"/>
        <v>0.38</v>
      </c>
      <c r="P202" s="4">
        <f t="shared" si="19"/>
        <v>0</v>
      </c>
      <c r="Q202" t="str">
        <f t="shared" si="20"/>
        <v>Negative ΔP</v>
      </c>
      <c r="R202" t="str">
        <f t="shared" si="21"/>
        <v>Within Model #180 range</v>
      </c>
      <c r="S202" t="str">
        <f t="shared" si="22"/>
        <v>Not measured</v>
      </c>
      <c r="T202" t="s">
        <v>86</v>
      </c>
      <c r="U202" s="1" t="s">
        <v>367</v>
      </c>
      <c r="V202" s="1" t="s">
        <v>3073</v>
      </c>
      <c r="W202" s="1" t="s">
        <v>2004</v>
      </c>
      <c r="X202" s="1">
        <v>12</v>
      </c>
      <c r="Y202" s="1" t="str">
        <f t="shared" si="23"/>
        <v>Tier 1</v>
      </c>
    </row>
    <row r="203" spans="1:25">
      <c r="A203" t="s">
        <v>930</v>
      </c>
      <c r="B203" t="s">
        <v>644</v>
      </c>
      <c r="C203" s="3">
        <v>46198.447916666664</v>
      </c>
      <c r="D203" t="s">
        <v>668</v>
      </c>
      <c r="E203">
        <v>4</v>
      </c>
      <c r="F203" s="4">
        <v>4.8</v>
      </c>
      <c r="G203" s="4">
        <v>3.2</v>
      </c>
      <c r="H203" s="4">
        <v>18.100000000000001</v>
      </c>
      <c r="I203" s="4">
        <v>73.900000000000006</v>
      </c>
      <c r="J203" s="4">
        <v>73.599999999999994</v>
      </c>
      <c r="K203" s="4">
        <v>29.95</v>
      </c>
      <c r="L203" s="4">
        <v>-0.03</v>
      </c>
      <c r="M203" s="4">
        <v>-0.01</v>
      </c>
      <c r="N203" s="4" t="s">
        <v>85</v>
      </c>
      <c r="O203" s="4">
        <f t="shared" si="18"/>
        <v>0.38</v>
      </c>
      <c r="P203" s="4">
        <f t="shared" si="19"/>
        <v>1.7999999999999999E-2</v>
      </c>
      <c r="Q203" t="str">
        <f t="shared" si="20"/>
        <v>Negative ΔP</v>
      </c>
      <c r="R203" t="str">
        <f t="shared" si="21"/>
        <v>Within Model #180 range</v>
      </c>
      <c r="S203" t="str">
        <f t="shared" si="22"/>
        <v>Not measured</v>
      </c>
      <c r="T203" t="s">
        <v>86</v>
      </c>
      <c r="U203" s="1" t="s">
        <v>924</v>
      </c>
      <c r="V203" s="1" t="s">
        <v>3073</v>
      </c>
      <c r="W203" s="1" t="s">
        <v>2004</v>
      </c>
      <c r="X203" s="1">
        <v>13</v>
      </c>
      <c r="Y203" s="1" t="str">
        <f t="shared" si="23"/>
        <v>Tier 3</v>
      </c>
    </row>
    <row r="204" spans="1:25">
      <c r="A204" t="s">
        <v>931</v>
      </c>
      <c r="B204" t="s">
        <v>644</v>
      </c>
      <c r="C204" s="3">
        <v>46198.450694444444</v>
      </c>
      <c r="D204" t="s">
        <v>670</v>
      </c>
      <c r="E204">
        <v>4</v>
      </c>
      <c r="F204" s="4">
        <v>9.5</v>
      </c>
      <c r="G204" s="4">
        <v>5.8</v>
      </c>
      <c r="H204" s="4">
        <v>15.1</v>
      </c>
      <c r="I204" s="4">
        <v>69.599999999999994</v>
      </c>
      <c r="J204" s="4">
        <v>73.900000000000006</v>
      </c>
      <c r="K204" s="4">
        <v>29.94</v>
      </c>
      <c r="L204" s="4">
        <v>0.01</v>
      </c>
      <c r="M204" s="4">
        <v>0.01</v>
      </c>
      <c r="N204" s="4" t="s">
        <v>85</v>
      </c>
      <c r="O204" s="4">
        <f t="shared" si="18"/>
        <v>0.38</v>
      </c>
      <c r="P204" s="4">
        <f t="shared" si="19"/>
        <v>3.5999999999999997E-2</v>
      </c>
      <c r="Q204" t="str">
        <f t="shared" si="20"/>
        <v>Positive ΔP</v>
      </c>
      <c r="R204" t="str">
        <f t="shared" si="21"/>
        <v>Within Model #180 range</v>
      </c>
      <c r="S204" t="str">
        <f t="shared" si="22"/>
        <v>Not measured</v>
      </c>
      <c r="T204" t="s">
        <v>86</v>
      </c>
      <c r="U204" s="1" t="s">
        <v>922</v>
      </c>
      <c r="V204" s="1" t="s">
        <v>3073</v>
      </c>
      <c r="W204" s="1" t="s">
        <v>2004</v>
      </c>
      <c r="X204" s="1">
        <v>14</v>
      </c>
      <c r="Y204" s="1" t="str">
        <f t="shared" si="23"/>
        <v>Tier 3</v>
      </c>
    </row>
    <row r="205" spans="1:25">
      <c r="A205" t="s">
        <v>932</v>
      </c>
      <c r="B205" t="s">
        <v>644</v>
      </c>
      <c r="C205" s="3">
        <v>46198.453472222223</v>
      </c>
      <c r="D205" t="s">
        <v>672</v>
      </c>
      <c r="E205">
        <v>4</v>
      </c>
      <c r="F205" s="4">
        <v>1.2</v>
      </c>
      <c r="G205" s="4">
        <v>1.1000000000000001</v>
      </c>
      <c r="H205" s="4">
        <v>20.399999999999999</v>
      </c>
      <c r="I205" s="4">
        <v>77.3</v>
      </c>
      <c r="J205" s="4">
        <v>73.099999999999994</v>
      </c>
      <c r="K205" s="4">
        <v>29.93</v>
      </c>
      <c r="L205" s="4" t="s">
        <v>85</v>
      </c>
      <c r="M205" s="4" t="s">
        <v>85</v>
      </c>
      <c r="N205" s="4" t="s">
        <v>85</v>
      </c>
      <c r="O205" s="4" t="str">
        <f t="shared" si="18"/>
        <v>Not measured</v>
      </c>
      <c r="P205" s="4" t="str">
        <f t="shared" si="19"/>
        <v>Not measured</v>
      </c>
      <c r="Q205" t="str">
        <f t="shared" si="20"/>
        <v>Not measured</v>
      </c>
      <c r="R205" t="str">
        <f t="shared" si="21"/>
        <v>Not measured</v>
      </c>
      <c r="S205" t="str">
        <f t="shared" si="22"/>
        <v>Not measured</v>
      </c>
      <c r="T205" t="s">
        <v>85</v>
      </c>
      <c r="U205" s="1" t="s">
        <v>920</v>
      </c>
      <c r="V205" s="1" t="s">
        <v>3073</v>
      </c>
      <c r="W205" s="1" t="s">
        <v>2004</v>
      </c>
      <c r="X205" s="1">
        <v>15</v>
      </c>
      <c r="Y205" s="1" t="str">
        <f t="shared" si="23"/>
        <v>Tier 1</v>
      </c>
    </row>
    <row r="206" spans="1:25">
      <c r="A206" t="s">
        <v>933</v>
      </c>
      <c r="B206" t="s">
        <v>644</v>
      </c>
      <c r="C206" s="3">
        <v>46198.456944444442</v>
      </c>
      <c r="D206" t="s">
        <v>674</v>
      </c>
      <c r="E206">
        <v>4</v>
      </c>
      <c r="F206" s="4">
        <v>6.8</v>
      </c>
      <c r="G206" s="4">
        <v>4.5</v>
      </c>
      <c r="H206" s="4">
        <v>16.5</v>
      </c>
      <c r="I206" s="4">
        <v>72.2</v>
      </c>
      <c r="J206" s="4">
        <v>72.2</v>
      </c>
      <c r="K206" s="4">
        <v>29.92</v>
      </c>
      <c r="L206" s="4" t="s">
        <v>85</v>
      </c>
      <c r="M206" s="4" t="s">
        <v>85</v>
      </c>
      <c r="N206" s="4" t="s">
        <v>85</v>
      </c>
      <c r="O206" s="4" t="str">
        <f t="shared" si="18"/>
        <v>Not measured</v>
      </c>
      <c r="P206" s="4" t="str">
        <f t="shared" si="19"/>
        <v>Not measured</v>
      </c>
      <c r="Q206" t="str">
        <f t="shared" si="20"/>
        <v>Not measured</v>
      </c>
      <c r="R206" t="str">
        <f t="shared" si="21"/>
        <v>Not measured</v>
      </c>
      <c r="S206" t="str">
        <f t="shared" si="22"/>
        <v>Not measured</v>
      </c>
      <c r="T206" t="s">
        <v>85</v>
      </c>
      <c r="U206" s="1" t="s">
        <v>918</v>
      </c>
      <c r="V206" s="1" t="s">
        <v>3073</v>
      </c>
      <c r="W206" s="1" t="s">
        <v>2004</v>
      </c>
      <c r="X206" s="1">
        <v>16</v>
      </c>
      <c r="Y206" s="1" t="str">
        <f t="shared" si="23"/>
        <v>Tier 3</v>
      </c>
    </row>
    <row r="207" spans="1:25">
      <c r="A207" t="s">
        <v>934</v>
      </c>
      <c r="B207" t="s">
        <v>644</v>
      </c>
      <c r="C207" s="3">
        <v>46198.461111111108</v>
      </c>
      <c r="D207" t="s">
        <v>676</v>
      </c>
      <c r="E207">
        <v>4</v>
      </c>
      <c r="F207" s="4">
        <v>12.4</v>
      </c>
      <c r="G207" s="4">
        <v>7.1</v>
      </c>
      <c r="H207" s="4">
        <v>12.8</v>
      </c>
      <c r="I207" s="4">
        <v>67.7</v>
      </c>
      <c r="J207" s="4">
        <v>76</v>
      </c>
      <c r="K207" s="4">
        <v>29.91</v>
      </c>
      <c r="L207" s="4">
        <v>0.03</v>
      </c>
      <c r="M207" s="4">
        <v>0.01</v>
      </c>
      <c r="N207" s="4" t="s">
        <v>85</v>
      </c>
      <c r="O207" s="4">
        <f t="shared" si="18"/>
        <v>0.38</v>
      </c>
      <c r="P207" s="4">
        <f t="shared" si="19"/>
        <v>4.7E-2</v>
      </c>
      <c r="Q207" t="str">
        <f t="shared" si="20"/>
        <v>Positive ΔP</v>
      </c>
      <c r="R207" t="str">
        <f t="shared" si="21"/>
        <v>Within Model #180 range</v>
      </c>
      <c r="S207" t="str">
        <f t="shared" si="22"/>
        <v>Not measured</v>
      </c>
      <c r="T207" t="s">
        <v>86</v>
      </c>
      <c r="U207" s="1" t="s">
        <v>935</v>
      </c>
      <c r="V207" s="1" t="s">
        <v>3073</v>
      </c>
      <c r="W207" s="1" t="s">
        <v>2004</v>
      </c>
      <c r="X207" s="1">
        <v>17</v>
      </c>
      <c r="Y207" s="1" t="str">
        <f t="shared" si="23"/>
        <v>Tier 3</v>
      </c>
    </row>
    <row r="208" spans="1:25">
      <c r="A208" t="s">
        <v>936</v>
      </c>
      <c r="B208" t="s">
        <v>644</v>
      </c>
      <c r="C208" s="3">
        <v>46198.464583333334</v>
      </c>
      <c r="D208" t="s">
        <v>678</v>
      </c>
      <c r="E208">
        <v>4</v>
      </c>
      <c r="F208" s="4">
        <v>0.5</v>
      </c>
      <c r="G208" s="4">
        <v>0.6</v>
      </c>
      <c r="H208" s="4">
        <v>21</v>
      </c>
      <c r="I208" s="4">
        <v>77.900000000000006</v>
      </c>
      <c r="J208" s="4">
        <v>73.2</v>
      </c>
      <c r="K208" s="4">
        <v>29.9</v>
      </c>
      <c r="L208" s="4">
        <v>-0.06</v>
      </c>
      <c r="M208" s="4">
        <v>-0.01</v>
      </c>
      <c r="N208" s="4" t="s">
        <v>85</v>
      </c>
      <c r="O208" s="4">
        <f t="shared" si="18"/>
        <v>0.38</v>
      </c>
      <c r="P208" s="4">
        <f t="shared" si="19"/>
        <v>2E-3</v>
      </c>
      <c r="Q208" t="str">
        <f t="shared" si="20"/>
        <v>Negative ΔP</v>
      </c>
      <c r="R208" t="str">
        <f t="shared" si="21"/>
        <v>Within Model #180 range</v>
      </c>
      <c r="S208" t="str">
        <f t="shared" si="22"/>
        <v>Not measured</v>
      </c>
      <c r="T208" t="s">
        <v>86</v>
      </c>
      <c r="U208" s="1" t="s">
        <v>937</v>
      </c>
      <c r="V208" s="1" t="s">
        <v>3073</v>
      </c>
      <c r="W208" s="1" t="s">
        <v>2004</v>
      </c>
      <c r="X208" s="1">
        <v>18</v>
      </c>
      <c r="Y208" s="1" t="str">
        <f t="shared" si="23"/>
        <v>Tier 1</v>
      </c>
    </row>
    <row r="209" spans="1:25">
      <c r="A209" t="s">
        <v>938</v>
      </c>
      <c r="B209" t="s">
        <v>644</v>
      </c>
      <c r="C209" s="3">
        <v>46198.468055555553</v>
      </c>
      <c r="D209" t="s">
        <v>680</v>
      </c>
      <c r="E209">
        <v>4</v>
      </c>
      <c r="F209" s="4">
        <v>10.199999999999999</v>
      </c>
      <c r="G209" s="4">
        <v>6</v>
      </c>
      <c r="H209" s="4">
        <v>14.6</v>
      </c>
      <c r="I209" s="4">
        <v>69.2</v>
      </c>
      <c r="J209" s="4">
        <v>73.8</v>
      </c>
      <c r="K209" s="4">
        <v>29.9</v>
      </c>
      <c r="L209" s="4">
        <v>0.01</v>
      </c>
      <c r="M209" s="4">
        <v>0.01</v>
      </c>
      <c r="N209" s="4" t="s">
        <v>85</v>
      </c>
      <c r="O209" s="4">
        <f t="shared" si="18"/>
        <v>0.38</v>
      </c>
      <c r="P209" s="4">
        <f t="shared" si="19"/>
        <v>3.9E-2</v>
      </c>
      <c r="Q209" t="str">
        <f t="shared" si="20"/>
        <v>Positive ΔP</v>
      </c>
      <c r="R209" t="str">
        <f t="shared" si="21"/>
        <v>Within Model #180 range</v>
      </c>
      <c r="S209" t="str">
        <f t="shared" si="22"/>
        <v>Not measured</v>
      </c>
      <c r="T209" t="s">
        <v>86</v>
      </c>
      <c r="U209" s="1" t="s">
        <v>937</v>
      </c>
      <c r="V209" s="1" t="s">
        <v>3073</v>
      </c>
      <c r="W209" s="1" t="s">
        <v>2004</v>
      </c>
      <c r="X209" s="1">
        <v>19</v>
      </c>
      <c r="Y209" s="1" t="str">
        <f t="shared" si="23"/>
        <v>Tier 3</v>
      </c>
    </row>
    <row r="210" spans="1:25">
      <c r="A210" t="s">
        <v>939</v>
      </c>
      <c r="B210" t="s">
        <v>644</v>
      </c>
      <c r="C210" s="3">
        <v>46198.47152777778</v>
      </c>
      <c r="D210" t="s">
        <v>682</v>
      </c>
      <c r="E210">
        <v>4</v>
      </c>
      <c r="F210" s="4">
        <v>14.5</v>
      </c>
      <c r="G210" s="4">
        <v>8.1999999999999993</v>
      </c>
      <c r="H210" s="4">
        <v>11.5</v>
      </c>
      <c r="I210" s="4">
        <v>65.8</v>
      </c>
      <c r="J210" s="4">
        <v>73.900000000000006</v>
      </c>
      <c r="K210" s="4">
        <v>29.89</v>
      </c>
      <c r="L210" s="4">
        <v>0.04</v>
      </c>
      <c r="M210" s="4">
        <v>0.01</v>
      </c>
      <c r="N210" s="4" t="s">
        <v>85</v>
      </c>
      <c r="O210" s="4">
        <f t="shared" si="18"/>
        <v>0.38</v>
      </c>
      <c r="P210" s="4">
        <f t="shared" si="19"/>
        <v>5.5E-2</v>
      </c>
      <c r="Q210" t="str">
        <f t="shared" si="20"/>
        <v>Positive ΔP</v>
      </c>
      <c r="R210" t="str">
        <f t="shared" si="21"/>
        <v>Within Model #180 range</v>
      </c>
      <c r="S210" t="str">
        <f t="shared" si="22"/>
        <v>Not measured</v>
      </c>
      <c r="T210" t="s">
        <v>86</v>
      </c>
      <c r="U210" s="1" t="s">
        <v>940</v>
      </c>
      <c r="V210" s="1" t="s">
        <v>3073</v>
      </c>
      <c r="W210" s="1" t="s">
        <v>2004</v>
      </c>
      <c r="X210" s="1">
        <v>20</v>
      </c>
      <c r="Y210" s="1" t="str">
        <f t="shared" si="23"/>
        <v>Tier 3</v>
      </c>
    </row>
    <row r="211" spans="1:25">
      <c r="A211" t="s">
        <v>941</v>
      </c>
      <c r="B211" t="s">
        <v>644</v>
      </c>
      <c r="C211" s="3">
        <v>46198.475694444445</v>
      </c>
      <c r="D211" t="s">
        <v>684</v>
      </c>
      <c r="E211">
        <v>4</v>
      </c>
      <c r="F211" s="4">
        <v>17.8</v>
      </c>
      <c r="G211" s="4">
        <v>10.5</v>
      </c>
      <c r="H211" s="4">
        <v>8.1999999999999993</v>
      </c>
      <c r="I211" s="4">
        <v>63.5</v>
      </c>
      <c r="J211" s="4">
        <v>74.400000000000006</v>
      </c>
      <c r="K211" s="4">
        <v>29.89</v>
      </c>
      <c r="L211" s="4">
        <v>7.0000000000000007E-2</v>
      </c>
      <c r="M211" s="4">
        <v>0.02</v>
      </c>
      <c r="N211" s="4" t="s">
        <v>85</v>
      </c>
      <c r="O211" s="4">
        <f t="shared" si="18"/>
        <v>0.54</v>
      </c>
      <c r="P211" s="4">
        <f t="shared" si="19"/>
        <v>9.6000000000000002E-2</v>
      </c>
      <c r="Q211" t="str">
        <f t="shared" si="20"/>
        <v>Positive ΔP</v>
      </c>
      <c r="R211" t="str">
        <f t="shared" si="21"/>
        <v>Within Model #180 range</v>
      </c>
      <c r="S211" t="str">
        <f t="shared" si="22"/>
        <v>Not measured</v>
      </c>
      <c r="T211" t="s">
        <v>86</v>
      </c>
      <c r="U211" s="1" t="s">
        <v>940</v>
      </c>
      <c r="V211" s="1" t="s">
        <v>3073</v>
      </c>
      <c r="W211" s="1" t="s">
        <v>2004</v>
      </c>
      <c r="X211" s="1">
        <v>21</v>
      </c>
      <c r="Y211" s="1" t="str">
        <f t="shared" si="23"/>
        <v>Tier 3</v>
      </c>
    </row>
    <row r="212" spans="1:25">
      <c r="A212" t="s">
        <v>942</v>
      </c>
      <c r="B212" t="s">
        <v>644</v>
      </c>
      <c r="C212" s="3">
        <v>46198.479861111111</v>
      </c>
      <c r="D212" t="s">
        <v>686</v>
      </c>
      <c r="E212">
        <v>4</v>
      </c>
      <c r="F212" s="4">
        <v>0</v>
      </c>
      <c r="G212" s="4">
        <v>0.1</v>
      </c>
      <c r="H212" s="4">
        <v>21.8</v>
      </c>
      <c r="I212" s="4">
        <v>78.099999999999994</v>
      </c>
      <c r="J212" s="4">
        <v>72.900000000000006</v>
      </c>
      <c r="K212" s="4">
        <v>29.89</v>
      </c>
      <c r="L212" s="4" t="s">
        <v>85</v>
      </c>
      <c r="M212" s="4" t="s">
        <v>85</v>
      </c>
      <c r="N212" s="4" t="s">
        <v>85</v>
      </c>
      <c r="O212" s="4" t="str">
        <f t="shared" si="18"/>
        <v>Not measured</v>
      </c>
      <c r="P212" s="4" t="str">
        <f t="shared" si="19"/>
        <v>Not measured</v>
      </c>
      <c r="Q212" t="str">
        <f t="shared" si="20"/>
        <v>Not measured</v>
      </c>
      <c r="R212" t="str">
        <f t="shared" si="21"/>
        <v>Not measured</v>
      </c>
      <c r="S212" t="str">
        <f t="shared" si="22"/>
        <v>Not measured</v>
      </c>
      <c r="T212" t="s">
        <v>85</v>
      </c>
      <c r="U212" s="1" t="s">
        <v>940</v>
      </c>
      <c r="V212" s="1" t="s">
        <v>3073</v>
      </c>
      <c r="W212" s="1" t="s">
        <v>2004</v>
      </c>
      <c r="X212" s="1">
        <v>22</v>
      </c>
      <c r="Y212" s="1" t="str">
        <f t="shared" si="23"/>
        <v>Tier 1</v>
      </c>
    </row>
    <row r="213" spans="1:25">
      <c r="A213" t="s">
        <v>943</v>
      </c>
      <c r="B213" t="s">
        <v>644</v>
      </c>
      <c r="C213" s="3">
        <v>46198.482638888891</v>
      </c>
      <c r="D213" t="s">
        <v>688</v>
      </c>
      <c r="E213">
        <v>4</v>
      </c>
      <c r="F213" s="4">
        <v>7.5</v>
      </c>
      <c r="G213" s="4">
        <v>4.5999999999999996</v>
      </c>
      <c r="H213" s="4">
        <v>16</v>
      </c>
      <c r="I213" s="4">
        <v>71.900000000000006</v>
      </c>
      <c r="J213" s="4">
        <v>74.7</v>
      </c>
      <c r="K213" s="4">
        <v>29.89</v>
      </c>
      <c r="L213" s="4" t="s">
        <v>85</v>
      </c>
      <c r="M213" s="4" t="s">
        <v>85</v>
      </c>
      <c r="N213" s="4" t="s">
        <v>85</v>
      </c>
      <c r="O213" s="4" t="str">
        <f t="shared" si="18"/>
        <v>Not measured</v>
      </c>
      <c r="P213" s="4" t="str">
        <f t="shared" si="19"/>
        <v>Not measured</v>
      </c>
      <c r="Q213" t="str">
        <f t="shared" si="20"/>
        <v>Not measured</v>
      </c>
      <c r="R213" t="str">
        <f t="shared" si="21"/>
        <v>Not measured</v>
      </c>
      <c r="S213" t="str">
        <f t="shared" si="22"/>
        <v>Not measured</v>
      </c>
      <c r="T213" t="s">
        <v>85</v>
      </c>
      <c r="U213" s="1" t="s">
        <v>940</v>
      </c>
      <c r="V213" s="1" t="s">
        <v>3073</v>
      </c>
      <c r="W213" s="1" t="s">
        <v>2004</v>
      </c>
      <c r="X213" s="1">
        <v>23</v>
      </c>
      <c r="Y213" s="1" t="str">
        <f t="shared" si="23"/>
        <v>Tier 3</v>
      </c>
    </row>
    <row r="214" spans="1:25">
      <c r="A214" t="s">
        <v>944</v>
      </c>
      <c r="B214" t="s">
        <v>644</v>
      </c>
      <c r="C214" s="3">
        <v>46198.486805555556</v>
      </c>
      <c r="D214" t="s">
        <v>690</v>
      </c>
      <c r="E214">
        <v>4</v>
      </c>
      <c r="F214" s="4">
        <v>11.2</v>
      </c>
      <c r="G214" s="4">
        <v>6.7</v>
      </c>
      <c r="H214" s="4">
        <v>13.8</v>
      </c>
      <c r="I214" s="4">
        <v>68.3</v>
      </c>
      <c r="J214" s="4">
        <v>74.8</v>
      </c>
      <c r="K214" s="4">
        <v>29.9</v>
      </c>
      <c r="L214" s="4" t="s">
        <v>85</v>
      </c>
      <c r="M214" s="4" t="s">
        <v>85</v>
      </c>
      <c r="N214" s="4" t="s">
        <v>85</v>
      </c>
      <c r="O214" s="4" t="str">
        <f t="shared" si="18"/>
        <v>Not measured</v>
      </c>
      <c r="P214" s="4" t="str">
        <f t="shared" si="19"/>
        <v>Not measured</v>
      </c>
      <c r="Q214" t="str">
        <f t="shared" si="20"/>
        <v>Not measured</v>
      </c>
      <c r="R214" t="str">
        <f t="shared" si="21"/>
        <v>Not measured</v>
      </c>
      <c r="S214" t="str">
        <f t="shared" si="22"/>
        <v>Not measured</v>
      </c>
      <c r="T214" t="s">
        <v>85</v>
      </c>
      <c r="U214" s="1" t="s">
        <v>937</v>
      </c>
      <c r="V214" s="1" t="s">
        <v>3073</v>
      </c>
      <c r="W214" s="1" t="s">
        <v>2004</v>
      </c>
      <c r="X214" s="1">
        <v>24</v>
      </c>
      <c r="Y214" s="1" t="str">
        <f t="shared" si="23"/>
        <v>Tier 3</v>
      </c>
    </row>
    <row r="215" spans="1:25">
      <c r="A215" t="s">
        <v>945</v>
      </c>
      <c r="B215" t="s">
        <v>644</v>
      </c>
      <c r="C215" s="3">
        <v>46198.490972222222</v>
      </c>
      <c r="D215" t="s">
        <v>692</v>
      </c>
      <c r="E215">
        <v>4</v>
      </c>
      <c r="F215" s="4">
        <v>3.8</v>
      </c>
      <c r="G215" s="4">
        <v>2.5</v>
      </c>
      <c r="H215" s="4">
        <v>18.7</v>
      </c>
      <c r="I215" s="4">
        <v>75</v>
      </c>
      <c r="J215" s="4">
        <v>80.099999999999994</v>
      </c>
      <c r="K215" s="4">
        <v>29.91</v>
      </c>
      <c r="L215" s="4" t="s">
        <v>85</v>
      </c>
      <c r="M215" s="4" t="s">
        <v>85</v>
      </c>
      <c r="N215" s="4" t="s">
        <v>85</v>
      </c>
      <c r="O215" s="4" t="str">
        <f t="shared" si="18"/>
        <v>Not measured</v>
      </c>
      <c r="P215" s="4" t="str">
        <f t="shared" si="19"/>
        <v>Not measured</v>
      </c>
      <c r="Q215" t="str">
        <f t="shared" si="20"/>
        <v>Not measured</v>
      </c>
      <c r="R215" t="str">
        <f t="shared" si="21"/>
        <v>Not measured</v>
      </c>
      <c r="S215" t="str">
        <f t="shared" si="22"/>
        <v>Not measured</v>
      </c>
      <c r="T215" t="s">
        <v>85</v>
      </c>
      <c r="U215" s="1" t="s">
        <v>935</v>
      </c>
      <c r="V215" s="1" t="s">
        <v>3073</v>
      </c>
      <c r="W215" s="1" t="s">
        <v>2004</v>
      </c>
      <c r="X215" s="1">
        <v>25</v>
      </c>
      <c r="Y215" s="1" t="str">
        <f t="shared" si="23"/>
        <v>Tier 3</v>
      </c>
    </row>
    <row r="216" spans="1:25">
      <c r="A216" t="s">
        <v>946</v>
      </c>
      <c r="B216" t="s">
        <v>644</v>
      </c>
      <c r="C216" s="3">
        <v>46198.493055555555</v>
      </c>
      <c r="D216" t="s">
        <v>695</v>
      </c>
      <c r="E216">
        <v>4</v>
      </c>
      <c r="F216" s="4">
        <v>0</v>
      </c>
      <c r="G216" s="4">
        <v>0.1</v>
      </c>
      <c r="H216" s="4">
        <v>21.8</v>
      </c>
      <c r="I216" s="4">
        <v>78.099999999999994</v>
      </c>
      <c r="J216" s="4">
        <v>90.1</v>
      </c>
      <c r="K216" s="4">
        <v>29.92</v>
      </c>
      <c r="L216" s="4" t="s">
        <v>85</v>
      </c>
      <c r="M216" s="4" t="s">
        <v>85</v>
      </c>
      <c r="N216" s="4" t="s">
        <v>85</v>
      </c>
      <c r="O216" s="4" t="str">
        <f t="shared" si="18"/>
        <v>Not measured</v>
      </c>
      <c r="P216" s="4" t="str">
        <f t="shared" si="19"/>
        <v>Not measured</v>
      </c>
      <c r="Q216" t="str">
        <f t="shared" si="20"/>
        <v>Not measured</v>
      </c>
      <c r="R216" t="str">
        <f t="shared" si="21"/>
        <v>Not measured</v>
      </c>
      <c r="S216" t="str">
        <f t="shared" si="22"/>
        <v>Not measured</v>
      </c>
      <c r="T216" t="s">
        <v>85</v>
      </c>
      <c r="U216" s="1" t="s">
        <v>918</v>
      </c>
      <c r="V216" s="1" t="s">
        <v>3073</v>
      </c>
      <c r="W216" s="1" t="s">
        <v>2004</v>
      </c>
      <c r="X216" s="1">
        <v>26</v>
      </c>
      <c r="Y216" s="1" t="str">
        <f t="shared" si="23"/>
        <v>Tier 1</v>
      </c>
    </row>
    <row r="217" spans="1:25">
      <c r="A217" t="s">
        <v>947</v>
      </c>
      <c r="B217" t="s">
        <v>644</v>
      </c>
      <c r="C217" s="3">
        <v>46198.49722222222</v>
      </c>
      <c r="D217" t="s">
        <v>697</v>
      </c>
      <c r="E217">
        <v>4</v>
      </c>
      <c r="F217" s="4">
        <v>18.600000000000001</v>
      </c>
      <c r="G217" s="4">
        <v>11.3</v>
      </c>
      <c r="H217" s="4">
        <v>7.9</v>
      </c>
      <c r="I217" s="4">
        <v>62.2</v>
      </c>
      <c r="J217" s="4">
        <v>75.5</v>
      </c>
      <c r="K217" s="4">
        <v>29.93</v>
      </c>
      <c r="L217" s="4" t="s">
        <v>85</v>
      </c>
      <c r="M217" s="4" t="s">
        <v>85</v>
      </c>
      <c r="N217" s="4" t="s">
        <v>85</v>
      </c>
      <c r="O217" s="4" t="str">
        <f t="shared" si="18"/>
        <v>Not measured</v>
      </c>
      <c r="P217" s="4" t="str">
        <f t="shared" si="19"/>
        <v>Not measured</v>
      </c>
      <c r="Q217" t="str">
        <f t="shared" si="20"/>
        <v>Not measured</v>
      </c>
      <c r="R217" t="str">
        <f t="shared" si="21"/>
        <v>Not measured</v>
      </c>
      <c r="S217" t="str">
        <f t="shared" si="22"/>
        <v>Not measured</v>
      </c>
      <c r="T217" t="s">
        <v>85</v>
      </c>
      <c r="U217" s="1" t="s">
        <v>920</v>
      </c>
      <c r="V217" s="1" t="s">
        <v>3073</v>
      </c>
      <c r="W217" s="1" t="s">
        <v>2004</v>
      </c>
      <c r="X217" s="1">
        <v>27</v>
      </c>
      <c r="Y217" s="1" t="str">
        <f t="shared" si="23"/>
        <v>Tier 3</v>
      </c>
    </row>
    <row r="218" spans="1:25">
      <c r="A218" t="s">
        <v>948</v>
      </c>
      <c r="B218" t="s">
        <v>644</v>
      </c>
      <c r="C218" s="3">
        <v>46198.500694444447</v>
      </c>
      <c r="D218" t="s">
        <v>699</v>
      </c>
      <c r="E218">
        <v>4</v>
      </c>
      <c r="F218" s="4">
        <v>6.1</v>
      </c>
      <c r="G218" s="4">
        <v>4</v>
      </c>
      <c r="H218" s="4">
        <v>16.899999999999999</v>
      </c>
      <c r="I218" s="4">
        <v>73</v>
      </c>
      <c r="J218" s="4">
        <v>74.8</v>
      </c>
      <c r="K218" s="4">
        <v>29.94</v>
      </c>
      <c r="L218" s="4" t="s">
        <v>85</v>
      </c>
      <c r="M218" s="4" t="s">
        <v>85</v>
      </c>
      <c r="N218" s="4" t="s">
        <v>85</v>
      </c>
      <c r="O218" s="4" t="str">
        <f t="shared" si="18"/>
        <v>Not measured</v>
      </c>
      <c r="P218" s="4" t="str">
        <f t="shared" si="19"/>
        <v>Not measured</v>
      </c>
      <c r="Q218" t="str">
        <f t="shared" si="20"/>
        <v>Not measured</v>
      </c>
      <c r="R218" t="str">
        <f t="shared" si="21"/>
        <v>Not measured</v>
      </c>
      <c r="S218" t="str">
        <f t="shared" si="22"/>
        <v>Not measured</v>
      </c>
      <c r="T218" t="s">
        <v>85</v>
      </c>
      <c r="U218" s="1" t="s">
        <v>922</v>
      </c>
      <c r="V218" s="1" t="s">
        <v>3073</v>
      </c>
      <c r="W218" s="1" t="s">
        <v>2004</v>
      </c>
      <c r="X218" s="1">
        <v>28</v>
      </c>
      <c r="Y218" s="1" t="str">
        <f t="shared" si="23"/>
        <v>Tier 3</v>
      </c>
    </row>
    <row r="219" spans="1:25">
      <c r="A219" t="s">
        <v>949</v>
      </c>
      <c r="B219" t="s">
        <v>644</v>
      </c>
      <c r="C219" s="3">
        <v>46198.504861111112</v>
      </c>
      <c r="D219" t="s">
        <v>701</v>
      </c>
      <c r="E219">
        <v>4</v>
      </c>
      <c r="F219" s="4">
        <v>9.8000000000000007</v>
      </c>
      <c r="G219" s="4">
        <v>5.9</v>
      </c>
      <c r="H219" s="4">
        <v>14.9</v>
      </c>
      <c r="I219" s="4">
        <v>69.400000000000006</v>
      </c>
      <c r="J219" s="4">
        <v>76.3</v>
      </c>
      <c r="K219" s="4">
        <v>29.95</v>
      </c>
      <c r="L219" s="4" t="s">
        <v>85</v>
      </c>
      <c r="M219" s="4" t="s">
        <v>85</v>
      </c>
      <c r="N219" s="4" t="s">
        <v>85</v>
      </c>
      <c r="O219" s="4" t="str">
        <f t="shared" si="18"/>
        <v>Not measured</v>
      </c>
      <c r="P219" s="4" t="str">
        <f t="shared" si="19"/>
        <v>Not measured</v>
      </c>
      <c r="Q219" t="str">
        <f t="shared" si="20"/>
        <v>Not measured</v>
      </c>
      <c r="R219" t="str">
        <f t="shared" si="21"/>
        <v>Not measured</v>
      </c>
      <c r="S219" t="str">
        <f t="shared" si="22"/>
        <v>Not measured</v>
      </c>
      <c r="T219" t="s">
        <v>85</v>
      </c>
      <c r="U219" s="1" t="s">
        <v>924</v>
      </c>
      <c r="V219" s="1" t="s">
        <v>3073</v>
      </c>
      <c r="W219" s="1" t="s">
        <v>2004</v>
      </c>
      <c r="X219" s="1">
        <v>29</v>
      </c>
      <c r="Y219" s="1" t="str">
        <f t="shared" si="23"/>
        <v>Tier 3</v>
      </c>
    </row>
    <row r="220" spans="1:25">
      <c r="A220" t="s">
        <v>950</v>
      </c>
      <c r="B220" t="s">
        <v>644</v>
      </c>
      <c r="C220" s="3">
        <v>46198.506944444445</v>
      </c>
      <c r="D220" t="s">
        <v>703</v>
      </c>
      <c r="E220">
        <v>4</v>
      </c>
      <c r="F220" s="4">
        <v>1</v>
      </c>
      <c r="G220" s="4">
        <v>0.8</v>
      </c>
      <c r="H220" s="4">
        <v>20.5</v>
      </c>
      <c r="I220" s="4">
        <v>77.7</v>
      </c>
      <c r="J220" s="4">
        <v>75.099999999999994</v>
      </c>
      <c r="K220" s="4">
        <v>29.96</v>
      </c>
      <c r="L220" s="4" t="s">
        <v>85</v>
      </c>
      <c r="M220" s="4" t="s">
        <v>85</v>
      </c>
      <c r="N220" s="4" t="s">
        <v>85</v>
      </c>
      <c r="O220" s="4" t="str">
        <f t="shared" si="18"/>
        <v>Not measured</v>
      </c>
      <c r="P220" s="4" t="str">
        <f t="shared" si="19"/>
        <v>Not measured</v>
      </c>
      <c r="Q220" t="str">
        <f t="shared" si="20"/>
        <v>Not measured</v>
      </c>
      <c r="R220" t="str">
        <f t="shared" si="21"/>
        <v>Not measured</v>
      </c>
      <c r="S220" t="str">
        <f t="shared" si="22"/>
        <v>Not measured</v>
      </c>
      <c r="T220" t="s">
        <v>85</v>
      </c>
      <c r="U220" s="1" t="s">
        <v>367</v>
      </c>
      <c r="V220" s="1" t="s">
        <v>3073</v>
      </c>
      <c r="W220" s="1" t="s">
        <v>2004</v>
      </c>
      <c r="X220" s="1">
        <v>30</v>
      </c>
      <c r="Y220" s="1" t="str">
        <f t="shared" si="23"/>
        <v>Tier 1</v>
      </c>
    </row>
    <row r="221" spans="1:25">
      <c r="A221" t="s">
        <v>951</v>
      </c>
      <c r="B221" t="s">
        <v>644</v>
      </c>
      <c r="C221" s="3">
        <v>46198.509722222225</v>
      </c>
      <c r="D221" t="s">
        <v>705</v>
      </c>
      <c r="E221">
        <v>4</v>
      </c>
      <c r="F221" s="4">
        <v>0</v>
      </c>
      <c r="G221" s="4">
        <v>0.1</v>
      </c>
      <c r="H221" s="4">
        <v>21.9</v>
      </c>
      <c r="I221" s="4">
        <v>78</v>
      </c>
      <c r="J221" s="4">
        <v>73.7</v>
      </c>
      <c r="K221" s="4">
        <v>29.96</v>
      </c>
      <c r="L221" s="4" t="s">
        <v>85</v>
      </c>
      <c r="M221" s="4" t="s">
        <v>85</v>
      </c>
      <c r="N221" s="4" t="s">
        <v>85</v>
      </c>
      <c r="O221" s="4" t="str">
        <f t="shared" si="18"/>
        <v>Not measured</v>
      </c>
      <c r="P221" s="4" t="str">
        <f t="shared" si="19"/>
        <v>Not measured</v>
      </c>
      <c r="Q221" t="str">
        <f t="shared" si="20"/>
        <v>Not measured</v>
      </c>
      <c r="R221" t="str">
        <f t="shared" si="21"/>
        <v>Not measured</v>
      </c>
      <c r="S221" t="str">
        <f t="shared" si="22"/>
        <v>Not measured</v>
      </c>
      <c r="T221" t="s">
        <v>85</v>
      </c>
      <c r="U221" s="1" t="s">
        <v>367</v>
      </c>
      <c r="V221" s="1" t="s">
        <v>3073</v>
      </c>
      <c r="W221" s="1" t="s">
        <v>2004</v>
      </c>
      <c r="X221" s="1">
        <v>31</v>
      </c>
      <c r="Y221" s="1" t="str">
        <f t="shared" si="23"/>
        <v>Tier 1</v>
      </c>
    </row>
    <row r="222" spans="1:25">
      <c r="A222" t="s">
        <v>952</v>
      </c>
      <c r="B222" t="s">
        <v>644</v>
      </c>
      <c r="C222" s="3">
        <v>46198.513194444444</v>
      </c>
      <c r="D222" t="s">
        <v>707</v>
      </c>
      <c r="E222">
        <v>4</v>
      </c>
      <c r="F222" s="4">
        <v>5.6</v>
      </c>
      <c r="G222" s="4">
        <v>3.7</v>
      </c>
      <c r="H222" s="4">
        <v>17.5</v>
      </c>
      <c r="I222" s="4">
        <v>73.2</v>
      </c>
      <c r="J222" s="4">
        <v>77.2</v>
      </c>
      <c r="K222" s="4">
        <v>29.96</v>
      </c>
      <c r="L222" s="4">
        <v>-0.02</v>
      </c>
      <c r="M222" s="4">
        <v>-0.01</v>
      </c>
      <c r="N222" s="4" t="s">
        <v>85</v>
      </c>
      <c r="O222" s="4">
        <f t="shared" si="18"/>
        <v>0.38</v>
      </c>
      <c r="P222" s="4">
        <f t="shared" si="19"/>
        <v>2.1000000000000001E-2</v>
      </c>
      <c r="Q222" t="str">
        <f t="shared" si="20"/>
        <v>Negative ΔP</v>
      </c>
      <c r="R222" t="str">
        <f t="shared" si="21"/>
        <v>Within Model #180 range</v>
      </c>
      <c r="S222" t="str">
        <f t="shared" si="22"/>
        <v>Not measured</v>
      </c>
      <c r="T222" t="s">
        <v>86</v>
      </c>
      <c r="U222" s="1" t="s">
        <v>367</v>
      </c>
      <c r="V222" s="1" t="s">
        <v>3073</v>
      </c>
      <c r="W222" s="1" t="s">
        <v>2004</v>
      </c>
      <c r="X222" s="1">
        <v>32</v>
      </c>
      <c r="Y222" s="1" t="str">
        <f t="shared" si="23"/>
        <v>Tier 3</v>
      </c>
    </row>
    <row r="223" spans="1:25">
      <c r="A223" t="s">
        <v>953</v>
      </c>
      <c r="B223" t="s">
        <v>644</v>
      </c>
      <c r="C223" s="3">
        <v>46198.515972222223</v>
      </c>
      <c r="D223" t="s">
        <v>709</v>
      </c>
      <c r="E223">
        <v>4</v>
      </c>
      <c r="F223" s="4">
        <v>8.1</v>
      </c>
      <c r="G223" s="4">
        <v>5</v>
      </c>
      <c r="H223" s="4">
        <v>16</v>
      </c>
      <c r="I223" s="4">
        <v>70.900000000000006</v>
      </c>
      <c r="J223" s="4">
        <v>74.599999999999994</v>
      </c>
      <c r="K223" s="4">
        <v>29.95</v>
      </c>
      <c r="L223" s="4">
        <v>0</v>
      </c>
      <c r="M223" s="4">
        <v>0</v>
      </c>
      <c r="N223" s="4" t="s">
        <v>85</v>
      </c>
      <c r="O223" s="4">
        <f t="shared" si="18"/>
        <v>0</v>
      </c>
      <c r="P223" s="4">
        <f t="shared" si="19"/>
        <v>0</v>
      </c>
      <c r="Q223" t="str">
        <f t="shared" si="20"/>
        <v>Zero ΔP</v>
      </c>
      <c r="R223" t="str">
        <f t="shared" si="21"/>
        <v>Zero / below detection</v>
      </c>
      <c r="S223" t="str">
        <f t="shared" si="22"/>
        <v>Not measured</v>
      </c>
      <c r="T223" t="s">
        <v>86</v>
      </c>
      <c r="U223" s="1" t="s">
        <v>924</v>
      </c>
      <c r="V223" s="1" t="s">
        <v>3073</v>
      </c>
      <c r="W223" s="1" t="s">
        <v>2004</v>
      </c>
      <c r="X223" s="1">
        <v>33</v>
      </c>
      <c r="Y223" s="1" t="str">
        <f t="shared" si="23"/>
        <v>Tier 3</v>
      </c>
    </row>
    <row r="224" spans="1:25">
      <c r="A224" t="s">
        <v>954</v>
      </c>
      <c r="B224" t="s">
        <v>644</v>
      </c>
      <c r="C224" s="3">
        <v>46198.519444444442</v>
      </c>
      <c r="D224" t="s">
        <v>711</v>
      </c>
      <c r="E224">
        <v>4</v>
      </c>
      <c r="F224" s="4">
        <v>13.2</v>
      </c>
      <c r="G224" s="4">
        <v>7.8</v>
      </c>
      <c r="H224" s="4">
        <v>12.4</v>
      </c>
      <c r="I224" s="4">
        <v>66.599999999999994</v>
      </c>
      <c r="J224" s="4">
        <v>72.8</v>
      </c>
      <c r="K224" s="4">
        <v>29.94</v>
      </c>
      <c r="L224" s="4">
        <v>0.03</v>
      </c>
      <c r="M224" s="4">
        <v>0.01</v>
      </c>
      <c r="N224" s="4" t="s">
        <v>85</v>
      </c>
      <c r="O224" s="4">
        <f t="shared" si="18"/>
        <v>0.38</v>
      </c>
      <c r="P224" s="4">
        <f t="shared" si="19"/>
        <v>0.05</v>
      </c>
      <c r="Q224" t="str">
        <f t="shared" si="20"/>
        <v>Positive ΔP</v>
      </c>
      <c r="R224" t="str">
        <f t="shared" si="21"/>
        <v>Within Model #180 range</v>
      </c>
      <c r="S224" t="str">
        <f t="shared" si="22"/>
        <v>Not measured</v>
      </c>
      <c r="T224" t="s">
        <v>86</v>
      </c>
      <c r="U224" s="1" t="s">
        <v>922</v>
      </c>
      <c r="V224" s="1" t="s">
        <v>3073</v>
      </c>
      <c r="W224" s="1" t="s">
        <v>2004</v>
      </c>
      <c r="X224" s="1">
        <v>34</v>
      </c>
      <c r="Y224" s="1" t="str">
        <f t="shared" si="23"/>
        <v>Tier 3</v>
      </c>
    </row>
    <row r="225" spans="1:25">
      <c r="A225" t="s">
        <v>955</v>
      </c>
      <c r="B225" t="s">
        <v>644</v>
      </c>
      <c r="C225" s="3">
        <v>46198.521527777775</v>
      </c>
      <c r="D225" t="s">
        <v>713</v>
      </c>
      <c r="E225">
        <v>4</v>
      </c>
      <c r="F225" s="4">
        <v>2.1</v>
      </c>
      <c r="G225" s="4">
        <v>1.5</v>
      </c>
      <c r="H225" s="4">
        <v>19.7</v>
      </c>
      <c r="I225" s="4">
        <v>76.7</v>
      </c>
      <c r="J225" s="4">
        <v>76.7</v>
      </c>
      <c r="K225" s="4">
        <v>29.93</v>
      </c>
      <c r="L225" s="4">
        <v>-0.04</v>
      </c>
      <c r="M225" s="4">
        <v>-0.01</v>
      </c>
      <c r="N225" s="4" t="s">
        <v>85</v>
      </c>
      <c r="O225" s="4">
        <f t="shared" si="18"/>
        <v>0.38</v>
      </c>
      <c r="P225" s="4">
        <f t="shared" si="19"/>
        <v>8.0000000000000002E-3</v>
      </c>
      <c r="Q225" t="str">
        <f t="shared" si="20"/>
        <v>Negative ΔP</v>
      </c>
      <c r="R225" t="str">
        <f t="shared" si="21"/>
        <v>Within Model #180 range</v>
      </c>
      <c r="S225" t="str">
        <f t="shared" si="22"/>
        <v>Not measured</v>
      </c>
      <c r="T225" t="s">
        <v>86</v>
      </c>
      <c r="U225" s="1" t="s">
        <v>920</v>
      </c>
      <c r="V225" s="1" t="s">
        <v>3073</v>
      </c>
      <c r="W225" s="1" t="s">
        <v>2004</v>
      </c>
      <c r="X225" s="1">
        <v>35</v>
      </c>
      <c r="Y225" s="1" t="str">
        <f t="shared" si="23"/>
        <v>Tier 2</v>
      </c>
    </row>
    <row r="226" spans="1:25">
      <c r="A226" t="s">
        <v>956</v>
      </c>
      <c r="B226" t="s">
        <v>644</v>
      </c>
      <c r="C226" s="3">
        <v>46198.525694444441</v>
      </c>
      <c r="D226" t="s">
        <v>715</v>
      </c>
      <c r="E226">
        <v>4</v>
      </c>
      <c r="F226" s="4">
        <v>0</v>
      </c>
      <c r="G226" s="4">
        <v>0.1</v>
      </c>
      <c r="H226" s="4">
        <v>21.8</v>
      </c>
      <c r="I226" s="4">
        <v>78.099999999999994</v>
      </c>
      <c r="J226" s="4">
        <v>75.400000000000006</v>
      </c>
      <c r="K226" s="4">
        <v>29.92</v>
      </c>
      <c r="L226" s="4">
        <v>-0.06</v>
      </c>
      <c r="M226" s="4">
        <v>-0.01</v>
      </c>
      <c r="N226" s="4" t="s">
        <v>85</v>
      </c>
      <c r="O226" s="4">
        <f t="shared" si="18"/>
        <v>0.38</v>
      </c>
      <c r="P226" s="4">
        <f t="shared" si="19"/>
        <v>0</v>
      </c>
      <c r="Q226" t="str">
        <f t="shared" si="20"/>
        <v>Negative ΔP</v>
      </c>
      <c r="R226" t="str">
        <f t="shared" si="21"/>
        <v>Within Model #180 range</v>
      </c>
      <c r="S226" t="str">
        <f t="shared" si="22"/>
        <v>Not measured</v>
      </c>
      <c r="T226" t="s">
        <v>86</v>
      </c>
      <c r="U226" s="1" t="s">
        <v>918</v>
      </c>
      <c r="V226" s="1" t="s">
        <v>3073</v>
      </c>
      <c r="W226" s="1" t="s">
        <v>2004</v>
      </c>
      <c r="X226" s="1">
        <v>36</v>
      </c>
      <c r="Y226" s="1" t="str">
        <f t="shared" si="23"/>
        <v>Tier 1</v>
      </c>
    </row>
    <row r="227" spans="1:25">
      <c r="A227" t="s">
        <v>957</v>
      </c>
      <c r="B227" t="s">
        <v>644</v>
      </c>
      <c r="C227" s="3">
        <v>46198.529861111114</v>
      </c>
      <c r="D227" t="s">
        <v>717</v>
      </c>
      <c r="E227">
        <v>4</v>
      </c>
      <c r="F227" s="4">
        <v>10.7</v>
      </c>
      <c r="G227" s="4">
        <v>6.4</v>
      </c>
      <c r="H227" s="4">
        <v>14.1</v>
      </c>
      <c r="I227" s="4">
        <v>68.8</v>
      </c>
      <c r="J227" s="4">
        <v>74.900000000000006</v>
      </c>
      <c r="K227" s="4">
        <v>29.9</v>
      </c>
      <c r="L227" s="4">
        <v>0.02</v>
      </c>
      <c r="M227" s="4">
        <v>0.01</v>
      </c>
      <c r="N227" s="4" t="s">
        <v>85</v>
      </c>
      <c r="O227" s="4">
        <f t="shared" si="18"/>
        <v>0.38</v>
      </c>
      <c r="P227" s="4">
        <f t="shared" si="19"/>
        <v>4.1000000000000002E-2</v>
      </c>
      <c r="Q227" t="str">
        <f t="shared" si="20"/>
        <v>Positive ΔP</v>
      </c>
      <c r="R227" t="str">
        <f t="shared" si="21"/>
        <v>Within Model #180 range</v>
      </c>
      <c r="S227" t="str">
        <f t="shared" si="22"/>
        <v>Not measured</v>
      </c>
      <c r="T227" t="s">
        <v>86</v>
      </c>
      <c r="U227" s="1" t="s">
        <v>937</v>
      </c>
      <c r="V227" s="1" t="s">
        <v>3073</v>
      </c>
      <c r="W227" s="1" t="s">
        <v>2004</v>
      </c>
      <c r="X227" s="1">
        <v>37</v>
      </c>
      <c r="Y227" s="1" t="str">
        <f t="shared" si="23"/>
        <v>Tier 3</v>
      </c>
    </row>
    <row r="228" spans="1:25">
      <c r="A228" t="s">
        <v>958</v>
      </c>
      <c r="B228" t="s">
        <v>644</v>
      </c>
      <c r="C228" s="3">
        <v>46198.53402777778</v>
      </c>
      <c r="D228" t="s">
        <v>719</v>
      </c>
      <c r="E228">
        <v>4</v>
      </c>
      <c r="F228" s="4">
        <v>15.6</v>
      </c>
      <c r="G228" s="4">
        <v>9</v>
      </c>
      <c r="H228" s="4">
        <v>10.4</v>
      </c>
      <c r="I228" s="4">
        <v>65</v>
      </c>
      <c r="J228" s="4">
        <v>77.5</v>
      </c>
      <c r="K228" s="4">
        <v>29.89</v>
      </c>
      <c r="L228" s="4">
        <v>0.05</v>
      </c>
      <c r="M228" s="4">
        <v>0.01</v>
      </c>
      <c r="N228" s="4" t="s">
        <v>85</v>
      </c>
      <c r="O228" s="4">
        <f t="shared" si="18"/>
        <v>0.38</v>
      </c>
      <c r="P228" s="4">
        <f t="shared" si="19"/>
        <v>5.8999999999999997E-2</v>
      </c>
      <c r="Q228" t="str">
        <f t="shared" si="20"/>
        <v>Positive ΔP</v>
      </c>
      <c r="R228" t="str">
        <f t="shared" si="21"/>
        <v>Within Model #180 range</v>
      </c>
      <c r="S228" t="str">
        <f t="shared" si="22"/>
        <v>Not measured</v>
      </c>
      <c r="T228" t="s">
        <v>86</v>
      </c>
      <c r="U228" s="1" t="s">
        <v>940</v>
      </c>
      <c r="V228" s="1" t="s">
        <v>3073</v>
      </c>
      <c r="W228" s="1" t="s">
        <v>2004</v>
      </c>
      <c r="X228" s="1">
        <v>38</v>
      </c>
      <c r="Y228" s="1" t="str">
        <f t="shared" si="23"/>
        <v>Tier 3</v>
      </c>
    </row>
    <row r="229" spans="1:25">
      <c r="A229" t="s">
        <v>959</v>
      </c>
      <c r="B229" t="s">
        <v>644</v>
      </c>
      <c r="C229" s="3">
        <v>46198.537499999999</v>
      </c>
      <c r="D229" t="s">
        <v>721</v>
      </c>
      <c r="E229">
        <v>4</v>
      </c>
      <c r="F229" s="4">
        <v>4.4000000000000004</v>
      </c>
      <c r="G229" s="4">
        <v>2.8</v>
      </c>
      <c r="H229" s="4">
        <v>18.3</v>
      </c>
      <c r="I229" s="4">
        <v>74.5</v>
      </c>
      <c r="J229" s="4">
        <v>73.900000000000006</v>
      </c>
      <c r="K229" s="4">
        <v>29.87</v>
      </c>
      <c r="L229" s="4">
        <v>-0.03</v>
      </c>
      <c r="M229" s="4">
        <v>-0.01</v>
      </c>
      <c r="N229" s="4" t="s">
        <v>85</v>
      </c>
      <c r="O229" s="4">
        <f t="shared" si="18"/>
        <v>0.38</v>
      </c>
      <c r="P229" s="4">
        <f t="shared" si="19"/>
        <v>1.7000000000000001E-2</v>
      </c>
      <c r="Q229" t="str">
        <f t="shared" si="20"/>
        <v>Negative ΔP</v>
      </c>
      <c r="R229" t="str">
        <f t="shared" si="21"/>
        <v>Within Model #180 range</v>
      </c>
      <c r="S229" t="str">
        <f t="shared" si="22"/>
        <v>Not measured</v>
      </c>
      <c r="T229" t="s">
        <v>86</v>
      </c>
      <c r="U229" s="1" t="s">
        <v>960</v>
      </c>
      <c r="V229" s="1" t="s">
        <v>3073</v>
      </c>
      <c r="W229" s="1" t="s">
        <v>2004</v>
      </c>
      <c r="X229" s="1">
        <v>39</v>
      </c>
      <c r="Y229" s="1" t="str">
        <f t="shared" si="23"/>
        <v>Tier 3</v>
      </c>
    </row>
    <row r="230" spans="1:25">
      <c r="A230" t="s">
        <v>961</v>
      </c>
      <c r="B230" t="s">
        <v>644</v>
      </c>
      <c r="C230" s="3">
        <v>46198.540277777778</v>
      </c>
      <c r="D230" t="s">
        <v>723</v>
      </c>
      <c r="E230">
        <v>4</v>
      </c>
      <c r="F230" s="4">
        <v>11.9</v>
      </c>
      <c r="G230" s="4">
        <v>7</v>
      </c>
      <c r="H230" s="4">
        <v>13.2</v>
      </c>
      <c r="I230" s="4">
        <v>67.900000000000006</v>
      </c>
      <c r="J230" s="4">
        <v>76.8</v>
      </c>
      <c r="K230" s="4">
        <v>29.86</v>
      </c>
      <c r="L230" s="4">
        <v>0.03</v>
      </c>
      <c r="M230" s="4">
        <v>0.01</v>
      </c>
      <c r="N230" s="4" t="s">
        <v>85</v>
      </c>
      <c r="O230" s="4">
        <f t="shared" si="18"/>
        <v>0.38</v>
      </c>
      <c r="P230" s="4">
        <f t="shared" si="19"/>
        <v>4.4999999999999998E-2</v>
      </c>
      <c r="Q230" t="str">
        <f t="shared" si="20"/>
        <v>Positive ΔP</v>
      </c>
      <c r="R230" t="str">
        <f t="shared" si="21"/>
        <v>Within Model #180 range</v>
      </c>
      <c r="S230" t="str">
        <f t="shared" si="22"/>
        <v>Not measured</v>
      </c>
      <c r="T230" t="s">
        <v>86</v>
      </c>
      <c r="U230" s="1" t="s">
        <v>962</v>
      </c>
      <c r="V230" s="1" t="s">
        <v>3073</v>
      </c>
      <c r="W230" s="1" t="s">
        <v>2004</v>
      </c>
      <c r="X230" s="1">
        <v>40</v>
      </c>
      <c r="Y230" s="1" t="str">
        <f t="shared" si="23"/>
        <v>Tier 3</v>
      </c>
    </row>
    <row r="231" spans="1:25">
      <c r="A231" t="s">
        <v>963</v>
      </c>
      <c r="B231" t="s">
        <v>644</v>
      </c>
      <c r="C231" s="3">
        <v>46198.544444444444</v>
      </c>
      <c r="D231" t="s">
        <v>725</v>
      </c>
      <c r="E231">
        <v>4</v>
      </c>
      <c r="F231" s="4">
        <v>6.7</v>
      </c>
      <c r="G231" s="4">
        <v>4.4000000000000004</v>
      </c>
      <c r="H231" s="4">
        <v>16.399999999999999</v>
      </c>
      <c r="I231" s="4">
        <v>72.5</v>
      </c>
      <c r="J231" s="4">
        <v>75.7</v>
      </c>
      <c r="K231" s="4">
        <v>29.85</v>
      </c>
      <c r="L231" s="4" t="s">
        <v>85</v>
      </c>
      <c r="M231" s="4" t="s">
        <v>85</v>
      </c>
      <c r="N231" s="4" t="s">
        <v>85</v>
      </c>
      <c r="O231" s="4" t="str">
        <f t="shared" si="18"/>
        <v>Not measured</v>
      </c>
      <c r="P231" s="4" t="str">
        <f t="shared" si="19"/>
        <v>Not measured</v>
      </c>
      <c r="Q231" t="str">
        <f t="shared" si="20"/>
        <v>Not measured</v>
      </c>
      <c r="R231" t="str">
        <f t="shared" si="21"/>
        <v>Not measured</v>
      </c>
      <c r="S231" t="str">
        <f t="shared" si="22"/>
        <v>Not measured</v>
      </c>
      <c r="T231" t="s">
        <v>85</v>
      </c>
      <c r="U231" s="1" t="s">
        <v>964</v>
      </c>
      <c r="V231" s="1" t="s">
        <v>3073</v>
      </c>
      <c r="W231" s="1" t="s">
        <v>2004</v>
      </c>
      <c r="X231" s="1">
        <v>41</v>
      </c>
      <c r="Y231" s="1" t="str">
        <f t="shared" si="23"/>
        <v>Tier 3</v>
      </c>
    </row>
    <row r="232" spans="1:25">
      <c r="A232" t="s">
        <v>965</v>
      </c>
      <c r="B232" t="s">
        <v>644</v>
      </c>
      <c r="C232" s="3">
        <v>46198.547222222223</v>
      </c>
      <c r="D232" t="s">
        <v>727</v>
      </c>
      <c r="E232">
        <v>4</v>
      </c>
      <c r="F232" s="4">
        <v>0</v>
      </c>
      <c r="G232" s="4">
        <v>0.1</v>
      </c>
      <c r="H232" s="4">
        <v>21.8</v>
      </c>
      <c r="I232" s="4">
        <v>78.099999999999994</v>
      </c>
      <c r="J232" s="4">
        <v>74.2</v>
      </c>
      <c r="K232" s="4">
        <v>29.85</v>
      </c>
      <c r="L232" s="4" t="s">
        <v>85</v>
      </c>
      <c r="M232" s="4" t="s">
        <v>85</v>
      </c>
      <c r="N232" s="4" t="s">
        <v>85</v>
      </c>
      <c r="O232" s="4" t="str">
        <f t="shared" si="18"/>
        <v>Not measured</v>
      </c>
      <c r="P232" s="4" t="str">
        <f t="shared" si="19"/>
        <v>Not measured</v>
      </c>
      <c r="Q232" t="str">
        <f t="shared" si="20"/>
        <v>Not measured</v>
      </c>
      <c r="R232" t="str">
        <f t="shared" si="21"/>
        <v>Not measured</v>
      </c>
      <c r="S232" t="str">
        <f t="shared" si="22"/>
        <v>Not measured</v>
      </c>
      <c r="T232" t="s">
        <v>85</v>
      </c>
      <c r="U232" s="1" t="s">
        <v>964</v>
      </c>
      <c r="V232" s="1" t="s">
        <v>3073</v>
      </c>
      <c r="W232" s="1" t="s">
        <v>2004</v>
      </c>
      <c r="X232" s="1">
        <v>42</v>
      </c>
      <c r="Y232" s="1" t="str">
        <f t="shared" si="23"/>
        <v>Tier 1</v>
      </c>
    </row>
    <row r="233" spans="1:25">
      <c r="A233" t="s">
        <v>966</v>
      </c>
      <c r="B233" t="s">
        <v>644</v>
      </c>
      <c r="C233" s="3">
        <v>46198.550694444442</v>
      </c>
      <c r="D233" t="s">
        <v>729</v>
      </c>
      <c r="E233">
        <v>4</v>
      </c>
      <c r="F233" s="4">
        <v>16.8</v>
      </c>
      <c r="G233" s="4">
        <v>9.8000000000000007</v>
      </c>
      <c r="H233" s="4">
        <v>9.4</v>
      </c>
      <c r="I233" s="4">
        <v>64</v>
      </c>
      <c r="J233" s="4">
        <v>76.099999999999994</v>
      </c>
      <c r="K233" s="4">
        <v>29.84</v>
      </c>
      <c r="L233" s="4" t="s">
        <v>85</v>
      </c>
      <c r="M233" s="4" t="s">
        <v>85</v>
      </c>
      <c r="N233" s="4" t="s">
        <v>85</v>
      </c>
      <c r="O233" s="4" t="str">
        <f t="shared" si="18"/>
        <v>Not measured</v>
      </c>
      <c r="P233" s="4" t="str">
        <f t="shared" si="19"/>
        <v>Not measured</v>
      </c>
      <c r="Q233" t="str">
        <f t="shared" si="20"/>
        <v>Not measured</v>
      </c>
      <c r="R233" t="str">
        <f t="shared" si="21"/>
        <v>Not measured</v>
      </c>
      <c r="S233" t="str">
        <f t="shared" si="22"/>
        <v>Not measured</v>
      </c>
      <c r="T233" t="s">
        <v>85</v>
      </c>
      <c r="U233" s="1" t="s">
        <v>967</v>
      </c>
      <c r="V233" s="1" t="s">
        <v>3073</v>
      </c>
      <c r="W233" s="1" t="s">
        <v>2004</v>
      </c>
      <c r="X233" s="1">
        <v>43</v>
      </c>
      <c r="Y233" s="1" t="str">
        <f t="shared" si="23"/>
        <v>Tier 3</v>
      </c>
    </row>
    <row r="234" spans="1:25">
      <c r="A234" t="s">
        <v>968</v>
      </c>
      <c r="B234" t="s">
        <v>644</v>
      </c>
      <c r="C234" s="3">
        <v>46198.552777777775</v>
      </c>
      <c r="D234" t="s">
        <v>731</v>
      </c>
      <c r="E234">
        <v>4</v>
      </c>
      <c r="F234" s="4">
        <v>3.2</v>
      </c>
      <c r="G234" s="4">
        <v>2.2000000000000002</v>
      </c>
      <c r="H234" s="4">
        <v>19</v>
      </c>
      <c r="I234" s="4">
        <v>75.599999999999994</v>
      </c>
      <c r="J234" s="4">
        <v>72.5</v>
      </c>
      <c r="K234" s="4">
        <v>29.85</v>
      </c>
      <c r="L234" s="4" t="s">
        <v>85</v>
      </c>
      <c r="M234" s="4" t="s">
        <v>85</v>
      </c>
      <c r="N234" s="4" t="s">
        <v>85</v>
      </c>
      <c r="O234" s="4" t="str">
        <f t="shared" si="18"/>
        <v>Not measured</v>
      </c>
      <c r="P234" s="4" t="str">
        <f t="shared" si="19"/>
        <v>Not measured</v>
      </c>
      <c r="Q234" t="str">
        <f t="shared" si="20"/>
        <v>Not measured</v>
      </c>
      <c r="R234" t="str">
        <f t="shared" si="21"/>
        <v>Not measured</v>
      </c>
      <c r="S234" t="str">
        <f t="shared" si="22"/>
        <v>Not measured</v>
      </c>
      <c r="T234" t="s">
        <v>85</v>
      </c>
      <c r="U234" s="1" t="s">
        <v>964</v>
      </c>
      <c r="V234" s="1" t="s">
        <v>3073</v>
      </c>
      <c r="W234" s="1" t="s">
        <v>2004</v>
      </c>
      <c r="X234" s="1">
        <v>44</v>
      </c>
      <c r="Y234" s="1" t="str">
        <f t="shared" si="23"/>
        <v>Tier 3</v>
      </c>
    </row>
    <row r="235" spans="1:25">
      <c r="A235" t="s">
        <v>969</v>
      </c>
      <c r="B235" t="s">
        <v>644</v>
      </c>
      <c r="C235" s="3">
        <v>46198.556944444441</v>
      </c>
      <c r="D235" t="s">
        <v>733</v>
      </c>
      <c r="E235">
        <v>4</v>
      </c>
      <c r="F235" s="4">
        <v>8.9</v>
      </c>
      <c r="G235" s="4">
        <v>5.4</v>
      </c>
      <c r="H235" s="4">
        <v>15.5</v>
      </c>
      <c r="I235" s="4">
        <v>70.2</v>
      </c>
      <c r="J235" s="4">
        <v>73.400000000000006</v>
      </c>
      <c r="K235" s="4">
        <v>29.85</v>
      </c>
      <c r="L235" s="4" t="s">
        <v>85</v>
      </c>
      <c r="M235" s="4" t="s">
        <v>85</v>
      </c>
      <c r="N235" s="4" t="s">
        <v>85</v>
      </c>
      <c r="O235" s="4" t="str">
        <f t="shared" si="18"/>
        <v>Not measured</v>
      </c>
      <c r="P235" s="4" t="str">
        <f t="shared" si="19"/>
        <v>Not measured</v>
      </c>
      <c r="Q235" t="str">
        <f t="shared" si="20"/>
        <v>Not measured</v>
      </c>
      <c r="R235" t="str">
        <f t="shared" si="21"/>
        <v>Not measured</v>
      </c>
      <c r="S235" t="str">
        <f t="shared" si="22"/>
        <v>Not measured</v>
      </c>
      <c r="T235" t="s">
        <v>85</v>
      </c>
      <c r="U235" s="1" t="s">
        <v>964</v>
      </c>
      <c r="V235" s="1" t="s">
        <v>3073</v>
      </c>
      <c r="W235" s="1" t="s">
        <v>2004</v>
      </c>
      <c r="X235" s="1">
        <v>45</v>
      </c>
      <c r="Y235" s="1" t="str">
        <f t="shared" si="23"/>
        <v>Tier 3</v>
      </c>
    </row>
    <row r="236" spans="1:25">
      <c r="A236" t="s">
        <v>970</v>
      </c>
      <c r="B236" t="s">
        <v>644</v>
      </c>
      <c r="C236" s="3">
        <v>46198.560416666667</v>
      </c>
      <c r="D236" t="s">
        <v>735</v>
      </c>
      <c r="E236">
        <v>4</v>
      </c>
      <c r="F236" s="4">
        <v>1.5</v>
      </c>
      <c r="G236" s="4">
        <v>1.2</v>
      </c>
      <c r="H236" s="4">
        <v>20.100000000000001</v>
      </c>
      <c r="I236" s="4">
        <v>77.2</v>
      </c>
      <c r="J236" s="4">
        <v>77.8</v>
      </c>
      <c r="K236" s="4">
        <v>29.86</v>
      </c>
      <c r="L236" s="4" t="s">
        <v>85</v>
      </c>
      <c r="M236" s="4" t="s">
        <v>85</v>
      </c>
      <c r="N236" s="4" t="s">
        <v>85</v>
      </c>
      <c r="O236" s="4" t="str">
        <f t="shared" si="18"/>
        <v>Not measured</v>
      </c>
      <c r="P236" s="4" t="str">
        <f t="shared" si="19"/>
        <v>Not measured</v>
      </c>
      <c r="Q236" t="str">
        <f t="shared" si="20"/>
        <v>Not measured</v>
      </c>
      <c r="R236" t="str">
        <f t="shared" si="21"/>
        <v>Not measured</v>
      </c>
      <c r="S236" t="str">
        <f t="shared" si="22"/>
        <v>Not measured</v>
      </c>
      <c r="T236" t="s">
        <v>85</v>
      </c>
      <c r="U236" s="1" t="s">
        <v>962</v>
      </c>
      <c r="V236" s="1" t="s">
        <v>3073</v>
      </c>
      <c r="W236" s="1" t="s">
        <v>2004</v>
      </c>
      <c r="X236" s="1">
        <v>46</v>
      </c>
      <c r="Y236" s="1" t="str">
        <f t="shared" si="23"/>
        <v>Tier 2</v>
      </c>
    </row>
    <row r="237" spans="1:25">
      <c r="A237" t="s">
        <v>971</v>
      </c>
      <c r="B237" t="s">
        <v>644</v>
      </c>
      <c r="C237" s="3">
        <v>46198.564583333333</v>
      </c>
      <c r="D237" t="s">
        <v>737</v>
      </c>
      <c r="E237">
        <v>4</v>
      </c>
      <c r="F237" s="4">
        <v>14.1</v>
      </c>
      <c r="G237" s="4">
        <v>8</v>
      </c>
      <c r="H237" s="4">
        <v>11.9</v>
      </c>
      <c r="I237" s="4">
        <v>66</v>
      </c>
      <c r="J237" s="4">
        <v>75.900000000000006</v>
      </c>
      <c r="K237" s="4">
        <v>29.87</v>
      </c>
      <c r="L237" s="4" t="s">
        <v>85</v>
      </c>
      <c r="M237" s="4" t="s">
        <v>85</v>
      </c>
      <c r="N237" s="4" t="s">
        <v>85</v>
      </c>
      <c r="O237" s="4" t="str">
        <f t="shared" si="18"/>
        <v>Not measured</v>
      </c>
      <c r="P237" s="4" t="str">
        <f t="shared" si="19"/>
        <v>Not measured</v>
      </c>
      <c r="Q237" t="str">
        <f t="shared" si="20"/>
        <v>Not measured</v>
      </c>
      <c r="R237" t="str">
        <f t="shared" si="21"/>
        <v>Not measured</v>
      </c>
      <c r="S237" t="str">
        <f t="shared" si="22"/>
        <v>Not measured</v>
      </c>
      <c r="T237" t="s">
        <v>85</v>
      </c>
      <c r="U237" s="1" t="s">
        <v>960</v>
      </c>
      <c r="V237" s="1" t="s">
        <v>3073</v>
      </c>
      <c r="W237" s="1" t="s">
        <v>2004</v>
      </c>
      <c r="X237" s="1">
        <v>47</v>
      </c>
      <c r="Y237" s="1" t="str">
        <f t="shared" si="23"/>
        <v>Tier 3</v>
      </c>
    </row>
    <row r="238" spans="1:25">
      <c r="A238" t="s">
        <v>972</v>
      </c>
      <c r="B238" t="s">
        <v>644</v>
      </c>
      <c r="C238" s="3">
        <v>46198.568055555559</v>
      </c>
      <c r="D238" t="s">
        <v>739</v>
      </c>
      <c r="E238">
        <v>4</v>
      </c>
      <c r="F238" s="4">
        <v>5.9</v>
      </c>
      <c r="G238" s="4">
        <v>3.9</v>
      </c>
      <c r="H238" s="4">
        <v>17.2</v>
      </c>
      <c r="I238" s="4">
        <v>73</v>
      </c>
      <c r="J238" s="4">
        <v>74.3</v>
      </c>
      <c r="K238" s="4">
        <v>29.88</v>
      </c>
      <c r="L238" s="4" t="s">
        <v>85</v>
      </c>
      <c r="M238" s="4" t="s">
        <v>85</v>
      </c>
      <c r="N238" s="4" t="s">
        <v>85</v>
      </c>
      <c r="O238" s="4" t="str">
        <f t="shared" si="18"/>
        <v>Not measured</v>
      </c>
      <c r="P238" s="4" t="str">
        <f t="shared" si="19"/>
        <v>Not measured</v>
      </c>
      <c r="Q238" t="str">
        <f t="shared" si="20"/>
        <v>Not measured</v>
      </c>
      <c r="R238" t="str">
        <f t="shared" si="21"/>
        <v>Not measured</v>
      </c>
      <c r="S238" t="str">
        <f t="shared" si="22"/>
        <v>Not measured</v>
      </c>
      <c r="T238" t="s">
        <v>85</v>
      </c>
      <c r="U238" s="1" t="s">
        <v>973</v>
      </c>
      <c r="V238" s="1" t="s">
        <v>3073</v>
      </c>
      <c r="W238" s="1" t="s">
        <v>2004</v>
      </c>
      <c r="X238" s="1">
        <v>48</v>
      </c>
      <c r="Y238" s="1" t="str">
        <f t="shared" si="23"/>
        <v>Tier 3</v>
      </c>
    </row>
    <row r="239" spans="1:25">
      <c r="A239" t="s">
        <v>974</v>
      </c>
      <c r="B239" t="s">
        <v>644</v>
      </c>
      <c r="C239" s="3">
        <v>46198.570138888892</v>
      </c>
      <c r="D239" t="s">
        <v>741</v>
      </c>
      <c r="E239">
        <v>4</v>
      </c>
      <c r="F239" s="4">
        <v>12.7</v>
      </c>
      <c r="G239" s="4">
        <v>7.4</v>
      </c>
      <c r="H239" s="4">
        <v>12.9</v>
      </c>
      <c r="I239" s="4">
        <v>67</v>
      </c>
      <c r="J239" s="4">
        <v>76.599999999999994</v>
      </c>
      <c r="K239" s="4">
        <v>29.89</v>
      </c>
      <c r="L239" s="4" t="s">
        <v>85</v>
      </c>
      <c r="M239" s="4" t="s">
        <v>85</v>
      </c>
      <c r="N239" s="4" t="s">
        <v>85</v>
      </c>
      <c r="O239" s="4" t="str">
        <f t="shared" si="18"/>
        <v>Not measured</v>
      </c>
      <c r="P239" s="4" t="str">
        <f t="shared" si="19"/>
        <v>Not measured</v>
      </c>
      <c r="Q239" t="str">
        <f t="shared" si="20"/>
        <v>Not measured</v>
      </c>
      <c r="R239" t="str">
        <f t="shared" si="21"/>
        <v>Not measured</v>
      </c>
      <c r="S239" t="str">
        <f t="shared" si="22"/>
        <v>Not measured</v>
      </c>
      <c r="T239" t="s">
        <v>85</v>
      </c>
      <c r="U239" s="1" t="s">
        <v>940</v>
      </c>
      <c r="V239" s="1" t="s">
        <v>3073</v>
      </c>
      <c r="W239" s="1" t="s">
        <v>2004</v>
      </c>
      <c r="X239" s="1">
        <v>49</v>
      </c>
      <c r="Y239" s="1" t="str">
        <f t="shared" si="23"/>
        <v>Tier 3</v>
      </c>
    </row>
    <row r="240" spans="1:25">
      <c r="A240" t="s">
        <v>975</v>
      </c>
      <c r="B240" t="s">
        <v>644</v>
      </c>
      <c r="C240" s="3">
        <v>46198.574305555558</v>
      </c>
      <c r="D240" t="s">
        <v>743</v>
      </c>
      <c r="E240">
        <v>4</v>
      </c>
      <c r="F240" s="4">
        <v>0</v>
      </c>
      <c r="G240" s="4">
        <v>0</v>
      </c>
      <c r="H240" s="4">
        <v>21.8</v>
      </c>
      <c r="I240" s="4">
        <v>78.2</v>
      </c>
      <c r="J240" s="4">
        <v>78.099999999999994</v>
      </c>
      <c r="K240" s="4">
        <v>29.9</v>
      </c>
      <c r="L240" s="4">
        <v>-0.06</v>
      </c>
      <c r="M240" s="4">
        <v>-0.01</v>
      </c>
      <c r="N240" s="4" t="s">
        <v>85</v>
      </c>
      <c r="O240" s="4">
        <f t="shared" si="18"/>
        <v>0.38</v>
      </c>
      <c r="P240" s="4">
        <f t="shared" si="19"/>
        <v>0</v>
      </c>
      <c r="Q240" t="str">
        <f t="shared" si="20"/>
        <v>Negative ΔP</v>
      </c>
      <c r="R240" t="str">
        <f t="shared" si="21"/>
        <v>Within Model #180 range</v>
      </c>
      <c r="S240" t="str">
        <f t="shared" si="22"/>
        <v>Not measured</v>
      </c>
      <c r="T240" t="s">
        <v>86</v>
      </c>
      <c r="U240" s="1" t="s">
        <v>937</v>
      </c>
      <c r="V240" s="1" t="s">
        <v>3073</v>
      </c>
      <c r="W240" s="1" t="s">
        <v>2004</v>
      </c>
      <c r="X240" s="1">
        <v>50</v>
      </c>
      <c r="Y240" s="1" t="str">
        <f t="shared" si="23"/>
        <v>Tier 1</v>
      </c>
    </row>
    <row r="241" spans="1:25">
      <c r="A241" t="s">
        <v>976</v>
      </c>
      <c r="B241" t="s">
        <v>644</v>
      </c>
      <c r="C241" s="3">
        <v>46198.57708333333</v>
      </c>
      <c r="D241" t="s">
        <v>745</v>
      </c>
      <c r="E241">
        <v>4</v>
      </c>
      <c r="F241" s="4">
        <v>9.4</v>
      </c>
      <c r="G241" s="4">
        <v>5.6</v>
      </c>
      <c r="H241" s="4">
        <v>15</v>
      </c>
      <c r="I241" s="4">
        <v>70</v>
      </c>
      <c r="J241" s="4">
        <v>73.599999999999994</v>
      </c>
      <c r="K241" s="4">
        <v>29.91</v>
      </c>
      <c r="L241" s="4">
        <v>0.01</v>
      </c>
      <c r="M241" s="4">
        <v>0.01</v>
      </c>
      <c r="N241" s="4" t="s">
        <v>85</v>
      </c>
      <c r="O241" s="4">
        <f t="shared" si="18"/>
        <v>0.38</v>
      </c>
      <c r="P241" s="4">
        <f t="shared" si="19"/>
        <v>3.5999999999999997E-2</v>
      </c>
      <c r="Q241" t="str">
        <f t="shared" si="20"/>
        <v>Positive ΔP</v>
      </c>
      <c r="R241" t="str">
        <f t="shared" si="21"/>
        <v>Within Model #180 range</v>
      </c>
      <c r="S241" t="str">
        <f t="shared" si="22"/>
        <v>Not measured</v>
      </c>
      <c r="T241" t="s">
        <v>86</v>
      </c>
      <c r="U241" s="1" t="s">
        <v>935</v>
      </c>
      <c r="V241" s="1" t="s">
        <v>3073</v>
      </c>
      <c r="W241" s="1" t="s">
        <v>2004</v>
      </c>
      <c r="X241" s="1">
        <v>51</v>
      </c>
      <c r="Y241" s="1" t="str">
        <f t="shared" si="23"/>
        <v>Tier 3</v>
      </c>
    </row>
    <row r="242" spans="1:25">
      <c r="A242" t="s">
        <v>977</v>
      </c>
      <c r="B242" t="s">
        <v>644</v>
      </c>
      <c r="C242" s="3">
        <v>46198.579861111109</v>
      </c>
      <c r="D242" t="s">
        <v>747</v>
      </c>
      <c r="E242">
        <v>4</v>
      </c>
      <c r="F242" s="4">
        <v>17.100000000000001</v>
      </c>
      <c r="G242" s="4">
        <v>10</v>
      </c>
      <c r="H242" s="4">
        <v>8.9</v>
      </c>
      <c r="I242" s="4">
        <v>64</v>
      </c>
      <c r="J242" s="4">
        <v>72.7</v>
      </c>
      <c r="K242" s="4">
        <v>29.91</v>
      </c>
      <c r="L242" s="4">
        <v>7.0000000000000007E-2</v>
      </c>
      <c r="M242" s="4">
        <v>0.02</v>
      </c>
      <c r="N242" s="4" t="s">
        <v>85</v>
      </c>
      <c r="O242" s="4">
        <f t="shared" si="18"/>
        <v>0.54</v>
      </c>
      <c r="P242" s="4">
        <f t="shared" si="19"/>
        <v>9.1999999999999998E-2</v>
      </c>
      <c r="Q242" t="str">
        <f t="shared" si="20"/>
        <v>Positive ΔP</v>
      </c>
      <c r="R242" t="str">
        <f t="shared" si="21"/>
        <v>Within Model #180 range</v>
      </c>
      <c r="S242" t="str">
        <f t="shared" si="22"/>
        <v>Not measured</v>
      </c>
      <c r="T242" t="s">
        <v>86</v>
      </c>
      <c r="U242" s="1" t="s">
        <v>935</v>
      </c>
      <c r="V242" s="1" t="s">
        <v>3073</v>
      </c>
      <c r="W242" s="1" t="s">
        <v>2004</v>
      </c>
      <c r="X242" s="1">
        <v>52</v>
      </c>
      <c r="Y242" s="1" t="str">
        <f t="shared" si="23"/>
        <v>Tier 3</v>
      </c>
    </row>
    <row r="243" spans="1:25">
      <c r="A243" t="s">
        <v>978</v>
      </c>
      <c r="B243" t="s">
        <v>644</v>
      </c>
      <c r="C243" s="3">
        <v>46198.583333333336</v>
      </c>
      <c r="D243" t="s">
        <v>749</v>
      </c>
      <c r="E243">
        <v>4</v>
      </c>
      <c r="F243" s="4">
        <v>4.9000000000000004</v>
      </c>
      <c r="G243" s="4">
        <v>3.1</v>
      </c>
      <c r="H243" s="4">
        <v>18</v>
      </c>
      <c r="I243" s="4">
        <v>74</v>
      </c>
      <c r="J243" s="4">
        <v>75.3</v>
      </c>
      <c r="K243" s="4">
        <v>29.91</v>
      </c>
      <c r="L243" s="4">
        <v>-0.02</v>
      </c>
      <c r="M243" s="4">
        <v>-0.01</v>
      </c>
      <c r="N243" s="4" t="s">
        <v>85</v>
      </c>
      <c r="O243" s="4">
        <f t="shared" si="18"/>
        <v>0.38</v>
      </c>
      <c r="P243" s="4">
        <f t="shared" si="19"/>
        <v>1.9E-2</v>
      </c>
      <c r="Q243" t="str">
        <f t="shared" si="20"/>
        <v>Negative ΔP</v>
      </c>
      <c r="R243" t="str">
        <f t="shared" si="21"/>
        <v>Within Model #180 range</v>
      </c>
      <c r="S243" t="str">
        <f t="shared" si="22"/>
        <v>Not measured</v>
      </c>
      <c r="T243" t="s">
        <v>86</v>
      </c>
      <c r="U243" s="1" t="s">
        <v>935</v>
      </c>
      <c r="V243" s="1" t="s">
        <v>3073</v>
      </c>
      <c r="W243" s="1" t="s">
        <v>2004</v>
      </c>
      <c r="X243" s="1">
        <v>53</v>
      </c>
      <c r="Y243" s="1" t="str">
        <f t="shared" si="23"/>
        <v>Tier 3</v>
      </c>
    </row>
    <row r="244" spans="1:25">
      <c r="A244" t="s">
        <v>979</v>
      </c>
      <c r="B244" t="s">
        <v>644</v>
      </c>
      <c r="C244" s="3">
        <v>46198.587500000001</v>
      </c>
      <c r="D244" t="s">
        <v>751</v>
      </c>
      <c r="E244">
        <v>4</v>
      </c>
      <c r="F244" s="4">
        <v>0</v>
      </c>
      <c r="G244" s="4">
        <v>0.1</v>
      </c>
      <c r="H244" s="4">
        <v>21.7</v>
      </c>
      <c r="I244" s="4">
        <v>78.2</v>
      </c>
      <c r="J244" s="4">
        <v>76.900000000000006</v>
      </c>
      <c r="K244" s="4">
        <v>29.91</v>
      </c>
      <c r="L244" s="4">
        <v>-0.06</v>
      </c>
      <c r="M244" s="4">
        <v>-0.01</v>
      </c>
      <c r="N244" s="4" t="s">
        <v>85</v>
      </c>
      <c r="O244" s="4">
        <f t="shared" si="18"/>
        <v>0.38</v>
      </c>
      <c r="P244" s="4">
        <f t="shared" si="19"/>
        <v>0</v>
      </c>
      <c r="Q244" t="str">
        <f t="shared" si="20"/>
        <v>Negative ΔP</v>
      </c>
      <c r="R244" t="str">
        <f t="shared" si="21"/>
        <v>Within Model #180 range</v>
      </c>
      <c r="S244" t="str">
        <f t="shared" si="22"/>
        <v>Not measured</v>
      </c>
      <c r="T244" t="s">
        <v>86</v>
      </c>
      <c r="U244" s="1" t="s">
        <v>935</v>
      </c>
      <c r="V244" s="1" t="s">
        <v>3073</v>
      </c>
      <c r="W244" s="1" t="s">
        <v>2004</v>
      </c>
      <c r="X244" s="1">
        <v>54</v>
      </c>
      <c r="Y244" s="1" t="str">
        <f t="shared" si="23"/>
        <v>Tier 1</v>
      </c>
    </row>
    <row r="245" spans="1:25">
      <c r="A245" t="s">
        <v>980</v>
      </c>
      <c r="B245" t="s">
        <v>644</v>
      </c>
      <c r="C245" s="3">
        <v>46198.59097222222</v>
      </c>
      <c r="D245" t="s">
        <v>753</v>
      </c>
      <c r="E245">
        <v>4</v>
      </c>
      <c r="F245" s="4">
        <v>13.8</v>
      </c>
      <c r="G245" s="4">
        <v>8.1</v>
      </c>
      <c r="H245" s="4">
        <v>12</v>
      </c>
      <c r="I245" s="4">
        <v>66.099999999999994</v>
      </c>
      <c r="J245" s="4">
        <v>74.5</v>
      </c>
      <c r="K245" s="4">
        <v>29.9</v>
      </c>
      <c r="L245" s="4">
        <v>0.04</v>
      </c>
      <c r="M245" s="4">
        <v>0.01</v>
      </c>
      <c r="N245" s="4" t="s">
        <v>85</v>
      </c>
      <c r="O245" s="4">
        <f t="shared" si="18"/>
        <v>0.38</v>
      </c>
      <c r="P245" s="4">
        <f t="shared" si="19"/>
        <v>5.1999999999999998E-2</v>
      </c>
      <c r="Q245" t="str">
        <f t="shared" si="20"/>
        <v>Positive ΔP</v>
      </c>
      <c r="R245" t="str">
        <f t="shared" si="21"/>
        <v>Within Model #180 range</v>
      </c>
      <c r="S245" t="str">
        <f t="shared" si="22"/>
        <v>Not measured</v>
      </c>
      <c r="T245" t="s">
        <v>86</v>
      </c>
      <c r="U245" s="1" t="s">
        <v>937</v>
      </c>
      <c r="V245" s="1" t="s">
        <v>3073</v>
      </c>
      <c r="W245" s="1" t="s">
        <v>2004</v>
      </c>
      <c r="X245" s="1">
        <v>55</v>
      </c>
      <c r="Y245" s="1" t="str">
        <f t="shared" si="23"/>
        <v>Tier 3</v>
      </c>
    </row>
    <row r="246" spans="1:25">
      <c r="A246" t="s">
        <v>981</v>
      </c>
      <c r="B246" t="s">
        <v>644</v>
      </c>
      <c r="C246" s="3">
        <v>46198.59375</v>
      </c>
      <c r="D246" t="s">
        <v>755</v>
      </c>
      <c r="E246">
        <v>4</v>
      </c>
      <c r="F246" s="4">
        <v>6.3</v>
      </c>
      <c r="G246" s="4">
        <v>4.2</v>
      </c>
      <c r="H246" s="4">
        <v>16.7</v>
      </c>
      <c r="I246" s="4">
        <v>72.8</v>
      </c>
      <c r="J246" s="4">
        <v>77.099999999999994</v>
      </c>
      <c r="K246" s="4">
        <v>29.89</v>
      </c>
      <c r="L246" s="4">
        <v>-0.01</v>
      </c>
      <c r="M246" s="4">
        <v>-0.01</v>
      </c>
      <c r="N246" s="4" t="s">
        <v>85</v>
      </c>
      <c r="O246" s="4">
        <f t="shared" si="18"/>
        <v>0.38</v>
      </c>
      <c r="P246" s="4">
        <f t="shared" si="19"/>
        <v>2.4E-2</v>
      </c>
      <c r="Q246" t="str">
        <f t="shared" si="20"/>
        <v>Negative ΔP</v>
      </c>
      <c r="R246" t="str">
        <f t="shared" si="21"/>
        <v>Within Model #180 range</v>
      </c>
      <c r="S246" t="str">
        <f t="shared" si="22"/>
        <v>Not measured</v>
      </c>
      <c r="T246" t="s">
        <v>86</v>
      </c>
      <c r="U246" s="1" t="s">
        <v>940</v>
      </c>
      <c r="V246" s="1" t="s">
        <v>3073</v>
      </c>
      <c r="W246" s="1" t="s">
        <v>2004</v>
      </c>
      <c r="X246" s="1">
        <v>56</v>
      </c>
      <c r="Y246" s="1" t="str">
        <f t="shared" si="23"/>
        <v>Tier 3</v>
      </c>
    </row>
    <row r="247" spans="1:25">
      <c r="A247" t="s">
        <v>982</v>
      </c>
      <c r="B247" t="s">
        <v>644</v>
      </c>
      <c r="C247" s="3">
        <v>46198.59652777778</v>
      </c>
      <c r="D247" t="s">
        <v>757</v>
      </c>
      <c r="E247">
        <v>4</v>
      </c>
      <c r="F247" s="4">
        <v>10.9</v>
      </c>
      <c r="G247" s="4">
        <v>6.5</v>
      </c>
      <c r="H247" s="4">
        <v>14</v>
      </c>
      <c r="I247" s="4">
        <v>68.599999999999994</v>
      </c>
      <c r="J247" s="4">
        <v>75.599999999999994</v>
      </c>
      <c r="K247" s="4">
        <v>29.88</v>
      </c>
      <c r="L247" s="4">
        <v>0.02</v>
      </c>
      <c r="M247" s="4">
        <v>0.01</v>
      </c>
      <c r="N247" s="4" t="s">
        <v>85</v>
      </c>
      <c r="O247" s="4">
        <f t="shared" si="18"/>
        <v>0.38</v>
      </c>
      <c r="P247" s="4">
        <f t="shared" si="19"/>
        <v>4.1000000000000002E-2</v>
      </c>
      <c r="Q247" t="str">
        <f t="shared" si="20"/>
        <v>Positive ΔP</v>
      </c>
      <c r="R247" t="str">
        <f t="shared" si="21"/>
        <v>Within Model #180 range</v>
      </c>
      <c r="S247" t="str">
        <f t="shared" si="22"/>
        <v>Not measured</v>
      </c>
      <c r="T247" t="s">
        <v>86</v>
      </c>
      <c r="U247" s="1" t="s">
        <v>973</v>
      </c>
      <c r="V247" s="1" t="s">
        <v>3073</v>
      </c>
      <c r="W247" s="1" t="s">
        <v>2004</v>
      </c>
      <c r="X247" s="1">
        <v>57</v>
      </c>
      <c r="Y247" s="1" t="str">
        <f t="shared" si="23"/>
        <v>Tier 3</v>
      </c>
    </row>
    <row r="248" spans="1:25">
      <c r="A248" t="s">
        <v>983</v>
      </c>
      <c r="B248" t="s">
        <v>644</v>
      </c>
      <c r="C248" s="3">
        <v>46198.600694444445</v>
      </c>
      <c r="D248" t="s">
        <v>759</v>
      </c>
      <c r="E248">
        <v>4</v>
      </c>
      <c r="F248" s="4">
        <v>0</v>
      </c>
      <c r="G248" s="4">
        <v>0.1</v>
      </c>
      <c r="H248" s="4">
        <v>21.8</v>
      </c>
      <c r="I248" s="4">
        <v>78.099999999999994</v>
      </c>
      <c r="J248" s="4">
        <v>73.8</v>
      </c>
      <c r="K248" s="4">
        <v>29.87</v>
      </c>
      <c r="L248" s="4">
        <v>-0.06</v>
      </c>
      <c r="M248" s="4">
        <v>-0.01</v>
      </c>
      <c r="N248" s="4" t="s">
        <v>85</v>
      </c>
      <c r="O248" s="4">
        <f t="shared" si="18"/>
        <v>0.38</v>
      </c>
      <c r="P248" s="4">
        <f t="shared" si="19"/>
        <v>0</v>
      </c>
      <c r="Q248" t="str">
        <f t="shared" si="20"/>
        <v>Negative ΔP</v>
      </c>
      <c r="R248" t="str">
        <f t="shared" si="21"/>
        <v>Within Model #180 range</v>
      </c>
      <c r="S248" t="str">
        <f t="shared" si="22"/>
        <v>Not measured</v>
      </c>
      <c r="T248" t="s">
        <v>86</v>
      </c>
      <c r="U248" s="1" t="s">
        <v>960</v>
      </c>
      <c r="V248" s="1" t="s">
        <v>3073</v>
      </c>
      <c r="W248" s="1" t="s">
        <v>2004</v>
      </c>
      <c r="X248" s="1">
        <v>58</v>
      </c>
      <c r="Y248" s="1" t="str">
        <f t="shared" si="23"/>
        <v>Tier 1</v>
      </c>
    </row>
    <row r="249" spans="1:25">
      <c r="A249" t="s">
        <v>984</v>
      </c>
      <c r="B249" t="s">
        <v>644</v>
      </c>
      <c r="C249" s="3">
        <v>46198.604861111111</v>
      </c>
      <c r="D249" t="s">
        <v>761</v>
      </c>
      <c r="E249">
        <v>4</v>
      </c>
      <c r="F249" s="4">
        <v>18.899999999999999</v>
      </c>
      <c r="G249" s="4">
        <v>11.5</v>
      </c>
      <c r="H249" s="4">
        <v>7.5</v>
      </c>
      <c r="I249" s="4">
        <v>62.1</v>
      </c>
      <c r="J249" s="4">
        <v>76.400000000000006</v>
      </c>
      <c r="K249" s="4">
        <v>29.86</v>
      </c>
      <c r="L249" s="4">
        <v>0.08</v>
      </c>
      <c r="M249" s="4">
        <v>0.02</v>
      </c>
      <c r="N249" s="4" t="s">
        <v>85</v>
      </c>
      <c r="O249" s="4">
        <f t="shared" si="18"/>
        <v>0.54</v>
      </c>
      <c r="P249" s="4">
        <f t="shared" si="19"/>
        <v>0.10199999999999999</v>
      </c>
      <c r="Q249" t="str">
        <f t="shared" si="20"/>
        <v>Positive ΔP</v>
      </c>
      <c r="R249" t="str">
        <f t="shared" si="21"/>
        <v>Within Model #180 range</v>
      </c>
      <c r="S249" t="str">
        <f t="shared" si="22"/>
        <v>Not measured</v>
      </c>
      <c r="T249" t="s">
        <v>86</v>
      </c>
      <c r="U249" s="1" t="s">
        <v>962</v>
      </c>
      <c r="V249" s="1" t="s">
        <v>3073</v>
      </c>
      <c r="W249" s="1" t="s">
        <v>2004</v>
      </c>
      <c r="X249" s="1">
        <v>59</v>
      </c>
      <c r="Y249" s="1" t="str">
        <f t="shared" si="23"/>
        <v>Tier 3</v>
      </c>
    </row>
    <row r="250" spans="1:25">
      <c r="A250" t="s">
        <v>985</v>
      </c>
      <c r="B250" t="s">
        <v>644</v>
      </c>
      <c r="C250" s="3">
        <v>46198.607638888891</v>
      </c>
      <c r="D250" t="s">
        <v>763</v>
      </c>
      <c r="E250">
        <v>4</v>
      </c>
      <c r="F250" s="4">
        <v>3.6</v>
      </c>
      <c r="G250" s="4">
        <v>2.4</v>
      </c>
      <c r="H250" s="4">
        <v>18.8</v>
      </c>
      <c r="I250" s="4">
        <v>75.2</v>
      </c>
      <c r="J250" s="4">
        <v>74.099999999999994</v>
      </c>
      <c r="K250" s="4">
        <v>29.85</v>
      </c>
      <c r="L250" s="4">
        <v>-0.03</v>
      </c>
      <c r="M250" s="4">
        <v>-0.01</v>
      </c>
      <c r="N250" s="4" t="s">
        <v>85</v>
      </c>
      <c r="O250" s="4">
        <f t="shared" si="18"/>
        <v>0.38</v>
      </c>
      <c r="P250" s="4">
        <f t="shared" si="19"/>
        <v>1.4E-2</v>
      </c>
      <c r="Q250" t="str">
        <f t="shared" si="20"/>
        <v>Negative ΔP</v>
      </c>
      <c r="R250" t="str">
        <f t="shared" si="21"/>
        <v>Within Model #180 range</v>
      </c>
      <c r="S250" t="str">
        <f t="shared" si="22"/>
        <v>Not measured</v>
      </c>
      <c r="T250" t="s">
        <v>86</v>
      </c>
      <c r="U250" s="1" t="s">
        <v>964</v>
      </c>
      <c r="V250" s="1" t="s">
        <v>3073</v>
      </c>
      <c r="W250" s="1" t="s">
        <v>2004</v>
      </c>
      <c r="X250" s="1">
        <v>60</v>
      </c>
      <c r="Y250" s="1" t="str">
        <f t="shared" si="23"/>
        <v>Tier 3</v>
      </c>
    </row>
    <row r="251" spans="1:25">
      <c r="A251" t="s">
        <v>986</v>
      </c>
      <c r="B251" t="s">
        <v>644</v>
      </c>
      <c r="C251" s="3">
        <v>46198.611111111109</v>
      </c>
      <c r="D251" t="s">
        <v>765</v>
      </c>
      <c r="E251">
        <v>4</v>
      </c>
      <c r="F251" s="4">
        <v>11.5</v>
      </c>
      <c r="G251" s="4">
        <v>6.9</v>
      </c>
      <c r="H251" s="4">
        <v>13.5</v>
      </c>
      <c r="I251" s="4">
        <v>68.099999999999994</v>
      </c>
      <c r="J251" s="4">
        <v>75.8</v>
      </c>
      <c r="K251" s="4">
        <v>29.85</v>
      </c>
      <c r="L251" s="4">
        <v>0.02</v>
      </c>
      <c r="M251" s="4">
        <v>0.01</v>
      </c>
      <c r="N251" s="4" t="s">
        <v>85</v>
      </c>
      <c r="O251" s="4">
        <f t="shared" si="18"/>
        <v>0.38</v>
      </c>
      <c r="P251" s="4">
        <f t="shared" si="19"/>
        <v>4.3999999999999997E-2</v>
      </c>
      <c r="Q251" t="str">
        <f t="shared" si="20"/>
        <v>Positive ΔP</v>
      </c>
      <c r="R251" t="str">
        <f t="shared" si="21"/>
        <v>Within Model #180 range</v>
      </c>
      <c r="S251" t="str">
        <f t="shared" si="22"/>
        <v>Not measured</v>
      </c>
      <c r="T251" t="s">
        <v>86</v>
      </c>
      <c r="U251" s="1" t="s">
        <v>964</v>
      </c>
      <c r="V251" s="1" t="s">
        <v>3073</v>
      </c>
      <c r="W251" s="1" t="s">
        <v>2004</v>
      </c>
      <c r="X251" s="1">
        <v>61</v>
      </c>
      <c r="Y251" s="1" t="str">
        <f t="shared" si="23"/>
        <v>Tier 3</v>
      </c>
    </row>
    <row r="252" spans="1:25">
      <c r="A252" t="s">
        <v>987</v>
      </c>
      <c r="B252" t="s">
        <v>644</v>
      </c>
      <c r="C252" s="3">
        <v>46198.613194444442</v>
      </c>
      <c r="D252" t="s">
        <v>767</v>
      </c>
      <c r="E252">
        <v>4</v>
      </c>
      <c r="F252" s="4">
        <v>0</v>
      </c>
      <c r="G252" s="4">
        <v>0</v>
      </c>
      <c r="H252" s="4">
        <v>21.9</v>
      </c>
      <c r="I252" s="4">
        <v>78.099999999999994</v>
      </c>
      <c r="J252" s="4">
        <v>77.3</v>
      </c>
      <c r="K252" s="4">
        <v>29.85</v>
      </c>
      <c r="L252" s="4" t="s">
        <v>85</v>
      </c>
      <c r="M252" s="4" t="s">
        <v>85</v>
      </c>
      <c r="N252" s="4" t="s">
        <v>85</v>
      </c>
      <c r="O252" s="4" t="str">
        <f t="shared" si="18"/>
        <v>Not measured</v>
      </c>
      <c r="P252" s="4" t="str">
        <f t="shared" si="19"/>
        <v>Not measured</v>
      </c>
      <c r="Q252" t="str">
        <f t="shared" si="20"/>
        <v>Not measured</v>
      </c>
      <c r="R252" t="str">
        <f t="shared" si="21"/>
        <v>Not measured</v>
      </c>
      <c r="S252" t="str">
        <f t="shared" si="22"/>
        <v>Not measured</v>
      </c>
      <c r="T252" t="s">
        <v>85</v>
      </c>
      <c r="U252" s="1" t="s">
        <v>964</v>
      </c>
      <c r="V252" s="1" t="s">
        <v>3073</v>
      </c>
      <c r="W252" s="1" t="s">
        <v>2004</v>
      </c>
      <c r="X252" s="1">
        <v>62</v>
      </c>
      <c r="Y252" s="1" t="str">
        <f t="shared" si="23"/>
        <v>Tier 1</v>
      </c>
    </row>
    <row r="253" spans="1:25">
      <c r="A253" t="s">
        <v>988</v>
      </c>
      <c r="B253" t="s">
        <v>644</v>
      </c>
      <c r="C253" s="3">
        <v>46198.615277777775</v>
      </c>
      <c r="D253" t="s">
        <v>769</v>
      </c>
      <c r="E253">
        <v>4</v>
      </c>
      <c r="F253" s="4">
        <v>15.2</v>
      </c>
      <c r="G253" s="4">
        <v>8.8000000000000007</v>
      </c>
      <c r="H253" s="4">
        <v>10.8</v>
      </c>
      <c r="I253" s="4">
        <v>65.2</v>
      </c>
      <c r="J253" s="4">
        <v>72.900000000000006</v>
      </c>
      <c r="K253" s="4">
        <v>29.85</v>
      </c>
      <c r="L253" s="4">
        <v>0.05</v>
      </c>
      <c r="M253" s="4">
        <v>0.01</v>
      </c>
      <c r="N253" s="4" t="s">
        <v>85</v>
      </c>
      <c r="O253" s="4">
        <f t="shared" si="18"/>
        <v>0.38</v>
      </c>
      <c r="P253" s="4">
        <f t="shared" si="19"/>
        <v>5.8000000000000003E-2</v>
      </c>
      <c r="Q253" t="str">
        <f t="shared" si="20"/>
        <v>Positive ΔP</v>
      </c>
      <c r="R253" t="str">
        <f t="shared" si="21"/>
        <v>Within Model #180 range</v>
      </c>
      <c r="S253" t="str">
        <f t="shared" si="22"/>
        <v>Not measured</v>
      </c>
      <c r="T253" t="s">
        <v>86</v>
      </c>
      <c r="U253" s="1" t="s">
        <v>964</v>
      </c>
      <c r="V253" s="1" t="s">
        <v>3073</v>
      </c>
      <c r="W253" s="1" t="s">
        <v>2004</v>
      </c>
      <c r="X253" s="1">
        <v>63</v>
      </c>
      <c r="Y253" s="1" t="str">
        <f t="shared" si="23"/>
        <v>Tier 3</v>
      </c>
    </row>
    <row r="254" spans="1:25">
      <c r="A254" t="s">
        <v>989</v>
      </c>
      <c r="B254" t="s">
        <v>644</v>
      </c>
      <c r="C254" s="3">
        <v>46198.617361111108</v>
      </c>
      <c r="D254" t="s">
        <v>771</v>
      </c>
      <c r="E254">
        <v>4</v>
      </c>
      <c r="F254" s="4">
        <v>7.8</v>
      </c>
      <c r="G254" s="4">
        <v>4.9000000000000004</v>
      </c>
      <c r="H254" s="4">
        <v>16.100000000000001</v>
      </c>
      <c r="I254" s="4">
        <v>71.2</v>
      </c>
      <c r="J254" s="4">
        <v>76.2</v>
      </c>
      <c r="K254" s="4">
        <v>29.86</v>
      </c>
      <c r="L254" s="4">
        <v>0</v>
      </c>
      <c r="M254" s="4">
        <v>0</v>
      </c>
      <c r="N254" s="4" t="s">
        <v>85</v>
      </c>
      <c r="O254" s="4">
        <f t="shared" si="18"/>
        <v>0</v>
      </c>
      <c r="P254" s="4">
        <f t="shared" si="19"/>
        <v>0</v>
      </c>
      <c r="Q254" t="str">
        <f t="shared" si="20"/>
        <v>Zero ΔP</v>
      </c>
      <c r="R254" t="str">
        <f t="shared" si="21"/>
        <v>Zero / below detection</v>
      </c>
      <c r="S254" t="str">
        <f t="shared" si="22"/>
        <v>Not measured</v>
      </c>
      <c r="T254" t="s">
        <v>86</v>
      </c>
      <c r="U254" s="1" t="s">
        <v>962</v>
      </c>
      <c r="V254" s="1" t="s">
        <v>3073</v>
      </c>
      <c r="W254" s="1" t="s">
        <v>2004</v>
      </c>
      <c r="X254" s="1">
        <v>64</v>
      </c>
      <c r="Y254" s="1" t="str">
        <f t="shared" si="23"/>
        <v>Tier 3</v>
      </c>
    </row>
    <row r="255" spans="1:25">
      <c r="A255" t="s">
        <v>990</v>
      </c>
      <c r="B255" t="s">
        <v>644</v>
      </c>
      <c r="C255" s="3">
        <v>46198.620138888888</v>
      </c>
      <c r="D255" t="s">
        <v>773</v>
      </c>
      <c r="E255">
        <v>4</v>
      </c>
      <c r="F255" s="4">
        <v>12.1</v>
      </c>
      <c r="G255" s="4">
        <v>7.2</v>
      </c>
      <c r="H255" s="4">
        <v>13.1</v>
      </c>
      <c r="I255" s="4">
        <v>67.599999999999994</v>
      </c>
      <c r="J255" s="4">
        <v>74.7</v>
      </c>
      <c r="K255" s="4">
        <v>29.87</v>
      </c>
      <c r="L255" s="4">
        <v>0.03</v>
      </c>
      <c r="M255" s="4">
        <v>0.01</v>
      </c>
      <c r="N255" s="4" t="s">
        <v>85</v>
      </c>
      <c r="O255" s="4">
        <f t="shared" si="18"/>
        <v>0.38</v>
      </c>
      <c r="P255" s="4">
        <f t="shared" si="19"/>
        <v>4.5999999999999999E-2</v>
      </c>
      <c r="Q255" t="str">
        <f t="shared" si="20"/>
        <v>Positive ΔP</v>
      </c>
      <c r="R255" t="str">
        <f t="shared" si="21"/>
        <v>Within Model #180 range</v>
      </c>
      <c r="S255" t="str">
        <f t="shared" si="22"/>
        <v>Not measured</v>
      </c>
      <c r="T255" t="s">
        <v>86</v>
      </c>
      <c r="U255" s="1" t="s">
        <v>960</v>
      </c>
      <c r="V255" s="1" t="s">
        <v>3073</v>
      </c>
      <c r="W255" s="1" t="s">
        <v>2004</v>
      </c>
      <c r="X255" s="1">
        <v>65</v>
      </c>
      <c r="Y255" s="1" t="str">
        <f t="shared" si="23"/>
        <v>Tier 3</v>
      </c>
    </row>
    <row r="256" spans="1:25">
      <c r="A256" t="s">
        <v>991</v>
      </c>
      <c r="B256" t="s">
        <v>644</v>
      </c>
      <c r="C256" s="3">
        <v>46198.623611111114</v>
      </c>
      <c r="D256" t="s">
        <v>775</v>
      </c>
      <c r="E256">
        <v>4</v>
      </c>
      <c r="F256" s="4">
        <v>2.8</v>
      </c>
      <c r="G256" s="4">
        <v>1.9</v>
      </c>
      <c r="H256" s="4">
        <v>19.2</v>
      </c>
      <c r="I256" s="4">
        <v>76.099999999999994</v>
      </c>
      <c r="J256" s="4">
        <v>74</v>
      </c>
      <c r="K256" s="4">
        <v>29.88</v>
      </c>
      <c r="L256" s="4">
        <v>-0.04</v>
      </c>
      <c r="M256" s="4">
        <v>-0.01</v>
      </c>
      <c r="N256" s="4" t="s">
        <v>85</v>
      </c>
      <c r="O256" s="4">
        <f t="shared" si="18"/>
        <v>0.38</v>
      </c>
      <c r="P256" s="4">
        <f t="shared" si="19"/>
        <v>1.0999999999999999E-2</v>
      </c>
      <c r="Q256" t="str">
        <f t="shared" si="20"/>
        <v>Negative ΔP</v>
      </c>
      <c r="R256" t="str">
        <f t="shared" si="21"/>
        <v>Within Model #180 range</v>
      </c>
      <c r="S256" t="str">
        <f t="shared" si="22"/>
        <v>Not measured</v>
      </c>
      <c r="T256" t="s">
        <v>86</v>
      </c>
      <c r="U256" s="1" t="s">
        <v>973</v>
      </c>
      <c r="V256" s="1" t="s">
        <v>3073</v>
      </c>
      <c r="W256" s="1" t="s">
        <v>2004</v>
      </c>
      <c r="X256" s="1">
        <v>66</v>
      </c>
      <c r="Y256" s="1" t="str">
        <f t="shared" si="23"/>
        <v>Tier 3</v>
      </c>
    </row>
    <row r="257" spans="1:25">
      <c r="A257" t="s">
        <v>992</v>
      </c>
      <c r="B257" t="s">
        <v>644</v>
      </c>
      <c r="C257" s="3">
        <v>46227.438888888886</v>
      </c>
      <c r="D257" t="s">
        <v>645</v>
      </c>
      <c r="E257">
        <v>5</v>
      </c>
      <c r="F257" s="4">
        <v>0</v>
      </c>
      <c r="G257" s="4">
        <v>0.1</v>
      </c>
      <c r="H257" s="4">
        <v>21.4</v>
      </c>
      <c r="I257" s="4">
        <v>78.5</v>
      </c>
      <c r="J257" s="4">
        <v>82</v>
      </c>
      <c r="K257" s="4">
        <v>29.62</v>
      </c>
      <c r="L257" s="4">
        <v>-0.06</v>
      </c>
      <c r="M257" s="4">
        <v>-0.01</v>
      </c>
      <c r="N257" s="4" t="s">
        <v>85</v>
      </c>
      <c r="O257" s="4">
        <f t="shared" si="18"/>
        <v>0.38</v>
      </c>
      <c r="P257" s="4">
        <f t="shared" si="19"/>
        <v>0</v>
      </c>
      <c r="Q257" t="str">
        <f t="shared" si="20"/>
        <v>Negative ΔP</v>
      </c>
      <c r="R257" t="str">
        <f t="shared" si="21"/>
        <v>Within Model #180 range</v>
      </c>
      <c r="S257" t="str">
        <f t="shared" si="22"/>
        <v>Not measured</v>
      </c>
      <c r="T257" t="s">
        <v>86</v>
      </c>
      <c r="U257" s="1" t="s">
        <v>116</v>
      </c>
      <c r="V257" s="1" t="s">
        <v>3073</v>
      </c>
      <c r="W257" s="1" t="s">
        <v>2004</v>
      </c>
      <c r="X257" s="1">
        <v>4</v>
      </c>
      <c r="Y257" s="1" t="str">
        <f t="shared" si="23"/>
        <v>Tier 1</v>
      </c>
    </row>
    <row r="258" spans="1:25">
      <c r="A258" t="s">
        <v>993</v>
      </c>
      <c r="B258" t="s">
        <v>644</v>
      </c>
      <c r="C258" s="3">
        <v>46227.441666666666</v>
      </c>
      <c r="D258" t="s">
        <v>647</v>
      </c>
      <c r="E258">
        <v>5</v>
      </c>
      <c r="F258" s="4">
        <v>16.8</v>
      </c>
      <c r="G258" s="4">
        <v>9.8000000000000007</v>
      </c>
      <c r="H258" s="4">
        <v>9.1</v>
      </c>
      <c r="I258" s="4">
        <v>64.3</v>
      </c>
      <c r="J258" s="4">
        <v>80.599999999999994</v>
      </c>
      <c r="K258" s="4">
        <v>29.64</v>
      </c>
      <c r="L258" s="4">
        <v>0.06</v>
      </c>
      <c r="M258" s="4">
        <v>0.01</v>
      </c>
      <c r="N258" s="4" t="s">
        <v>85</v>
      </c>
      <c r="O258" s="4">
        <f t="shared" si="18"/>
        <v>0.38</v>
      </c>
      <c r="P258" s="4">
        <f t="shared" si="19"/>
        <v>6.4000000000000001E-2</v>
      </c>
      <c r="Q258" t="str">
        <f t="shared" si="20"/>
        <v>Positive ΔP</v>
      </c>
      <c r="R258" t="str">
        <f t="shared" si="21"/>
        <v>Within Model #180 range</v>
      </c>
      <c r="S258" t="str">
        <f t="shared" si="22"/>
        <v>Not measured</v>
      </c>
      <c r="T258" t="s">
        <v>86</v>
      </c>
      <c r="U258" s="1" t="s">
        <v>490</v>
      </c>
      <c r="V258" s="1" t="s">
        <v>3073</v>
      </c>
      <c r="W258" s="1" t="s">
        <v>2004</v>
      </c>
      <c r="X258" s="1">
        <v>5</v>
      </c>
      <c r="Y258" s="1" t="str">
        <f t="shared" si="23"/>
        <v>Tier 3</v>
      </c>
    </row>
    <row r="259" spans="1:25">
      <c r="A259" t="s">
        <v>994</v>
      </c>
      <c r="B259" t="s">
        <v>644</v>
      </c>
      <c r="C259" s="3">
        <v>46227.445138888892</v>
      </c>
      <c r="D259" t="s">
        <v>650</v>
      </c>
      <c r="E259">
        <v>5</v>
      </c>
      <c r="F259" s="4">
        <v>22.5</v>
      </c>
      <c r="G259" s="4">
        <v>13.2</v>
      </c>
      <c r="H259" s="4">
        <v>5.9</v>
      </c>
      <c r="I259" s="4">
        <v>58.4</v>
      </c>
      <c r="J259" s="4">
        <v>82.4</v>
      </c>
      <c r="K259" s="4">
        <v>29.65</v>
      </c>
      <c r="L259" s="4">
        <v>0.1</v>
      </c>
      <c r="M259" s="4">
        <v>0.02</v>
      </c>
      <c r="N259" s="4" t="s">
        <v>85</v>
      </c>
      <c r="O259" s="4">
        <f t="shared" si="18"/>
        <v>0.54</v>
      </c>
      <c r="P259" s="4">
        <f t="shared" si="19"/>
        <v>0.122</v>
      </c>
      <c r="Q259" t="str">
        <f t="shared" si="20"/>
        <v>Positive ΔP</v>
      </c>
      <c r="R259" t="str">
        <f t="shared" si="21"/>
        <v>Within Model #180 range</v>
      </c>
      <c r="S259" t="str">
        <f t="shared" si="22"/>
        <v>Not measured</v>
      </c>
      <c r="T259" t="s">
        <v>86</v>
      </c>
      <c r="U259" s="1" t="s">
        <v>485</v>
      </c>
      <c r="V259" s="1" t="s">
        <v>3073</v>
      </c>
      <c r="W259" s="1" t="s">
        <v>2004</v>
      </c>
      <c r="X259" s="1">
        <v>6</v>
      </c>
      <c r="Y259" s="1" t="str">
        <f t="shared" si="23"/>
        <v>Tier 3</v>
      </c>
    </row>
    <row r="260" spans="1:25">
      <c r="A260" t="s">
        <v>995</v>
      </c>
      <c r="B260" t="s">
        <v>644</v>
      </c>
      <c r="C260" s="3">
        <v>46227.449305555558</v>
      </c>
      <c r="D260" t="s">
        <v>653</v>
      </c>
      <c r="E260">
        <v>5</v>
      </c>
      <c r="F260" s="4">
        <v>0</v>
      </c>
      <c r="G260" s="4">
        <v>0.2</v>
      </c>
      <c r="H260" s="4">
        <v>21.6</v>
      </c>
      <c r="I260" s="4">
        <v>78.2</v>
      </c>
      <c r="J260" s="4">
        <v>82.5</v>
      </c>
      <c r="K260" s="4">
        <v>29.66</v>
      </c>
      <c r="L260" s="4">
        <v>-0.06</v>
      </c>
      <c r="M260" s="4">
        <v>-0.01</v>
      </c>
      <c r="N260" s="4" t="s">
        <v>85</v>
      </c>
      <c r="O260" s="4">
        <f t="shared" si="18"/>
        <v>0.38</v>
      </c>
      <c r="P260" s="4">
        <f t="shared" si="19"/>
        <v>0</v>
      </c>
      <c r="Q260" t="str">
        <f t="shared" si="20"/>
        <v>Negative ΔP</v>
      </c>
      <c r="R260" t="str">
        <f t="shared" si="21"/>
        <v>Within Model #180 range</v>
      </c>
      <c r="S260" t="str">
        <f t="shared" si="22"/>
        <v>Not measured</v>
      </c>
      <c r="T260" t="s">
        <v>86</v>
      </c>
      <c r="U260" s="1" t="s">
        <v>481</v>
      </c>
      <c r="V260" s="1" t="s">
        <v>3073</v>
      </c>
      <c r="W260" s="1" t="s">
        <v>2004</v>
      </c>
      <c r="X260" s="1">
        <v>7</v>
      </c>
      <c r="Y260" s="1" t="str">
        <f t="shared" si="23"/>
        <v>Tier 1</v>
      </c>
    </row>
    <row r="261" spans="1:25">
      <c r="A261" t="s">
        <v>996</v>
      </c>
      <c r="B261" t="s">
        <v>644</v>
      </c>
      <c r="C261" s="3">
        <v>46227.451388888891</v>
      </c>
      <c r="D261" t="s">
        <v>655</v>
      </c>
      <c r="E261">
        <v>5</v>
      </c>
      <c r="F261" s="4">
        <v>8.4</v>
      </c>
      <c r="G261" s="4">
        <v>5</v>
      </c>
      <c r="H261" s="4">
        <v>15.8</v>
      </c>
      <c r="I261" s="4">
        <v>70.8</v>
      </c>
      <c r="J261" s="4">
        <v>82.7</v>
      </c>
      <c r="K261" s="4">
        <v>29.67</v>
      </c>
      <c r="L261" s="4">
        <v>0</v>
      </c>
      <c r="M261" s="4">
        <v>0</v>
      </c>
      <c r="N261" s="4" t="s">
        <v>85</v>
      </c>
      <c r="O261" s="4">
        <f t="shared" ref="O261:O319" si="24">IF(NOT(ISNUMBER(M261)),"Not measured",IF(ABS(M261)=0,0,IF(OR(ABS(M261)&lt;0.01,ABS(M261)&gt;24),"Not calculated",ROUND(3.8*SQRT(ABS(M261)),2))))</f>
        <v>0</v>
      </c>
      <c r="P261" s="4">
        <f t="shared" ref="P261:P319" si="25">IF(AND(ISNUMBER(O261),ISNUMBER(F261)),ROUND(O261*F261/100,3),IF(O261="Not calculated","Not calculated","Not measured"))</f>
        <v>0</v>
      </c>
      <c r="Q261" t="str">
        <f t="shared" ref="Q261:Q319" si="26">IF(NOT(ISNUMBER(M261)),"Not measured",IF(M261&gt;0,"Positive ΔP",IF(M261&lt;0,"Negative ΔP","Zero ΔP")))</f>
        <v>Zero ΔP</v>
      </c>
      <c r="R261" t="str">
        <f t="shared" ref="R261:R319" si="27">IF(NOT(ISNUMBER(M261)),"Not measured",IF(ABS(M261)=0,"Zero / below detection",IF(ABS(M261)&lt;0.01,"Below table minimum",IF(ABS(M261)&gt;24,"Above table maximum",IF(3.8*SQRT(ABS(M261))&gt;10,"Above recommended range","Within Model #180 range")))))</f>
        <v>Zero / below detection</v>
      </c>
      <c r="S261" t="str">
        <f t="shared" ref="S261:S319" si="28">IF(AND(ISNUMBER(N261),ISNUMBER(O261)),ROUND(N261-O261,2),IF(O261="Not calculated","Not calculated","Not measured"))</f>
        <v>Not measured</v>
      </c>
      <c r="T261" t="s">
        <v>86</v>
      </c>
      <c r="U261" s="1" t="s">
        <v>476</v>
      </c>
      <c r="V261" s="1" t="s">
        <v>3073</v>
      </c>
      <c r="W261" s="1" t="s">
        <v>2004</v>
      </c>
      <c r="X261" s="1">
        <v>8</v>
      </c>
      <c r="Y261" s="1" t="str">
        <f t="shared" ref="Y261:Y319" si="29">IF(NOT(ISNUMBER(F261)),"Not Classified",IF(F261&lt;=1.25,"Tier 1",IF(F261&lt;2.5,"Tier 2","Tier 3")))</f>
        <v>Tier 3</v>
      </c>
    </row>
    <row r="262" spans="1:25">
      <c r="A262" t="s">
        <v>997</v>
      </c>
      <c r="B262" t="s">
        <v>644</v>
      </c>
      <c r="C262" s="3">
        <v>46227.453472222223</v>
      </c>
      <c r="D262" t="s">
        <v>658</v>
      </c>
      <c r="E262">
        <v>5</v>
      </c>
      <c r="F262" s="4">
        <v>27.6</v>
      </c>
      <c r="G262" s="4">
        <v>15.8</v>
      </c>
      <c r="H262" s="4">
        <v>3.4</v>
      </c>
      <c r="I262" s="4">
        <v>53.2</v>
      </c>
      <c r="J262" s="4">
        <v>81.900000000000006</v>
      </c>
      <c r="K262" s="4">
        <v>29.67</v>
      </c>
      <c r="L262" s="4">
        <v>0.14000000000000001</v>
      </c>
      <c r="M262" s="4">
        <v>0.03</v>
      </c>
      <c r="N262" s="4" t="s">
        <v>85</v>
      </c>
      <c r="O262" s="4">
        <f t="shared" si="24"/>
        <v>0.66</v>
      </c>
      <c r="P262" s="4">
        <f t="shared" si="25"/>
        <v>0.182</v>
      </c>
      <c r="Q262" t="str">
        <f t="shared" si="26"/>
        <v>Positive ΔP</v>
      </c>
      <c r="R262" t="str">
        <f t="shared" si="27"/>
        <v>Within Model #180 range</v>
      </c>
      <c r="S262" t="str">
        <f t="shared" si="28"/>
        <v>Not measured</v>
      </c>
      <c r="T262" t="s">
        <v>86</v>
      </c>
      <c r="U262" s="1" t="s">
        <v>476</v>
      </c>
      <c r="V262" s="1" t="s">
        <v>3073</v>
      </c>
      <c r="W262" s="1" t="s">
        <v>2004</v>
      </c>
      <c r="X262" s="1">
        <v>9</v>
      </c>
      <c r="Y262" s="1" t="str">
        <f t="shared" si="29"/>
        <v>Tier 3</v>
      </c>
    </row>
    <row r="263" spans="1:25">
      <c r="A263" t="s">
        <v>998</v>
      </c>
      <c r="B263" t="s">
        <v>644</v>
      </c>
      <c r="C263" s="3">
        <v>46227.456250000003</v>
      </c>
      <c r="D263" t="s">
        <v>660</v>
      </c>
      <c r="E263">
        <v>5</v>
      </c>
      <c r="F263" s="4">
        <v>0</v>
      </c>
      <c r="G263" s="4">
        <v>0.1</v>
      </c>
      <c r="H263" s="4">
        <v>21.7</v>
      </c>
      <c r="I263" s="4">
        <v>78.2</v>
      </c>
      <c r="J263" s="4">
        <v>80.3</v>
      </c>
      <c r="K263" s="4">
        <v>29.66</v>
      </c>
      <c r="L263" s="4">
        <v>-0.06</v>
      </c>
      <c r="M263" s="4">
        <v>-0.01</v>
      </c>
      <c r="N263" s="4" t="s">
        <v>85</v>
      </c>
      <c r="O263" s="4">
        <f t="shared" si="24"/>
        <v>0.38</v>
      </c>
      <c r="P263" s="4">
        <f t="shared" si="25"/>
        <v>0</v>
      </c>
      <c r="Q263" t="str">
        <f t="shared" si="26"/>
        <v>Negative ΔP</v>
      </c>
      <c r="R263" t="str">
        <f t="shared" si="27"/>
        <v>Within Model #180 range</v>
      </c>
      <c r="S263" t="str">
        <f t="shared" si="28"/>
        <v>Not measured</v>
      </c>
      <c r="T263" t="s">
        <v>86</v>
      </c>
      <c r="U263" s="1" t="s">
        <v>481</v>
      </c>
      <c r="V263" s="1" t="s">
        <v>3073</v>
      </c>
      <c r="W263" s="1" t="s">
        <v>2004</v>
      </c>
      <c r="X263" s="1">
        <v>10</v>
      </c>
      <c r="Y263" s="1" t="str">
        <f t="shared" si="29"/>
        <v>Tier 1</v>
      </c>
    </row>
    <row r="264" spans="1:25">
      <c r="A264" t="s">
        <v>999</v>
      </c>
      <c r="B264" t="s">
        <v>644</v>
      </c>
      <c r="C264" s="3">
        <v>46227.460416666669</v>
      </c>
      <c r="D264" t="s">
        <v>663</v>
      </c>
      <c r="E264">
        <v>5</v>
      </c>
      <c r="F264" s="4">
        <v>19.399999999999999</v>
      </c>
      <c r="G264" s="4">
        <v>11.3</v>
      </c>
      <c r="H264" s="4">
        <v>7.3</v>
      </c>
      <c r="I264" s="4">
        <v>62</v>
      </c>
      <c r="J264" s="4">
        <v>82.4</v>
      </c>
      <c r="K264" s="4">
        <v>29.65</v>
      </c>
      <c r="L264" s="4">
        <v>0.08</v>
      </c>
      <c r="M264" s="4">
        <v>0.02</v>
      </c>
      <c r="N264" s="4" t="s">
        <v>85</v>
      </c>
      <c r="O264" s="4">
        <f t="shared" si="24"/>
        <v>0.54</v>
      </c>
      <c r="P264" s="4">
        <f t="shared" si="25"/>
        <v>0.105</v>
      </c>
      <c r="Q264" t="str">
        <f t="shared" si="26"/>
        <v>Positive ΔP</v>
      </c>
      <c r="R264" t="str">
        <f t="shared" si="27"/>
        <v>Within Model #180 range</v>
      </c>
      <c r="S264" t="str">
        <f t="shared" si="28"/>
        <v>Not measured</v>
      </c>
      <c r="T264" t="s">
        <v>86</v>
      </c>
      <c r="U264" s="1" t="s">
        <v>485</v>
      </c>
      <c r="V264" s="1" t="s">
        <v>3073</v>
      </c>
      <c r="W264" s="1" t="s">
        <v>2004</v>
      </c>
      <c r="X264" s="1">
        <v>11</v>
      </c>
      <c r="Y264" s="1" t="str">
        <f t="shared" si="29"/>
        <v>Tier 3</v>
      </c>
    </row>
    <row r="265" spans="1:25">
      <c r="A265" t="s">
        <v>1000</v>
      </c>
      <c r="B265" t="s">
        <v>644</v>
      </c>
      <c r="C265" s="3">
        <v>46227.463194444441</v>
      </c>
      <c r="D265" t="s">
        <v>665</v>
      </c>
      <c r="E265">
        <v>5</v>
      </c>
      <c r="F265" s="4">
        <v>31.2</v>
      </c>
      <c r="G265" s="4">
        <v>17.899999999999999</v>
      </c>
      <c r="H265" s="4">
        <v>2</v>
      </c>
      <c r="I265" s="4">
        <v>48.9</v>
      </c>
      <c r="J265" s="4">
        <v>80.400000000000006</v>
      </c>
      <c r="K265" s="4">
        <v>29.64</v>
      </c>
      <c r="L265" s="4">
        <v>0.16</v>
      </c>
      <c r="M265" s="4">
        <v>0.04</v>
      </c>
      <c r="N265" s="4" t="s">
        <v>85</v>
      </c>
      <c r="O265" s="4">
        <f t="shared" si="24"/>
        <v>0.76</v>
      </c>
      <c r="P265" s="4">
        <f t="shared" si="25"/>
        <v>0.23699999999999999</v>
      </c>
      <c r="Q265" t="str">
        <f t="shared" si="26"/>
        <v>Positive ΔP</v>
      </c>
      <c r="R265" t="str">
        <f t="shared" si="27"/>
        <v>Within Model #180 range</v>
      </c>
      <c r="S265" t="str">
        <f t="shared" si="28"/>
        <v>Not measured</v>
      </c>
      <c r="T265" t="s">
        <v>86</v>
      </c>
      <c r="U265" s="1" t="s">
        <v>490</v>
      </c>
      <c r="V265" s="1" t="s">
        <v>3073</v>
      </c>
      <c r="W265" s="1" t="s">
        <v>2004</v>
      </c>
      <c r="X265" s="1">
        <v>12</v>
      </c>
      <c r="Y265" s="1" t="str">
        <f t="shared" si="29"/>
        <v>Tier 3</v>
      </c>
    </row>
    <row r="266" spans="1:25">
      <c r="A266" t="s">
        <v>1001</v>
      </c>
      <c r="B266" t="s">
        <v>644</v>
      </c>
      <c r="C266" s="3">
        <v>46227.466666666667</v>
      </c>
      <c r="D266" t="s">
        <v>668</v>
      </c>
      <c r="E266">
        <v>5</v>
      </c>
      <c r="F266" s="4">
        <v>0</v>
      </c>
      <c r="G266" s="4">
        <v>0</v>
      </c>
      <c r="H266" s="4">
        <v>21.9</v>
      </c>
      <c r="I266" s="4">
        <v>78.099999999999994</v>
      </c>
      <c r="J266" s="4">
        <v>82.9</v>
      </c>
      <c r="K266" s="4">
        <v>29.62</v>
      </c>
      <c r="L266" s="4">
        <v>-0.06</v>
      </c>
      <c r="M266" s="4">
        <v>-0.01</v>
      </c>
      <c r="N266" s="4" t="s">
        <v>85</v>
      </c>
      <c r="O266" s="4">
        <f t="shared" si="24"/>
        <v>0.38</v>
      </c>
      <c r="P266" s="4">
        <f t="shared" si="25"/>
        <v>0</v>
      </c>
      <c r="Q266" t="str">
        <f t="shared" si="26"/>
        <v>Negative ΔP</v>
      </c>
      <c r="R266" t="str">
        <f t="shared" si="27"/>
        <v>Within Model #180 range</v>
      </c>
      <c r="S266" t="str">
        <f t="shared" si="28"/>
        <v>Not measured</v>
      </c>
      <c r="T266" t="s">
        <v>86</v>
      </c>
      <c r="U266" s="1" t="s">
        <v>116</v>
      </c>
      <c r="V266" s="1" t="s">
        <v>3073</v>
      </c>
      <c r="W266" s="1" t="s">
        <v>2004</v>
      </c>
      <c r="X266" s="1">
        <v>13</v>
      </c>
      <c r="Y266" s="1" t="str">
        <f t="shared" si="29"/>
        <v>Tier 1</v>
      </c>
    </row>
    <row r="267" spans="1:25">
      <c r="A267" t="s">
        <v>1002</v>
      </c>
      <c r="B267" t="s">
        <v>644</v>
      </c>
      <c r="C267" s="3">
        <v>46227.470138888886</v>
      </c>
      <c r="D267" t="s">
        <v>670</v>
      </c>
      <c r="E267">
        <v>5</v>
      </c>
      <c r="F267" s="4">
        <v>12.5</v>
      </c>
      <c r="G267" s="4">
        <v>7.4</v>
      </c>
      <c r="H267" s="4">
        <v>12.2</v>
      </c>
      <c r="I267" s="4">
        <v>67.900000000000006</v>
      </c>
      <c r="J267" s="4">
        <v>80.3</v>
      </c>
      <c r="K267" s="4">
        <v>29.61</v>
      </c>
      <c r="L267" s="4">
        <v>0.03</v>
      </c>
      <c r="M267" s="4">
        <v>0.01</v>
      </c>
      <c r="N267" s="4" t="s">
        <v>85</v>
      </c>
      <c r="O267" s="4">
        <f t="shared" si="24"/>
        <v>0.38</v>
      </c>
      <c r="P267" s="4">
        <f t="shared" si="25"/>
        <v>4.8000000000000001E-2</v>
      </c>
      <c r="Q267" t="str">
        <f t="shared" si="26"/>
        <v>Positive ΔP</v>
      </c>
      <c r="R267" t="str">
        <f t="shared" si="27"/>
        <v>Within Model #180 range</v>
      </c>
      <c r="S267" t="str">
        <f t="shared" si="28"/>
        <v>Not measured</v>
      </c>
      <c r="T267" t="s">
        <v>86</v>
      </c>
      <c r="U267" s="1" t="s">
        <v>118</v>
      </c>
      <c r="V267" s="1" t="s">
        <v>3073</v>
      </c>
      <c r="W267" s="1" t="s">
        <v>2004</v>
      </c>
      <c r="X267" s="1">
        <v>14</v>
      </c>
      <c r="Y267" s="1" t="str">
        <f t="shared" si="29"/>
        <v>Tier 3</v>
      </c>
    </row>
    <row r="268" spans="1:25">
      <c r="A268" t="s">
        <v>1003</v>
      </c>
      <c r="B268" t="s">
        <v>644</v>
      </c>
      <c r="C268" s="3">
        <v>46227.472916666666</v>
      </c>
      <c r="D268" t="s">
        <v>672</v>
      </c>
      <c r="E268">
        <v>5</v>
      </c>
      <c r="F268" s="4">
        <v>24.8</v>
      </c>
      <c r="G268" s="4">
        <v>14.4</v>
      </c>
      <c r="H268" s="4">
        <v>4.5999999999999996</v>
      </c>
      <c r="I268" s="4">
        <v>56.2</v>
      </c>
      <c r="J268" s="4">
        <v>82.5</v>
      </c>
      <c r="K268" s="4">
        <v>29.6</v>
      </c>
      <c r="L268" s="4" t="s">
        <v>85</v>
      </c>
      <c r="M268" s="4" t="s">
        <v>85</v>
      </c>
      <c r="N268" s="4" t="s">
        <v>85</v>
      </c>
      <c r="O268" s="4" t="str">
        <f t="shared" si="24"/>
        <v>Not measured</v>
      </c>
      <c r="P268" s="4" t="str">
        <f t="shared" si="25"/>
        <v>Not measured</v>
      </c>
      <c r="Q268" t="str">
        <f t="shared" si="26"/>
        <v>Not measured</v>
      </c>
      <c r="R268" t="str">
        <f t="shared" si="27"/>
        <v>Not measured</v>
      </c>
      <c r="S268" t="str">
        <f t="shared" si="28"/>
        <v>Not measured</v>
      </c>
      <c r="T268" t="s">
        <v>85</v>
      </c>
      <c r="U268" s="1" t="s">
        <v>114</v>
      </c>
      <c r="V268" s="1" t="s">
        <v>3073</v>
      </c>
      <c r="W268" s="1" t="s">
        <v>2004</v>
      </c>
      <c r="X268" s="1">
        <v>15</v>
      </c>
      <c r="Y268" s="1" t="str">
        <f t="shared" si="29"/>
        <v>Tier 3</v>
      </c>
    </row>
    <row r="269" spans="1:25">
      <c r="A269" t="s">
        <v>1004</v>
      </c>
      <c r="B269" t="s">
        <v>644</v>
      </c>
      <c r="C269" s="3">
        <v>46227.474999999999</v>
      </c>
      <c r="D269" t="s">
        <v>674</v>
      </c>
      <c r="E269">
        <v>5</v>
      </c>
      <c r="F269" s="4">
        <v>0</v>
      </c>
      <c r="G269" s="4">
        <v>0.1</v>
      </c>
      <c r="H269" s="4">
        <v>21.8</v>
      </c>
      <c r="I269" s="4">
        <v>78.099999999999994</v>
      </c>
      <c r="J269" s="4">
        <v>82.8</v>
      </c>
      <c r="K269" s="4">
        <v>29.59</v>
      </c>
      <c r="L269" s="4" t="s">
        <v>85</v>
      </c>
      <c r="M269" s="4" t="s">
        <v>85</v>
      </c>
      <c r="N269" s="4" t="s">
        <v>85</v>
      </c>
      <c r="O269" s="4" t="str">
        <f t="shared" si="24"/>
        <v>Not measured</v>
      </c>
      <c r="P269" s="4" t="str">
        <f t="shared" si="25"/>
        <v>Not measured</v>
      </c>
      <c r="Q269" t="str">
        <f t="shared" si="26"/>
        <v>Not measured</v>
      </c>
      <c r="R269" t="str">
        <f t="shared" si="27"/>
        <v>Not measured</v>
      </c>
      <c r="S269" t="str">
        <f t="shared" si="28"/>
        <v>Not measured</v>
      </c>
      <c r="T269" t="s">
        <v>85</v>
      </c>
      <c r="U269" s="1" t="s">
        <v>1005</v>
      </c>
      <c r="V269" s="1" t="s">
        <v>3073</v>
      </c>
      <c r="W269" s="1" t="s">
        <v>2004</v>
      </c>
      <c r="X269" s="1">
        <v>16</v>
      </c>
      <c r="Y269" s="1" t="str">
        <f t="shared" si="29"/>
        <v>Tier 1</v>
      </c>
    </row>
    <row r="270" spans="1:25">
      <c r="A270" t="s">
        <v>1006</v>
      </c>
      <c r="B270" t="s">
        <v>644</v>
      </c>
      <c r="C270" s="3">
        <v>46227.477777777778</v>
      </c>
      <c r="D270" t="s">
        <v>676</v>
      </c>
      <c r="E270">
        <v>5</v>
      </c>
      <c r="F270" s="4">
        <v>33.5</v>
      </c>
      <c r="G270" s="4">
        <v>19.100000000000001</v>
      </c>
      <c r="H270" s="4">
        <v>1.1000000000000001</v>
      </c>
      <c r="I270" s="4">
        <v>46.3</v>
      </c>
      <c r="J270" s="4">
        <v>81.599999999999994</v>
      </c>
      <c r="K270" s="4">
        <v>29.58</v>
      </c>
      <c r="L270" s="4">
        <v>0.17</v>
      </c>
      <c r="M270" s="4">
        <v>0.04</v>
      </c>
      <c r="N270" s="4" t="s">
        <v>85</v>
      </c>
      <c r="O270" s="4">
        <f t="shared" si="24"/>
        <v>0.76</v>
      </c>
      <c r="P270" s="4">
        <f t="shared" si="25"/>
        <v>0.255</v>
      </c>
      <c r="Q270" t="str">
        <f t="shared" si="26"/>
        <v>Positive ΔP</v>
      </c>
      <c r="R270" t="str">
        <f t="shared" si="27"/>
        <v>Within Model #180 range</v>
      </c>
      <c r="S270" t="str">
        <f t="shared" si="28"/>
        <v>Not measured</v>
      </c>
      <c r="T270" t="s">
        <v>86</v>
      </c>
      <c r="U270" s="1" t="s">
        <v>1007</v>
      </c>
      <c r="V270" s="1" t="s">
        <v>3073</v>
      </c>
      <c r="W270" s="1" t="s">
        <v>2004</v>
      </c>
      <c r="X270" s="1">
        <v>17</v>
      </c>
      <c r="Y270" s="1" t="str">
        <f t="shared" si="29"/>
        <v>Tier 3</v>
      </c>
    </row>
    <row r="271" spans="1:25">
      <c r="A271" t="s">
        <v>1008</v>
      </c>
      <c r="B271" t="s">
        <v>644</v>
      </c>
      <c r="C271" s="3">
        <v>46227.481249999997</v>
      </c>
      <c r="D271" t="s">
        <v>678</v>
      </c>
      <c r="E271">
        <v>5</v>
      </c>
      <c r="F271" s="4">
        <v>5.6</v>
      </c>
      <c r="G271" s="4">
        <v>3.4</v>
      </c>
      <c r="H271" s="4">
        <v>17.2</v>
      </c>
      <c r="I271" s="4">
        <v>73.8</v>
      </c>
      <c r="J271" s="4">
        <v>82.6</v>
      </c>
      <c r="K271" s="4">
        <v>29.58</v>
      </c>
      <c r="L271" s="4">
        <v>-0.02</v>
      </c>
      <c r="M271" s="4">
        <v>-0.01</v>
      </c>
      <c r="N271" s="4" t="s">
        <v>85</v>
      </c>
      <c r="O271" s="4">
        <f t="shared" si="24"/>
        <v>0.38</v>
      </c>
      <c r="P271" s="4">
        <f t="shared" si="25"/>
        <v>2.1000000000000001E-2</v>
      </c>
      <c r="Q271" t="str">
        <f t="shared" si="26"/>
        <v>Negative ΔP</v>
      </c>
      <c r="R271" t="str">
        <f t="shared" si="27"/>
        <v>Within Model #180 range</v>
      </c>
      <c r="S271" t="str">
        <f t="shared" si="28"/>
        <v>Not measured</v>
      </c>
      <c r="T271" t="s">
        <v>86</v>
      </c>
      <c r="U271" s="1" t="s">
        <v>1007</v>
      </c>
      <c r="V271" s="1" t="s">
        <v>3073</v>
      </c>
      <c r="W271" s="1" t="s">
        <v>2004</v>
      </c>
      <c r="X271" s="1">
        <v>18</v>
      </c>
      <c r="Y271" s="1" t="str">
        <f t="shared" si="29"/>
        <v>Tier 3</v>
      </c>
    </row>
    <row r="272" spans="1:25">
      <c r="A272" t="s">
        <v>1009</v>
      </c>
      <c r="B272" t="s">
        <v>644</v>
      </c>
      <c r="C272" s="3">
        <v>46227.48541666667</v>
      </c>
      <c r="D272" t="s">
        <v>680</v>
      </c>
      <c r="E272">
        <v>5</v>
      </c>
      <c r="F272" s="4">
        <v>18.7</v>
      </c>
      <c r="G272" s="4">
        <v>10.9</v>
      </c>
      <c r="H272" s="4">
        <v>7.8</v>
      </c>
      <c r="I272" s="4">
        <v>62.6</v>
      </c>
      <c r="J272" s="4">
        <v>82.6</v>
      </c>
      <c r="K272" s="4">
        <v>29.58</v>
      </c>
      <c r="L272" s="4">
        <v>0.08</v>
      </c>
      <c r="M272" s="4">
        <v>0.02</v>
      </c>
      <c r="N272" s="4" t="s">
        <v>85</v>
      </c>
      <c r="O272" s="4">
        <f t="shared" si="24"/>
        <v>0.54</v>
      </c>
      <c r="P272" s="4">
        <f t="shared" si="25"/>
        <v>0.10100000000000001</v>
      </c>
      <c r="Q272" t="str">
        <f t="shared" si="26"/>
        <v>Positive ΔP</v>
      </c>
      <c r="R272" t="str">
        <f t="shared" si="27"/>
        <v>Within Model #180 range</v>
      </c>
      <c r="S272" t="str">
        <f t="shared" si="28"/>
        <v>Not measured</v>
      </c>
      <c r="T272" t="s">
        <v>86</v>
      </c>
      <c r="U272" s="1" t="s">
        <v>1007</v>
      </c>
      <c r="V272" s="1" t="s">
        <v>3073</v>
      </c>
      <c r="W272" s="1" t="s">
        <v>2004</v>
      </c>
      <c r="X272" s="1">
        <v>19</v>
      </c>
      <c r="Y272" s="1" t="str">
        <f t="shared" si="29"/>
        <v>Tier 3</v>
      </c>
    </row>
    <row r="273" spans="1:25">
      <c r="A273" t="s">
        <v>1010</v>
      </c>
      <c r="B273" t="s">
        <v>644</v>
      </c>
      <c r="C273" s="3">
        <v>46227.488194444442</v>
      </c>
      <c r="D273" t="s">
        <v>682</v>
      </c>
      <c r="E273">
        <v>5</v>
      </c>
      <c r="F273" s="4">
        <v>0</v>
      </c>
      <c r="G273" s="4">
        <v>0.1</v>
      </c>
      <c r="H273" s="4">
        <v>21.5</v>
      </c>
      <c r="I273" s="4">
        <v>78.400000000000006</v>
      </c>
      <c r="J273" s="4">
        <v>81.2</v>
      </c>
      <c r="K273" s="4">
        <v>29.59</v>
      </c>
      <c r="L273" s="4">
        <v>-0.06</v>
      </c>
      <c r="M273" s="4">
        <v>-0.01</v>
      </c>
      <c r="N273" s="4" t="s">
        <v>85</v>
      </c>
      <c r="O273" s="4">
        <f t="shared" si="24"/>
        <v>0.38</v>
      </c>
      <c r="P273" s="4">
        <f t="shared" si="25"/>
        <v>0</v>
      </c>
      <c r="Q273" t="str">
        <f t="shared" si="26"/>
        <v>Negative ΔP</v>
      </c>
      <c r="R273" t="str">
        <f t="shared" si="27"/>
        <v>Within Model #180 range</v>
      </c>
      <c r="S273" t="str">
        <f t="shared" si="28"/>
        <v>Not measured</v>
      </c>
      <c r="T273" t="s">
        <v>86</v>
      </c>
      <c r="U273" s="1" t="s">
        <v>1005</v>
      </c>
      <c r="V273" s="1" t="s">
        <v>3073</v>
      </c>
      <c r="W273" s="1" t="s">
        <v>2004</v>
      </c>
      <c r="X273" s="1">
        <v>20</v>
      </c>
      <c r="Y273" s="1" t="str">
        <f t="shared" si="29"/>
        <v>Tier 1</v>
      </c>
    </row>
    <row r="274" spans="1:25">
      <c r="A274" t="s">
        <v>1011</v>
      </c>
      <c r="B274" t="s">
        <v>644</v>
      </c>
      <c r="C274" s="3">
        <v>46227.491666666669</v>
      </c>
      <c r="D274" t="s">
        <v>684</v>
      </c>
      <c r="E274">
        <v>5</v>
      </c>
      <c r="F274" s="4">
        <v>29.4</v>
      </c>
      <c r="G274" s="4">
        <v>16.8</v>
      </c>
      <c r="H274" s="4">
        <v>2.7</v>
      </c>
      <c r="I274" s="4">
        <v>51.1</v>
      </c>
      <c r="J274" s="4">
        <v>81.900000000000006</v>
      </c>
      <c r="K274" s="4">
        <v>29.6</v>
      </c>
      <c r="L274" s="4">
        <v>0.15</v>
      </c>
      <c r="M274" s="4">
        <v>0.04</v>
      </c>
      <c r="N274" s="4" t="s">
        <v>85</v>
      </c>
      <c r="O274" s="4">
        <f t="shared" si="24"/>
        <v>0.76</v>
      </c>
      <c r="P274" s="4">
        <f t="shared" si="25"/>
        <v>0.223</v>
      </c>
      <c r="Q274" t="str">
        <f t="shared" si="26"/>
        <v>Positive ΔP</v>
      </c>
      <c r="R274" t="str">
        <f t="shared" si="27"/>
        <v>Within Model #180 range</v>
      </c>
      <c r="S274" t="str">
        <f t="shared" si="28"/>
        <v>Not measured</v>
      </c>
      <c r="T274" t="s">
        <v>86</v>
      </c>
      <c r="U274" s="1" t="s">
        <v>114</v>
      </c>
      <c r="V274" s="1" t="s">
        <v>3073</v>
      </c>
      <c r="W274" s="1" t="s">
        <v>2004</v>
      </c>
      <c r="X274" s="1">
        <v>21</v>
      </c>
      <c r="Y274" s="1" t="str">
        <f t="shared" si="29"/>
        <v>Tier 3</v>
      </c>
    </row>
    <row r="275" spans="1:25">
      <c r="A275" t="s">
        <v>1012</v>
      </c>
      <c r="B275" t="s">
        <v>644</v>
      </c>
      <c r="C275" s="3">
        <v>46227.494444444441</v>
      </c>
      <c r="D275" t="s">
        <v>686</v>
      </c>
      <c r="E275">
        <v>5</v>
      </c>
      <c r="F275" s="4">
        <v>14.2</v>
      </c>
      <c r="G275" s="4">
        <v>8.3000000000000007</v>
      </c>
      <c r="H275" s="4">
        <v>10.7</v>
      </c>
      <c r="I275" s="4">
        <v>66.8</v>
      </c>
      <c r="J275" s="4">
        <v>81.8</v>
      </c>
      <c r="K275" s="4">
        <v>29.61</v>
      </c>
      <c r="L275" s="4" t="s">
        <v>85</v>
      </c>
      <c r="M275" s="4" t="s">
        <v>85</v>
      </c>
      <c r="N275" s="4" t="s">
        <v>85</v>
      </c>
      <c r="O275" s="4" t="str">
        <f t="shared" si="24"/>
        <v>Not measured</v>
      </c>
      <c r="P275" s="4" t="str">
        <f t="shared" si="25"/>
        <v>Not measured</v>
      </c>
      <c r="Q275" t="str">
        <f t="shared" si="26"/>
        <v>Not measured</v>
      </c>
      <c r="R275" t="str">
        <f t="shared" si="27"/>
        <v>Not measured</v>
      </c>
      <c r="S275" t="str">
        <f t="shared" si="28"/>
        <v>Not measured</v>
      </c>
      <c r="T275" t="s">
        <v>85</v>
      </c>
      <c r="U275" s="1" t="s">
        <v>118</v>
      </c>
      <c r="V275" s="1" t="s">
        <v>3073</v>
      </c>
      <c r="W275" s="1" t="s">
        <v>2004</v>
      </c>
      <c r="X275" s="1">
        <v>22</v>
      </c>
      <c r="Y275" s="1" t="str">
        <f t="shared" si="29"/>
        <v>Tier 3</v>
      </c>
    </row>
    <row r="276" spans="1:25">
      <c r="A276" t="s">
        <v>1013</v>
      </c>
      <c r="B276" t="s">
        <v>644</v>
      </c>
      <c r="C276" s="3">
        <v>46227.498611111114</v>
      </c>
      <c r="D276" t="s">
        <v>688</v>
      </c>
      <c r="E276">
        <v>5</v>
      </c>
      <c r="F276" s="4">
        <v>0</v>
      </c>
      <c r="G276" s="4">
        <v>0</v>
      </c>
      <c r="H276" s="4">
        <v>22</v>
      </c>
      <c r="I276" s="4">
        <v>78</v>
      </c>
      <c r="J276" s="4">
        <v>81.599999999999994</v>
      </c>
      <c r="K276" s="4">
        <v>29.62</v>
      </c>
      <c r="L276" s="4" t="s">
        <v>85</v>
      </c>
      <c r="M276" s="4" t="s">
        <v>85</v>
      </c>
      <c r="N276" s="4" t="s">
        <v>85</v>
      </c>
      <c r="O276" s="4" t="str">
        <f t="shared" si="24"/>
        <v>Not measured</v>
      </c>
      <c r="P276" s="4" t="str">
        <f t="shared" si="25"/>
        <v>Not measured</v>
      </c>
      <c r="Q276" t="str">
        <f t="shared" si="26"/>
        <v>Not measured</v>
      </c>
      <c r="R276" t="str">
        <f t="shared" si="27"/>
        <v>Not measured</v>
      </c>
      <c r="S276" t="str">
        <f t="shared" si="28"/>
        <v>Not measured</v>
      </c>
      <c r="T276" t="s">
        <v>85</v>
      </c>
      <c r="U276" s="1" t="s">
        <v>116</v>
      </c>
      <c r="V276" s="1" t="s">
        <v>3073</v>
      </c>
      <c r="W276" s="1" t="s">
        <v>2004</v>
      </c>
      <c r="X276" s="1">
        <v>23</v>
      </c>
      <c r="Y276" s="1" t="str">
        <f t="shared" si="29"/>
        <v>Tier 1</v>
      </c>
    </row>
    <row r="277" spans="1:25">
      <c r="A277" t="s">
        <v>1014</v>
      </c>
      <c r="B277" t="s">
        <v>644</v>
      </c>
      <c r="C277" s="3">
        <v>46227.50277777778</v>
      </c>
      <c r="D277" t="s">
        <v>690</v>
      </c>
      <c r="E277">
        <v>5</v>
      </c>
      <c r="F277" s="4">
        <v>26.5</v>
      </c>
      <c r="G277" s="4">
        <v>15.2</v>
      </c>
      <c r="H277" s="4">
        <v>4</v>
      </c>
      <c r="I277" s="4">
        <v>54.3</v>
      </c>
      <c r="J277" s="4">
        <v>81.599999999999994</v>
      </c>
      <c r="K277" s="4">
        <v>29.63</v>
      </c>
      <c r="L277" s="4" t="s">
        <v>85</v>
      </c>
      <c r="M277" s="4" t="s">
        <v>85</v>
      </c>
      <c r="N277" s="4" t="s">
        <v>85</v>
      </c>
      <c r="O277" s="4" t="str">
        <f t="shared" si="24"/>
        <v>Not measured</v>
      </c>
      <c r="P277" s="4" t="str">
        <f t="shared" si="25"/>
        <v>Not measured</v>
      </c>
      <c r="Q277" t="str">
        <f t="shared" si="26"/>
        <v>Not measured</v>
      </c>
      <c r="R277" t="str">
        <f t="shared" si="27"/>
        <v>Not measured</v>
      </c>
      <c r="S277" t="str">
        <f t="shared" si="28"/>
        <v>Not measured</v>
      </c>
      <c r="T277" t="s">
        <v>85</v>
      </c>
      <c r="U277" s="1" t="s">
        <v>494</v>
      </c>
      <c r="V277" s="1" t="s">
        <v>3073</v>
      </c>
      <c r="W277" s="1" t="s">
        <v>2004</v>
      </c>
      <c r="X277" s="1">
        <v>24</v>
      </c>
      <c r="Y277" s="1" t="str">
        <f t="shared" si="29"/>
        <v>Tier 3</v>
      </c>
    </row>
    <row r="278" spans="1:25">
      <c r="A278" t="s">
        <v>1015</v>
      </c>
      <c r="B278" t="s">
        <v>644</v>
      </c>
      <c r="C278" s="3">
        <v>46227.505555555559</v>
      </c>
      <c r="D278" t="s">
        <v>692</v>
      </c>
      <c r="E278">
        <v>5</v>
      </c>
      <c r="F278" s="4">
        <v>10.199999999999999</v>
      </c>
      <c r="G278" s="4">
        <v>6</v>
      </c>
      <c r="H278" s="4">
        <v>14.8</v>
      </c>
      <c r="I278" s="4">
        <v>69</v>
      </c>
      <c r="J278" s="4">
        <v>82.8</v>
      </c>
      <c r="K278" s="4">
        <v>29.64</v>
      </c>
      <c r="L278" s="4" t="s">
        <v>85</v>
      </c>
      <c r="M278" s="4" t="s">
        <v>85</v>
      </c>
      <c r="N278" s="4" t="s">
        <v>85</v>
      </c>
      <c r="O278" s="4" t="str">
        <f t="shared" si="24"/>
        <v>Not measured</v>
      </c>
      <c r="P278" s="4" t="str">
        <f t="shared" si="25"/>
        <v>Not measured</v>
      </c>
      <c r="Q278" t="str">
        <f t="shared" si="26"/>
        <v>Not measured</v>
      </c>
      <c r="R278" t="str">
        <f t="shared" si="27"/>
        <v>Not measured</v>
      </c>
      <c r="S278" t="str">
        <f t="shared" si="28"/>
        <v>Not measured</v>
      </c>
      <c r="T278" t="s">
        <v>85</v>
      </c>
      <c r="U278" s="1" t="s">
        <v>490</v>
      </c>
      <c r="V278" s="1" t="s">
        <v>3073</v>
      </c>
      <c r="W278" s="1" t="s">
        <v>2004</v>
      </c>
      <c r="X278" s="1">
        <v>25</v>
      </c>
      <c r="Y278" s="1" t="str">
        <f t="shared" si="29"/>
        <v>Tier 3</v>
      </c>
    </row>
    <row r="279" spans="1:25">
      <c r="A279" t="s">
        <v>1016</v>
      </c>
      <c r="B279" t="s">
        <v>644</v>
      </c>
      <c r="C279" s="3">
        <v>46227.509027777778</v>
      </c>
      <c r="D279" t="s">
        <v>695</v>
      </c>
      <c r="E279">
        <v>5</v>
      </c>
      <c r="F279" s="4">
        <v>21.8</v>
      </c>
      <c r="G279" s="4">
        <v>12.8</v>
      </c>
      <c r="H279" s="4">
        <v>6.2</v>
      </c>
      <c r="I279" s="4">
        <v>59.2</v>
      </c>
      <c r="J279" s="4">
        <v>80.099999999999994</v>
      </c>
      <c r="K279" s="4">
        <v>29.65</v>
      </c>
      <c r="L279" s="4" t="s">
        <v>85</v>
      </c>
      <c r="M279" s="4" t="s">
        <v>85</v>
      </c>
      <c r="N279" s="4" t="s">
        <v>85</v>
      </c>
      <c r="O279" s="4" t="str">
        <f t="shared" si="24"/>
        <v>Not measured</v>
      </c>
      <c r="P279" s="4" t="str">
        <f t="shared" si="25"/>
        <v>Not measured</v>
      </c>
      <c r="Q279" t="str">
        <f t="shared" si="26"/>
        <v>Not measured</v>
      </c>
      <c r="R279" t="str">
        <f t="shared" si="27"/>
        <v>Not measured</v>
      </c>
      <c r="S279" t="str">
        <f t="shared" si="28"/>
        <v>Not measured</v>
      </c>
      <c r="T279" t="s">
        <v>85</v>
      </c>
      <c r="U279" s="1" t="s">
        <v>485</v>
      </c>
      <c r="V279" s="1" t="s">
        <v>3073</v>
      </c>
      <c r="W279" s="1" t="s">
        <v>2004</v>
      </c>
      <c r="X279" s="1">
        <v>26</v>
      </c>
      <c r="Y279" s="1" t="str">
        <f t="shared" si="29"/>
        <v>Tier 3</v>
      </c>
    </row>
    <row r="280" spans="1:25">
      <c r="A280" t="s">
        <v>1017</v>
      </c>
      <c r="B280" t="s">
        <v>644</v>
      </c>
      <c r="C280" s="3">
        <v>46227.511805555558</v>
      </c>
      <c r="D280" t="s">
        <v>697</v>
      </c>
      <c r="E280">
        <v>5</v>
      </c>
      <c r="F280" s="4">
        <v>0</v>
      </c>
      <c r="G280" s="4">
        <v>0.1</v>
      </c>
      <c r="H280" s="4">
        <v>21.9</v>
      </c>
      <c r="I280" s="4">
        <v>78</v>
      </c>
      <c r="J280" s="4">
        <v>81.8</v>
      </c>
      <c r="K280" s="4">
        <v>29.64</v>
      </c>
      <c r="L280" s="4" t="s">
        <v>85</v>
      </c>
      <c r="M280" s="4" t="s">
        <v>85</v>
      </c>
      <c r="N280" s="4" t="s">
        <v>85</v>
      </c>
      <c r="O280" s="4" t="str">
        <f t="shared" si="24"/>
        <v>Not measured</v>
      </c>
      <c r="P280" s="4" t="str">
        <f t="shared" si="25"/>
        <v>Not measured</v>
      </c>
      <c r="Q280" t="str">
        <f t="shared" si="26"/>
        <v>Not measured</v>
      </c>
      <c r="R280" t="str">
        <f t="shared" si="27"/>
        <v>Not measured</v>
      </c>
      <c r="S280" t="str">
        <f t="shared" si="28"/>
        <v>Not measured</v>
      </c>
      <c r="T280" t="s">
        <v>85</v>
      </c>
      <c r="U280" s="1" t="s">
        <v>490</v>
      </c>
      <c r="V280" s="1" t="s">
        <v>3073</v>
      </c>
      <c r="W280" s="1" t="s">
        <v>2004</v>
      </c>
      <c r="X280" s="1">
        <v>27</v>
      </c>
      <c r="Y280" s="1" t="str">
        <f t="shared" si="29"/>
        <v>Tier 1</v>
      </c>
    </row>
    <row r="281" spans="1:25">
      <c r="A281" t="s">
        <v>1018</v>
      </c>
      <c r="B281" t="s">
        <v>644</v>
      </c>
      <c r="C281" s="3">
        <v>46227.515972222223</v>
      </c>
      <c r="D281" t="s">
        <v>699</v>
      </c>
      <c r="E281">
        <v>5</v>
      </c>
      <c r="F281" s="4">
        <v>32.1</v>
      </c>
      <c r="G281" s="4">
        <v>18.3</v>
      </c>
      <c r="H281" s="4">
        <v>1.7</v>
      </c>
      <c r="I281" s="4">
        <v>47.9</v>
      </c>
      <c r="J281" s="4">
        <v>81.900000000000006</v>
      </c>
      <c r="K281" s="4">
        <v>29.63</v>
      </c>
      <c r="L281" s="4" t="s">
        <v>85</v>
      </c>
      <c r="M281" s="4" t="s">
        <v>85</v>
      </c>
      <c r="N281" s="4" t="s">
        <v>85</v>
      </c>
      <c r="O281" s="4" t="str">
        <f t="shared" si="24"/>
        <v>Not measured</v>
      </c>
      <c r="P281" s="4" t="str">
        <f t="shared" si="25"/>
        <v>Not measured</v>
      </c>
      <c r="Q281" t="str">
        <f t="shared" si="26"/>
        <v>Not measured</v>
      </c>
      <c r="R281" t="str">
        <f t="shared" si="27"/>
        <v>Not measured</v>
      </c>
      <c r="S281" t="str">
        <f t="shared" si="28"/>
        <v>Not measured</v>
      </c>
      <c r="T281" t="s">
        <v>85</v>
      </c>
      <c r="U281" s="1" t="s">
        <v>494</v>
      </c>
      <c r="V281" s="1" t="s">
        <v>3073</v>
      </c>
      <c r="W281" s="1" t="s">
        <v>2004</v>
      </c>
      <c r="X281" s="1">
        <v>28</v>
      </c>
      <c r="Y281" s="1" t="str">
        <f t="shared" si="29"/>
        <v>Tier 3</v>
      </c>
    </row>
    <row r="282" spans="1:25">
      <c r="A282" t="s">
        <v>1019</v>
      </c>
      <c r="B282" t="s">
        <v>644</v>
      </c>
      <c r="C282" s="3">
        <v>46227.520138888889</v>
      </c>
      <c r="D282" t="s">
        <v>701</v>
      </c>
      <c r="E282">
        <v>5</v>
      </c>
      <c r="F282" s="4">
        <v>15.5</v>
      </c>
      <c r="G282" s="4">
        <v>9</v>
      </c>
      <c r="H282" s="4">
        <v>9.8000000000000007</v>
      </c>
      <c r="I282" s="4">
        <v>65.7</v>
      </c>
      <c r="J282" s="4">
        <v>80.7</v>
      </c>
      <c r="K282" s="4">
        <v>29.62</v>
      </c>
      <c r="L282" s="4" t="s">
        <v>85</v>
      </c>
      <c r="M282" s="4" t="s">
        <v>85</v>
      </c>
      <c r="N282" s="4" t="s">
        <v>85</v>
      </c>
      <c r="O282" s="4" t="str">
        <f t="shared" si="24"/>
        <v>Not measured</v>
      </c>
      <c r="P282" s="4" t="str">
        <f t="shared" si="25"/>
        <v>Not measured</v>
      </c>
      <c r="Q282" t="str">
        <f t="shared" si="26"/>
        <v>Not measured</v>
      </c>
      <c r="R282" t="str">
        <f t="shared" si="27"/>
        <v>Not measured</v>
      </c>
      <c r="S282" t="str">
        <f t="shared" si="28"/>
        <v>Not measured</v>
      </c>
      <c r="T282" t="s">
        <v>85</v>
      </c>
      <c r="U282" s="1" t="s">
        <v>116</v>
      </c>
      <c r="V282" s="1" t="s">
        <v>3073</v>
      </c>
      <c r="W282" s="1" t="s">
        <v>2004</v>
      </c>
      <c r="X282" s="1">
        <v>29</v>
      </c>
      <c r="Y282" s="1" t="str">
        <f t="shared" si="29"/>
        <v>Tier 3</v>
      </c>
    </row>
    <row r="283" spans="1:25">
      <c r="A283" t="s">
        <v>1020</v>
      </c>
      <c r="B283" t="s">
        <v>644</v>
      </c>
      <c r="C283" s="3">
        <v>46227.523611111108</v>
      </c>
      <c r="D283" t="s">
        <v>703</v>
      </c>
      <c r="E283">
        <v>5</v>
      </c>
      <c r="F283" s="4">
        <v>0</v>
      </c>
      <c r="G283" s="4">
        <v>0</v>
      </c>
      <c r="H283" s="4">
        <v>21.8</v>
      </c>
      <c r="I283" s="4">
        <v>78.2</v>
      </c>
      <c r="J283" s="4">
        <v>80.2</v>
      </c>
      <c r="K283" s="4">
        <v>29.61</v>
      </c>
      <c r="L283" s="4">
        <v>-0.06</v>
      </c>
      <c r="M283" s="4">
        <v>-0.01</v>
      </c>
      <c r="N283" s="4" t="s">
        <v>85</v>
      </c>
      <c r="O283" s="4">
        <f t="shared" si="24"/>
        <v>0.38</v>
      </c>
      <c r="P283" s="4">
        <f t="shared" si="25"/>
        <v>0</v>
      </c>
      <c r="Q283" t="str">
        <f t="shared" si="26"/>
        <v>Negative ΔP</v>
      </c>
      <c r="R283" t="str">
        <f t="shared" si="27"/>
        <v>Within Model #180 range</v>
      </c>
      <c r="S283" t="str">
        <f t="shared" si="28"/>
        <v>Not measured</v>
      </c>
      <c r="T283" t="s">
        <v>86</v>
      </c>
      <c r="U283" s="1" t="s">
        <v>118</v>
      </c>
      <c r="V283" s="1" t="s">
        <v>3073</v>
      </c>
      <c r="W283" s="1" t="s">
        <v>2004</v>
      </c>
      <c r="X283" s="1">
        <v>30</v>
      </c>
      <c r="Y283" s="1" t="str">
        <f t="shared" si="29"/>
        <v>Tier 1</v>
      </c>
    </row>
    <row r="284" spans="1:25">
      <c r="A284" t="s">
        <v>1021</v>
      </c>
      <c r="B284" t="s">
        <v>644</v>
      </c>
      <c r="C284" s="3">
        <v>46227.527777777781</v>
      </c>
      <c r="D284" t="s">
        <v>705</v>
      </c>
      <c r="E284">
        <v>5</v>
      </c>
      <c r="F284" s="4">
        <v>23.6</v>
      </c>
      <c r="G284" s="4">
        <v>13.7</v>
      </c>
      <c r="H284" s="4">
        <v>5.3</v>
      </c>
      <c r="I284" s="4">
        <v>57.4</v>
      </c>
      <c r="J284" s="4">
        <v>81.5</v>
      </c>
      <c r="K284" s="4">
        <v>29.59</v>
      </c>
      <c r="L284" s="4">
        <v>0.11</v>
      </c>
      <c r="M284" s="4">
        <v>0.03</v>
      </c>
      <c r="N284" s="4" t="s">
        <v>85</v>
      </c>
      <c r="O284" s="4">
        <f t="shared" si="24"/>
        <v>0.66</v>
      </c>
      <c r="P284" s="4">
        <f t="shared" si="25"/>
        <v>0.156</v>
      </c>
      <c r="Q284" t="str">
        <f t="shared" si="26"/>
        <v>Positive ΔP</v>
      </c>
      <c r="R284" t="str">
        <f t="shared" si="27"/>
        <v>Within Model #180 range</v>
      </c>
      <c r="S284" t="str">
        <f t="shared" si="28"/>
        <v>Not measured</v>
      </c>
      <c r="T284" t="s">
        <v>86</v>
      </c>
      <c r="U284" s="1" t="s">
        <v>1005</v>
      </c>
      <c r="V284" s="1" t="s">
        <v>3073</v>
      </c>
      <c r="W284" s="1" t="s">
        <v>2004</v>
      </c>
      <c r="X284" s="1">
        <v>31</v>
      </c>
      <c r="Y284" s="1" t="str">
        <f t="shared" si="29"/>
        <v>Tier 3</v>
      </c>
    </row>
    <row r="285" spans="1:25">
      <c r="A285" t="s">
        <v>1022</v>
      </c>
      <c r="B285" t="s">
        <v>644</v>
      </c>
      <c r="C285" s="3">
        <v>46227.529861111114</v>
      </c>
      <c r="D285" t="s">
        <v>707</v>
      </c>
      <c r="E285">
        <v>5</v>
      </c>
      <c r="F285" s="4">
        <v>7.3</v>
      </c>
      <c r="G285" s="4">
        <v>4.5</v>
      </c>
      <c r="H285" s="4">
        <v>16.100000000000001</v>
      </c>
      <c r="I285" s="4">
        <v>72.099999999999994</v>
      </c>
      <c r="J285" s="4">
        <v>80.8</v>
      </c>
      <c r="K285" s="4">
        <v>29.57</v>
      </c>
      <c r="L285" s="4">
        <v>-0.01</v>
      </c>
      <c r="M285" s="4">
        <v>-0.01</v>
      </c>
      <c r="N285" s="4" t="s">
        <v>85</v>
      </c>
      <c r="O285" s="4">
        <f t="shared" si="24"/>
        <v>0.38</v>
      </c>
      <c r="P285" s="4">
        <f t="shared" si="25"/>
        <v>2.8000000000000001E-2</v>
      </c>
      <c r="Q285" t="str">
        <f t="shared" si="26"/>
        <v>Negative ΔP</v>
      </c>
      <c r="R285" t="str">
        <f t="shared" si="27"/>
        <v>Within Model #180 range</v>
      </c>
      <c r="S285" t="str">
        <f t="shared" si="28"/>
        <v>Not measured</v>
      </c>
      <c r="T285" t="s">
        <v>86</v>
      </c>
      <c r="U285" s="1" t="s">
        <v>1023</v>
      </c>
      <c r="V285" s="1" t="s">
        <v>3073</v>
      </c>
      <c r="W285" s="1" t="s">
        <v>2004</v>
      </c>
      <c r="X285" s="1">
        <v>32</v>
      </c>
      <c r="Y285" s="1" t="str">
        <f t="shared" si="29"/>
        <v>Tier 3</v>
      </c>
    </row>
    <row r="286" spans="1:25">
      <c r="A286" t="s">
        <v>1024</v>
      </c>
      <c r="B286" t="s">
        <v>644</v>
      </c>
      <c r="C286" s="3">
        <v>46227.531944444447</v>
      </c>
      <c r="D286" t="s">
        <v>709</v>
      </c>
      <c r="E286">
        <v>5</v>
      </c>
      <c r="F286" s="4">
        <v>28.8</v>
      </c>
      <c r="G286" s="4">
        <v>16.5</v>
      </c>
      <c r="H286" s="4">
        <v>2.8</v>
      </c>
      <c r="I286" s="4">
        <v>51.9</v>
      </c>
      <c r="J286" s="4">
        <v>80.7</v>
      </c>
      <c r="K286" s="4">
        <v>29.56</v>
      </c>
      <c r="L286" s="4">
        <v>0.14000000000000001</v>
      </c>
      <c r="M286" s="4">
        <v>0.03</v>
      </c>
      <c r="N286" s="4" t="s">
        <v>85</v>
      </c>
      <c r="O286" s="4">
        <f t="shared" si="24"/>
        <v>0.66</v>
      </c>
      <c r="P286" s="4">
        <f t="shared" si="25"/>
        <v>0.19</v>
      </c>
      <c r="Q286" t="str">
        <f t="shared" si="26"/>
        <v>Positive ΔP</v>
      </c>
      <c r="R286" t="str">
        <f t="shared" si="27"/>
        <v>Within Model #180 range</v>
      </c>
      <c r="S286" t="str">
        <f t="shared" si="28"/>
        <v>Not measured</v>
      </c>
      <c r="T286" t="s">
        <v>86</v>
      </c>
      <c r="U286" s="1" t="s">
        <v>1025</v>
      </c>
      <c r="V286" s="1" t="s">
        <v>3073</v>
      </c>
      <c r="W286" s="1" t="s">
        <v>2004</v>
      </c>
      <c r="X286" s="1">
        <v>33</v>
      </c>
      <c r="Y286" s="1" t="str">
        <f t="shared" si="29"/>
        <v>Tier 3</v>
      </c>
    </row>
    <row r="287" spans="1:25">
      <c r="A287" t="s">
        <v>1026</v>
      </c>
      <c r="B287" t="s">
        <v>644</v>
      </c>
      <c r="C287" s="3">
        <v>46227.535416666666</v>
      </c>
      <c r="D287" t="s">
        <v>711</v>
      </c>
      <c r="E287">
        <v>5</v>
      </c>
      <c r="F287" s="4">
        <v>0</v>
      </c>
      <c r="G287" s="4">
        <v>0.1</v>
      </c>
      <c r="H287" s="4">
        <v>21.7</v>
      </c>
      <c r="I287" s="4">
        <v>78.2</v>
      </c>
      <c r="J287" s="4">
        <v>81.5</v>
      </c>
      <c r="K287" s="4">
        <v>29.54</v>
      </c>
      <c r="L287" s="4">
        <v>-0.06</v>
      </c>
      <c r="M287" s="4">
        <v>-0.01</v>
      </c>
      <c r="N287" s="4" t="s">
        <v>85</v>
      </c>
      <c r="O287" s="4">
        <f t="shared" si="24"/>
        <v>0.38</v>
      </c>
      <c r="P287" s="4">
        <f t="shared" si="25"/>
        <v>0</v>
      </c>
      <c r="Q287" t="str">
        <f t="shared" si="26"/>
        <v>Negative ΔP</v>
      </c>
      <c r="R287" t="str">
        <f t="shared" si="27"/>
        <v>Within Model #180 range</v>
      </c>
      <c r="S287" t="str">
        <f t="shared" si="28"/>
        <v>Not measured</v>
      </c>
      <c r="T287" t="s">
        <v>86</v>
      </c>
      <c r="U287" s="1" t="s">
        <v>1027</v>
      </c>
      <c r="V287" s="1" t="s">
        <v>3073</v>
      </c>
      <c r="W287" s="1" t="s">
        <v>2004</v>
      </c>
      <c r="X287" s="1">
        <v>34</v>
      </c>
      <c r="Y287" s="1" t="str">
        <f t="shared" si="29"/>
        <v>Tier 1</v>
      </c>
    </row>
    <row r="288" spans="1:25">
      <c r="A288" t="s">
        <v>1028</v>
      </c>
      <c r="B288" t="s">
        <v>644</v>
      </c>
      <c r="C288" s="3">
        <v>46227.538888888892</v>
      </c>
      <c r="D288" t="s">
        <v>713</v>
      </c>
      <c r="E288">
        <v>5</v>
      </c>
      <c r="F288" s="4">
        <v>17.899999999999999</v>
      </c>
      <c r="G288" s="4">
        <v>10.5</v>
      </c>
      <c r="H288" s="4">
        <v>8.4</v>
      </c>
      <c r="I288" s="4">
        <v>63.2</v>
      </c>
      <c r="J288" s="4">
        <v>80.7</v>
      </c>
      <c r="K288" s="4">
        <v>29.53</v>
      </c>
      <c r="L288" s="4">
        <v>7.0000000000000007E-2</v>
      </c>
      <c r="M288" s="4">
        <v>0.02</v>
      </c>
      <c r="N288" s="4" t="s">
        <v>85</v>
      </c>
      <c r="O288" s="4">
        <f t="shared" si="24"/>
        <v>0.54</v>
      </c>
      <c r="P288" s="4">
        <f t="shared" si="25"/>
        <v>9.7000000000000003E-2</v>
      </c>
      <c r="Q288" t="str">
        <f t="shared" si="26"/>
        <v>Positive ΔP</v>
      </c>
      <c r="R288" t="str">
        <f t="shared" si="27"/>
        <v>Within Model #180 range</v>
      </c>
      <c r="S288" t="str">
        <f t="shared" si="28"/>
        <v>Not measured</v>
      </c>
      <c r="T288" t="s">
        <v>86</v>
      </c>
      <c r="U288" s="1" t="s">
        <v>1029</v>
      </c>
      <c r="V288" s="1" t="s">
        <v>3073</v>
      </c>
      <c r="W288" s="1" t="s">
        <v>2004</v>
      </c>
      <c r="X288" s="1">
        <v>35</v>
      </c>
      <c r="Y288" s="1" t="str">
        <f t="shared" si="29"/>
        <v>Tier 3</v>
      </c>
    </row>
    <row r="289" spans="1:25">
      <c r="A289" t="s">
        <v>1030</v>
      </c>
      <c r="B289" t="s">
        <v>644</v>
      </c>
      <c r="C289" s="3">
        <v>46227.541666666664</v>
      </c>
      <c r="D289" t="s">
        <v>715</v>
      </c>
      <c r="E289">
        <v>5</v>
      </c>
      <c r="F289" s="4">
        <v>34</v>
      </c>
      <c r="G289" s="4">
        <v>19.5</v>
      </c>
      <c r="H289" s="4">
        <v>0.9</v>
      </c>
      <c r="I289" s="4">
        <v>45.6</v>
      </c>
      <c r="J289" s="4">
        <v>80.2</v>
      </c>
      <c r="K289" s="4">
        <v>29.53</v>
      </c>
      <c r="L289" s="4">
        <v>0.17</v>
      </c>
      <c r="M289" s="4">
        <v>0.04</v>
      </c>
      <c r="N289" s="4" t="s">
        <v>85</v>
      </c>
      <c r="O289" s="4">
        <f t="shared" si="24"/>
        <v>0.76</v>
      </c>
      <c r="P289" s="4">
        <f t="shared" si="25"/>
        <v>0.25800000000000001</v>
      </c>
      <c r="Q289" t="str">
        <f t="shared" si="26"/>
        <v>Positive ΔP</v>
      </c>
      <c r="R289" t="str">
        <f t="shared" si="27"/>
        <v>Within Model #180 range</v>
      </c>
      <c r="S289" t="str">
        <f t="shared" si="28"/>
        <v>Not measured</v>
      </c>
      <c r="T289" t="s">
        <v>86</v>
      </c>
      <c r="U289" s="1" t="s">
        <v>1029</v>
      </c>
      <c r="V289" s="1" t="s">
        <v>3073</v>
      </c>
      <c r="W289" s="1" t="s">
        <v>2004</v>
      </c>
      <c r="X289" s="1">
        <v>36</v>
      </c>
      <c r="Y289" s="1" t="str">
        <f t="shared" si="29"/>
        <v>Tier 3</v>
      </c>
    </row>
    <row r="290" spans="1:25">
      <c r="A290" t="s">
        <v>1031</v>
      </c>
      <c r="B290" t="s">
        <v>644</v>
      </c>
      <c r="C290" s="3">
        <v>46227.543749999997</v>
      </c>
      <c r="D290" t="s">
        <v>717</v>
      </c>
      <c r="E290">
        <v>5</v>
      </c>
      <c r="F290" s="4">
        <v>6.4</v>
      </c>
      <c r="G290" s="4">
        <v>3.9</v>
      </c>
      <c r="H290" s="4">
        <v>16.8</v>
      </c>
      <c r="I290" s="4">
        <v>72.900000000000006</v>
      </c>
      <c r="J290" s="4">
        <v>81.8</v>
      </c>
      <c r="K290" s="4">
        <v>29.53</v>
      </c>
      <c r="L290" s="4">
        <v>-0.01</v>
      </c>
      <c r="M290" s="4">
        <v>-0.01</v>
      </c>
      <c r="N290" s="4" t="s">
        <v>85</v>
      </c>
      <c r="O290" s="4">
        <f t="shared" si="24"/>
        <v>0.38</v>
      </c>
      <c r="P290" s="4">
        <f t="shared" si="25"/>
        <v>2.4E-2</v>
      </c>
      <c r="Q290" t="str">
        <f t="shared" si="26"/>
        <v>Negative ΔP</v>
      </c>
      <c r="R290" t="str">
        <f t="shared" si="27"/>
        <v>Within Model #180 range</v>
      </c>
      <c r="S290" t="str">
        <f t="shared" si="28"/>
        <v>Not measured</v>
      </c>
      <c r="T290" t="s">
        <v>86</v>
      </c>
      <c r="U290" s="1" t="s">
        <v>1029</v>
      </c>
      <c r="V290" s="1" t="s">
        <v>3073</v>
      </c>
      <c r="W290" s="1" t="s">
        <v>2004</v>
      </c>
      <c r="X290" s="1">
        <v>37</v>
      </c>
      <c r="Y290" s="1" t="str">
        <f t="shared" si="29"/>
        <v>Tier 3</v>
      </c>
    </row>
    <row r="291" spans="1:25">
      <c r="A291" t="s">
        <v>1032</v>
      </c>
      <c r="B291" t="s">
        <v>644</v>
      </c>
      <c r="C291" s="3">
        <v>46227.54791666667</v>
      </c>
      <c r="D291" t="s">
        <v>719</v>
      </c>
      <c r="E291">
        <v>5</v>
      </c>
      <c r="F291" s="4">
        <v>20.6</v>
      </c>
      <c r="G291" s="4">
        <v>12</v>
      </c>
      <c r="H291" s="4">
        <v>6.9</v>
      </c>
      <c r="I291" s="4">
        <v>60.5</v>
      </c>
      <c r="J291" s="4">
        <v>80.400000000000006</v>
      </c>
      <c r="K291" s="4">
        <v>29.54</v>
      </c>
      <c r="L291" s="4">
        <v>0.09</v>
      </c>
      <c r="M291" s="4">
        <v>0.02</v>
      </c>
      <c r="N291" s="4" t="s">
        <v>85</v>
      </c>
      <c r="O291" s="4">
        <f t="shared" si="24"/>
        <v>0.54</v>
      </c>
      <c r="P291" s="4">
        <f t="shared" si="25"/>
        <v>0.111</v>
      </c>
      <c r="Q291" t="str">
        <f t="shared" si="26"/>
        <v>Positive ΔP</v>
      </c>
      <c r="R291" t="str">
        <f t="shared" si="27"/>
        <v>Within Model #180 range</v>
      </c>
      <c r="S291" t="str">
        <f t="shared" si="28"/>
        <v>Not measured</v>
      </c>
      <c r="T291" t="s">
        <v>86</v>
      </c>
      <c r="U291" s="1" t="s">
        <v>1027</v>
      </c>
      <c r="V291" s="1" t="s">
        <v>3073</v>
      </c>
      <c r="W291" s="1" t="s">
        <v>2004</v>
      </c>
      <c r="X291" s="1">
        <v>38</v>
      </c>
      <c r="Y291" s="1" t="str">
        <f t="shared" si="29"/>
        <v>Tier 3</v>
      </c>
    </row>
    <row r="292" spans="1:25">
      <c r="A292" t="s">
        <v>1033</v>
      </c>
      <c r="B292" t="s">
        <v>644</v>
      </c>
      <c r="C292" s="3">
        <v>46227.552083333336</v>
      </c>
      <c r="D292" t="s">
        <v>721</v>
      </c>
      <c r="E292">
        <v>5</v>
      </c>
      <c r="F292" s="4">
        <v>0</v>
      </c>
      <c r="G292" s="4">
        <v>0.2</v>
      </c>
      <c r="H292" s="4">
        <v>21.5</v>
      </c>
      <c r="I292" s="4">
        <v>78.3</v>
      </c>
      <c r="J292" s="4">
        <v>81.5</v>
      </c>
      <c r="K292" s="4">
        <v>29.55</v>
      </c>
      <c r="L292" s="4">
        <v>-0.06</v>
      </c>
      <c r="M292" s="4">
        <v>-0.01</v>
      </c>
      <c r="N292" s="4" t="s">
        <v>85</v>
      </c>
      <c r="O292" s="4">
        <f t="shared" si="24"/>
        <v>0.38</v>
      </c>
      <c r="P292" s="4">
        <f t="shared" si="25"/>
        <v>0</v>
      </c>
      <c r="Q292" t="str">
        <f t="shared" si="26"/>
        <v>Negative ΔP</v>
      </c>
      <c r="R292" t="str">
        <f t="shared" si="27"/>
        <v>Within Model #180 range</v>
      </c>
      <c r="S292" t="str">
        <f t="shared" si="28"/>
        <v>Not measured</v>
      </c>
      <c r="T292" t="s">
        <v>86</v>
      </c>
      <c r="U292" s="1" t="s">
        <v>1034</v>
      </c>
      <c r="V292" s="1" t="s">
        <v>3073</v>
      </c>
      <c r="W292" s="1" t="s">
        <v>2004</v>
      </c>
      <c r="X292" s="1">
        <v>39</v>
      </c>
      <c r="Y292" s="1" t="str">
        <f t="shared" si="29"/>
        <v>Tier 1</v>
      </c>
    </row>
    <row r="293" spans="1:25">
      <c r="A293" t="s">
        <v>1035</v>
      </c>
      <c r="B293" t="s">
        <v>644</v>
      </c>
      <c r="C293" s="3">
        <v>46227.556250000001</v>
      </c>
      <c r="D293" t="s">
        <v>723</v>
      </c>
      <c r="E293">
        <v>5</v>
      </c>
      <c r="F293" s="4">
        <v>25.7</v>
      </c>
      <c r="G293" s="4">
        <v>14.9</v>
      </c>
      <c r="H293" s="4">
        <v>4.3</v>
      </c>
      <c r="I293" s="4">
        <v>55.1</v>
      </c>
      <c r="J293" s="4">
        <v>80.400000000000006</v>
      </c>
      <c r="K293" s="4">
        <v>29.56</v>
      </c>
      <c r="L293" s="4">
        <v>0.12</v>
      </c>
      <c r="M293" s="4">
        <v>0.03</v>
      </c>
      <c r="N293" s="4" t="s">
        <v>85</v>
      </c>
      <c r="O293" s="4">
        <f t="shared" si="24"/>
        <v>0.66</v>
      </c>
      <c r="P293" s="4">
        <f t="shared" si="25"/>
        <v>0.17</v>
      </c>
      <c r="Q293" t="str">
        <f t="shared" si="26"/>
        <v>Positive ΔP</v>
      </c>
      <c r="R293" t="str">
        <f t="shared" si="27"/>
        <v>Within Model #180 range</v>
      </c>
      <c r="S293" t="str">
        <f t="shared" si="28"/>
        <v>Not measured</v>
      </c>
      <c r="T293" t="s">
        <v>86</v>
      </c>
      <c r="U293" s="1" t="s">
        <v>1025</v>
      </c>
      <c r="V293" s="1" t="s">
        <v>3073</v>
      </c>
      <c r="W293" s="1" t="s">
        <v>2004</v>
      </c>
      <c r="X293" s="1">
        <v>40</v>
      </c>
      <c r="Y293" s="1" t="str">
        <f t="shared" si="29"/>
        <v>Tier 3</v>
      </c>
    </row>
    <row r="294" spans="1:25">
      <c r="A294" t="s">
        <v>1036</v>
      </c>
      <c r="B294" t="s">
        <v>644</v>
      </c>
      <c r="C294" s="3">
        <v>46227.560416666667</v>
      </c>
      <c r="D294" t="s">
        <v>725</v>
      </c>
      <c r="E294">
        <v>5</v>
      </c>
      <c r="F294" s="4">
        <v>11.8</v>
      </c>
      <c r="G294" s="4">
        <v>7</v>
      </c>
      <c r="H294" s="4">
        <v>12.9</v>
      </c>
      <c r="I294" s="4">
        <v>68.3</v>
      </c>
      <c r="J294" s="4">
        <v>81.400000000000006</v>
      </c>
      <c r="K294" s="4">
        <v>29.58</v>
      </c>
      <c r="L294" s="4" t="s">
        <v>85</v>
      </c>
      <c r="M294" s="4" t="s">
        <v>85</v>
      </c>
      <c r="N294" s="4" t="s">
        <v>85</v>
      </c>
      <c r="O294" s="4" t="str">
        <f t="shared" si="24"/>
        <v>Not measured</v>
      </c>
      <c r="P294" s="4" t="str">
        <f t="shared" si="25"/>
        <v>Not measured</v>
      </c>
      <c r="Q294" t="str">
        <f t="shared" si="26"/>
        <v>Not measured</v>
      </c>
      <c r="R294" t="str">
        <f t="shared" si="27"/>
        <v>Not measured</v>
      </c>
      <c r="S294" t="str">
        <f t="shared" si="28"/>
        <v>Not measured</v>
      </c>
      <c r="T294" t="s">
        <v>85</v>
      </c>
      <c r="U294" s="1" t="s">
        <v>1007</v>
      </c>
      <c r="V294" s="1" t="s">
        <v>3073</v>
      </c>
      <c r="W294" s="1" t="s">
        <v>2004</v>
      </c>
      <c r="X294" s="1">
        <v>41</v>
      </c>
      <c r="Y294" s="1" t="str">
        <f t="shared" si="29"/>
        <v>Tier 3</v>
      </c>
    </row>
    <row r="295" spans="1:25">
      <c r="A295" t="s">
        <v>1037</v>
      </c>
      <c r="B295" t="s">
        <v>644</v>
      </c>
      <c r="C295" s="3">
        <v>46227.563194444447</v>
      </c>
      <c r="D295" t="s">
        <v>727</v>
      </c>
      <c r="E295">
        <v>5</v>
      </c>
      <c r="F295" s="4">
        <v>0</v>
      </c>
      <c r="G295" s="4">
        <v>0</v>
      </c>
      <c r="H295" s="4">
        <v>21.9</v>
      </c>
      <c r="I295" s="4">
        <v>78.099999999999994</v>
      </c>
      <c r="J295" s="4">
        <v>80.900000000000006</v>
      </c>
      <c r="K295" s="4">
        <v>29.59</v>
      </c>
      <c r="L295" s="4" t="s">
        <v>85</v>
      </c>
      <c r="M295" s="4" t="s">
        <v>85</v>
      </c>
      <c r="N295" s="4" t="s">
        <v>85</v>
      </c>
      <c r="O295" s="4" t="str">
        <f t="shared" si="24"/>
        <v>Not measured</v>
      </c>
      <c r="P295" s="4" t="str">
        <f t="shared" si="25"/>
        <v>Not measured</v>
      </c>
      <c r="Q295" t="str">
        <f t="shared" si="26"/>
        <v>Not measured</v>
      </c>
      <c r="R295" t="str">
        <f t="shared" si="27"/>
        <v>Not measured</v>
      </c>
      <c r="S295" t="str">
        <f t="shared" si="28"/>
        <v>Not measured</v>
      </c>
      <c r="T295" t="s">
        <v>85</v>
      </c>
      <c r="U295" s="1" t="s">
        <v>1005</v>
      </c>
      <c r="V295" s="1" t="s">
        <v>3073</v>
      </c>
      <c r="W295" s="1" t="s">
        <v>2004</v>
      </c>
      <c r="X295" s="1">
        <v>42</v>
      </c>
      <c r="Y295" s="1" t="str">
        <f t="shared" si="29"/>
        <v>Tier 1</v>
      </c>
    </row>
    <row r="296" spans="1:25">
      <c r="A296" t="s">
        <v>1038</v>
      </c>
      <c r="B296" t="s">
        <v>644</v>
      </c>
      <c r="C296" s="3">
        <v>46227.567361111112</v>
      </c>
      <c r="D296" t="s">
        <v>729</v>
      </c>
      <c r="E296">
        <v>5</v>
      </c>
      <c r="F296" s="4">
        <v>30.5</v>
      </c>
      <c r="G296" s="4">
        <v>17.399999999999999</v>
      </c>
      <c r="H296" s="4">
        <v>2.2000000000000002</v>
      </c>
      <c r="I296" s="4">
        <v>49.9</v>
      </c>
      <c r="J296" s="4">
        <v>80.2</v>
      </c>
      <c r="K296" s="4">
        <v>29.6</v>
      </c>
      <c r="L296" s="4" t="s">
        <v>85</v>
      </c>
      <c r="M296" s="4" t="s">
        <v>85</v>
      </c>
      <c r="N296" s="4" t="s">
        <v>85</v>
      </c>
      <c r="O296" s="4" t="str">
        <f t="shared" si="24"/>
        <v>Not measured</v>
      </c>
      <c r="P296" s="4" t="str">
        <f t="shared" si="25"/>
        <v>Not measured</v>
      </c>
      <c r="Q296" t="str">
        <f t="shared" si="26"/>
        <v>Not measured</v>
      </c>
      <c r="R296" t="str">
        <f t="shared" si="27"/>
        <v>Not measured</v>
      </c>
      <c r="S296" t="str">
        <f t="shared" si="28"/>
        <v>Not measured</v>
      </c>
      <c r="T296" t="s">
        <v>85</v>
      </c>
      <c r="U296" s="1" t="s">
        <v>114</v>
      </c>
      <c r="V296" s="1" t="s">
        <v>3073</v>
      </c>
      <c r="W296" s="1" t="s">
        <v>2004</v>
      </c>
      <c r="X296" s="1">
        <v>43</v>
      </c>
      <c r="Y296" s="1" t="str">
        <f t="shared" si="29"/>
        <v>Tier 3</v>
      </c>
    </row>
    <row r="297" spans="1:25">
      <c r="A297" t="s">
        <v>1039</v>
      </c>
      <c r="B297" t="s">
        <v>644</v>
      </c>
      <c r="C297" s="3">
        <v>46227.570833333331</v>
      </c>
      <c r="D297" t="s">
        <v>731</v>
      </c>
      <c r="E297">
        <v>5</v>
      </c>
      <c r="F297" s="4">
        <v>16.2</v>
      </c>
      <c r="G297" s="4">
        <v>9.4</v>
      </c>
      <c r="H297" s="4">
        <v>9.4</v>
      </c>
      <c r="I297" s="4">
        <v>65</v>
      </c>
      <c r="J297" s="4">
        <v>81</v>
      </c>
      <c r="K297" s="4">
        <v>29.61</v>
      </c>
      <c r="L297" s="4" t="s">
        <v>85</v>
      </c>
      <c r="M297" s="4" t="s">
        <v>85</v>
      </c>
      <c r="N297" s="4" t="s">
        <v>85</v>
      </c>
      <c r="O297" s="4" t="str">
        <f t="shared" si="24"/>
        <v>Not measured</v>
      </c>
      <c r="P297" s="4" t="str">
        <f t="shared" si="25"/>
        <v>Not measured</v>
      </c>
      <c r="Q297" t="str">
        <f t="shared" si="26"/>
        <v>Not measured</v>
      </c>
      <c r="R297" t="str">
        <f t="shared" si="27"/>
        <v>Not measured</v>
      </c>
      <c r="S297" t="str">
        <f t="shared" si="28"/>
        <v>Not measured</v>
      </c>
      <c r="T297" t="s">
        <v>85</v>
      </c>
      <c r="U297" s="1" t="s">
        <v>118</v>
      </c>
      <c r="V297" s="1" t="s">
        <v>3073</v>
      </c>
      <c r="W297" s="1" t="s">
        <v>2004</v>
      </c>
      <c r="X297" s="1">
        <v>44</v>
      </c>
      <c r="Y297" s="1" t="str">
        <f t="shared" si="29"/>
        <v>Tier 3</v>
      </c>
    </row>
    <row r="298" spans="1:25">
      <c r="A298" t="s">
        <v>1040</v>
      </c>
      <c r="B298" t="s">
        <v>644</v>
      </c>
      <c r="C298" s="3">
        <v>46227.573611111111</v>
      </c>
      <c r="D298" t="s">
        <v>733</v>
      </c>
      <c r="E298">
        <v>5</v>
      </c>
      <c r="F298" s="4">
        <v>0</v>
      </c>
      <c r="G298" s="4">
        <v>0.1</v>
      </c>
      <c r="H298" s="4">
        <v>21.8</v>
      </c>
      <c r="I298" s="4">
        <v>78.099999999999994</v>
      </c>
      <c r="J298" s="4">
        <v>83.2</v>
      </c>
      <c r="K298" s="4">
        <v>29.61</v>
      </c>
      <c r="L298" s="4" t="s">
        <v>85</v>
      </c>
      <c r="M298" s="4" t="s">
        <v>85</v>
      </c>
      <c r="N298" s="4" t="s">
        <v>85</v>
      </c>
      <c r="O298" s="4" t="str">
        <f t="shared" si="24"/>
        <v>Not measured</v>
      </c>
      <c r="P298" s="4" t="str">
        <f t="shared" si="25"/>
        <v>Not measured</v>
      </c>
      <c r="Q298" t="str">
        <f t="shared" si="26"/>
        <v>Not measured</v>
      </c>
      <c r="R298" t="str">
        <f t="shared" si="27"/>
        <v>Not measured</v>
      </c>
      <c r="S298" t="str">
        <f t="shared" si="28"/>
        <v>Not measured</v>
      </c>
      <c r="T298" t="s">
        <v>85</v>
      </c>
      <c r="U298" s="1" t="s">
        <v>118</v>
      </c>
      <c r="V298" s="1" t="s">
        <v>3073</v>
      </c>
      <c r="W298" s="1" t="s">
        <v>2004</v>
      </c>
      <c r="X298" s="1">
        <v>45</v>
      </c>
      <c r="Y298" s="1" t="str">
        <f t="shared" si="29"/>
        <v>Tier 1</v>
      </c>
    </row>
    <row r="299" spans="1:25">
      <c r="A299" t="s">
        <v>1041</v>
      </c>
      <c r="B299" t="s">
        <v>644</v>
      </c>
      <c r="C299" s="3">
        <v>46227.576388888891</v>
      </c>
      <c r="D299" t="s">
        <v>735</v>
      </c>
      <c r="E299">
        <v>5</v>
      </c>
      <c r="F299" s="4">
        <v>22.9</v>
      </c>
      <c r="G299" s="4">
        <v>13.3</v>
      </c>
      <c r="H299" s="4">
        <v>5.7</v>
      </c>
      <c r="I299" s="4">
        <v>58.1</v>
      </c>
      <c r="J299" s="4">
        <v>82</v>
      </c>
      <c r="K299" s="4">
        <v>29.61</v>
      </c>
      <c r="L299" s="4" t="s">
        <v>85</v>
      </c>
      <c r="M299" s="4" t="s">
        <v>85</v>
      </c>
      <c r="N299" s="4" t="s">
        <v>85</v>
      </c>
      <c r="O299" s="4" t="str">
        <f t="shared" si="24"/>
        <v>Not measured</v>
      </c>
      <c r="P299" s="4" t="str">
        <f t="shared" si="25"/>
        <v>Not measured</v>
      </c>
      <c r="Q299" t="str">
        <f t="shared" si="26"/>
        <v>Not measured</v>
      </c>
      <c r="R299" t="str">
        <f t="shared" si="27"/>
        <v>Not measured</v>
      </c>
      <c r="S299" t="str">
        <f t="shared" si="28"/>
        <v>Not measured</v>
      </c>
      <c r="T299" t="s">
        <v>85</v>
      </c>
      <c r="U299" s="1" t="s">
        <v>118</v>
      </c>
      <c r="V299" s="1" t="s">
        <v>3073</v>
      </c>
      <c r="W299" s="1" t="s">
        <v>2004</v>
      </c>
      <c r="X299" s="1">
        <v>46</v>
      </c>
      <c r="Y299" s="1" t="str">
        <f t="shared" si="29"/>
        <v>Tier 3</v>
      </c>
    </row>
    <row r="300" spans="1:25">
      <c r="A300" t="s">
        <v>1042</v>
      </c>
      <c r="B300" t="s">
        <v>644</v>
      </c>
      <c r="C300" s="3">
        <v>46227.578472222223</v>
      </c>
      <c r="D300" t="s">
        <v>737</v>
      </c>
      <c r="E300">
        <v>5</v>
      </c>
      <c r="F300" s="4">
        <v>13.6</v>
      </c>
      <c r="G300" s="4">
        <v>8</v>
      </c>
      <c r="H300" s="4">
        <v>11.2</v>
      </c>
      <c r="I300" s="4">
        <v>67.2</v>
      </c>
      <c r="J300" s="4">
        <v>81.7</v>
      </c>
      <c r="K300" s="4">
        <v>29.6</v>
      </c>
      <c r="L300" s="4" t="s">
        <v>85</v>
      </c>
      <c r="M300" s="4" t="s">
        <v>85</v>
      </c>
      <c r="N300" s="4" t="s">
        <v>85</v>
      </c>
      <c r="O300" s="4" t="str">
        <f t="shared" si="24"/>
        <v>Not measured</v>
      </c>
      <c r="P300" s="4" t="str">
        <f t="shared" si="25"/>
        <v>Not measured</v>
      </c>
      <c r="Q300" t="str">
        <f t="shared" si="26"/>
        <v>Not measured</v>
      </c>
      <c r="R300" t="str">
        <f t="shared" si="27"/>
        <v>Not measured</v>
      </c>
      <c r="S300" t="str">
        <f t="shared" si="28"/>
        <v>Not measured</v>
      </c>
      <c r="T300" t="s">
        <v>85</v>
      </c>
      <c r="U300" s="1" t="s">
        <v>114</v>
      </c>
      <c r="V300" s="1" t="s">
        <v>3073</v>
      </c>
      <c r="W300" s="1" t="s">
        <v>2004</v>
      </c>
      <c r="X300" s="1">
        <v>47</v>
      </c>
      <c r="Y300" s="1" t="str">
        <f t="shared" si="29"/>
        <v>Tier 3</v>
      </c>
    </row>
    <row r="301" spans="1:25">
      <c r="A301" t="s">
        <v>1043</v>
      </c>
      <c r="B301" t="s">
        <v>644</v>
      </c>
      <c r="C301" s="3">
        <v>46227.581944444442</v>
      </c>
      <c r="D301" t="s">
        <v>739</v>
      </c>
      <c r="E301">
        <v>5</v>
      </c>
      <c r="F301" s="4">
        <v>33.1</v>
      </c>
      <c r="G301" s="4">
        <v>18.899999999999999</v>
      </c>
      <c r="H301" s="4">
        <v>1.3</v>
      </c>
      <c r="I301" s="4">
        <v>46.7</v>
      </c>
      <c r="J301" s="4">
        <v>80.599999999999994</v>
      </c>
      <c r="K301" s="4">
        <v>29.59</v>
      </c>
      <c r="L301" s="4" t="s">
        <v>85</v>
      </c>
      <c r="M301" s="4" t="s">
        <v>85</v>
      </c>
      <c r="N301" s="4" t="s">
        <v>85</v>
      </c>
      <c r="O301" s="4" t="str">
        <f t="shared" si="24"/>
        <v>Not measured</v>
      </c>
      <c r="P301" s="4" t="str">
        <f t="shared" si="25"/>
        <v>Not measured</v>
      </c>
      <c r="Q301" t="str">
        <f t="shared" si="26"/>
        <v>Not measured</v>
      </c>
      <c r="R301" t="str">
        <f t="shared" si="27"/>
        <v>Not measured</v>
      </c>
      <c r="S301" t="str">
        <f t="shared" si="28"/>
        <v>Not measured</v>
      </c>
      <c r="T301" t="s">
        <v>85</v>
      </c>
      <c r="U301" s="1" t="s">
        <v>1005</v>
      </c>
      <c r="V301" s="1" t="s">
        <v>3073</v>
      </c>
      <c r="W301" s="1" t="s">
        <v>2004</v>
      </c>
      <c r="X301" s="1">
        <v>48</v>
      </c>
      <c r="Y301" s="1" t="str">
        <f t="shared" si="29"/>
        <v>Tier 3</v>
      </c>
    </row>
    <row r="302" spans="1:25">
      <c r="A302" t="s">
        <v>1044</v>
      </c>
      <c r="B302" t="s">
        <v>644</v>
      </c>
      <c r="C302" s="3">
        <v>46227.585416666669</v>
      </c>
      <c r="D302" t="s">
        <v>741</v>
      </c>
      <c r="E302">
        <v>5</v>
      </c>
      <c r="F302" s="4">
        <v>0</v>
      </c>
      <c r="G302" s="4">
        <v>0.1</v>
      </c>
      <c r="H302" s="4">
        <v>21.6</v>
      </c>
      <c r="I302" s="4">
        <v>78.3</v>
      </c>
      <c r="J302" s="4">
        <v>80.599999999999994</v>
      </c>
      <c r="K302" s="4">
        <v>29.58</v>
      </c>
      <c r="L302" s="4" t="s">
        <v>85</v>
      </c>
      <c r="M302" s="4" t="s">
        <v>85</v>
      </c>
      <c r="N302" s="4" t="s">
        <v>85</v>
      </c>
      <c r="O302" s="4" t="str">
        <f t="shared" si="24"/>
        <v>Not measured</v>
      </c>
      <c r="P302" s="4" t="str">
        <f t="shared" si="25"/>
        <v>Not measured</v>
      </c>
      <c r="Q302" t="str">
        <f t="shared" si="26"/>
        <v>Not measured</v>
      </c>
      <c r="R302" t="str">
        <f t="shared" si="27"/>
        <v>Not measured</v>
      </c>
      <c r="S302" t="str">
        <f t="shared" si="28"/>
        <v>Not measured</v>
      </c>
      <c r="T302" t="s">
        <v>85</v>
      </c>
      <c r="U302" s="1" t="s">
        <v>1007</v>
      </c>
      <c r="V302" s="1" t="s">
        <v>3073</v>
      </c>
      <c r="W302" s="1" t="s">
        <v>2004</v>
      </c>
      <c r="X302" s="1">
        <v>49</v>
      </c>
      <c r="Y302" s="1" t="str">
        <f t="shared" si="29"/>
        <v>Tier 1</v>
      </c>
    </row>
    <row r="303" spans="1:25">
      <c r="A303" t="s">
        <v>1045</v>
      </c>
      <c r="B303" t="s">
        <v>644</v>
      </c>
      <c r="C303" s="3">
        <v>46227.588888888888</v>
      </c>
      <c r="D303" t="s">
        <v>743</v>
      </c>
      <c r="E303">
        <v>5</v>
      </c>
      <c r="F303" s="4">
        <v>18.3</v>
      </c>
      <c r="G303" s="4">
        <v>10.7</v>
      </c>
      <c r="H303" s="4">
        <v>8.1</v>
      </c>
      <c r="I303" s="4">
        <v>62.9</v>
      </c>
      <c r="J303" s="4">
        <v>82.3</v>
      </c>
      <c r="K303" s="4">
        <v>29.56</v>
      </c>
      <c r="L303" s="4">
        <v>7.0000000000000007E-2</v>
      </c>
      <c r="M303" s="4">
        <v>0.02</v>
      </c>
      <c r="N303" s="4" t="s">
        <v>85</v>
      </c>
      <c r="O303" s="4">
        <f t="shared" si="24"/>
        <v>0.54</v>
      </c>
      <c r="P303" s="4">
        <f t="shared" si="25"/>
        <v>9.9000000000000005E-2</v>
      </c>
      <c r="Q303" t="str">
        <f t="shared" si="26"/>
        <v>Positive ΔP</v>
      </c>
      <c r="R303" t="str">
        <f t="shared" si="27"/>
        <v>Within Model #180 range</v>
      </c>
      <c r="S303" t="str">
        <f t="shared" si="28"/>
        <v>Not measured</v>
      </c>
      <c r="T303" t="s">
        <v>86</v>
      </c>
      <c r="U303" s="1" t="s">
        <v>1025</v>
      </c>
      <c r="V303" s="1" t="s">
        <v>3073</v>
      </c>
      <c r="W303" s="1" t="s">
        <v>2004</v>
      </c>
      <c r="X303" s="1">
        <v>50</v>
      </c>
      <c r="Y303" s="1" t="str">
        <f t="shared" si="29"/>
        <v>Tier 3</v>
      </c>
    </row>
    <row r="304" spans="1:25">
      <c r="A304" t="s">
        <v>1046</v>
      </c>
      <c r="B304" t="s">
        <v>644</v>
      </c>
      <c r="C304" s="3">
        <v>46227.591666666667</v>
      </c>
      <c r="D304" t="s">
        <v>745</v>
      </c>
      <c r="E304">
        <v>5</v>
      </c>
      <c r="F304" s="4">
        <v>27.2</v>
      </c>
      <c r="G304" s="4">
        <v>15.6</v>
      </c>
      <c r="H304" s="4">
        <v>3.6</v>
      </c>
      <c r="I304" s="4">
        <v>53.6</v>
      </c>
      <c r="J304" s="4">
        <v>82.5</v>
      </c>
      <c r="K304" s="4">
        <v>29.55</v>
      </c>
      <c r="L304" s="4">
        <v>0.13</v>
      </c>
      <c r="M304" s="4">
        <v>0.03</v>
      </c>
      <c r="N304" s="4" t="s">
        <v>85</v>
      </c>
      <c r="O304" s="4">
        <f t="shared" si="24"/>
        <v>0.66</v>
      </c>
      <c r="P304" s="4">
        <f t="shared" si="25"/>
        <v>0.18</v>
      </c>
      <c r="Q304" t="str">
        <f t="shared" si="26"/>
        <v>Positive ΔP</v>
      </c>
      <c r="R304" t="str">
        <f t="shared" si="27"/>
        <v>Within Model #180 range</v>
      </c>
      <c r="S304" t="str">
        <f t="shared" si="28"/>
        <v>Not measured</v>
      </c>
      <c r="T304" t="s">
        <v>86</v>
      </c>
      <c r="U304" s="1" t="s">
        <v>1034</v>
      </c>
      <c r="V304" s="1" t="s">
        <v>3073</v>
      </c>
      <c r="W304" s="1" t="s">
        <v>2004</v>
      </c>
      <c r="X304" s="1">
        <v>51</v>
      </c>
      <c r="Y304" s="1" t="str">
        <f t="shared" si="29"/>
        <v>Tier 3</v>
      </c>
    </row>
    <row r="305" spans="1:25">
      <c r="A305" t="s">
        <v>1047</v>
      </c>
      <c r="B305" t="s">
        <v>644</v>
      </c>
      <c r="C305" s="3">
        <v>46227.595138888886</v>
      </c>
      <c r="D305" t="s">
        <v>747</v>
      </c>
      <c r="E305">
        <v>5</v>
      </c>
      <c r="F305" s="4">
        <v>9.1</v>
      </c>
      <c r="G305" s="4">
        <v>5.4</v>
      </c>
      <c r="H305" s="4">
        <v>15.3</v>
      </c>
      <c r="I305" s="4">
        <v>70.2</v>
      </c>
      <c r="J305" s="4">
        <v>83</v>
      </c>
      <c r="K305" s="4">
        <v>29.54</v>
      </c>
      <c r="L305" s="4">
        <v>0</v>
      </c>
      <c r="M305" s="4">
        <v>0</v>
      </c>
      <c r="N305" s="4" t="s">
        <v>85</v>
      </c>
      <c r="O305" s="4">
        <f t="shared" si="24"/>
        <v>0</v>
      </c>
      <c r="P305" s="4">
        <f t="shared" si="25"/>
        <v>0</v>
      </c>
      <c r="Q305" t="str">
        <f t="shared" si="26"/>
        <v>Zero ΔP</v>
      </c>
      <c r="R305" t="str">
        <f t="shared" si="27"/>
        <v>Zero / below detection</v>
      </c>
      <c r="S305" t="str">
        <f t="shared" si="28"/>
        <v>Not measured</v>
      </c>
      <c r="T305" t="s">
        <v>86</v>
      </c>
      <c r="U305" s="1" t="s">
        <v>1027</v>
      </c>
      <c r="V305" s="1" t="s">
        <v>3073</v>
      </c>
      <c r="W305" s="1" t="s">
        <v>2004</v>
      </c>
      <c r="X305" s="1">
        <v>52</v>
      </c>
      <c r="Y305" s="1" t="str">
        <f t="shared" si="29"/>
        <v>Tier 3</v>
      </c>
    </row>
    <row r="306" spans="1:25">
      <c r="A306" t="s">
        <v>1048</v>
      </c>
      <c r="B306" t="s">
        <v>644</v>
      </c>
      <c r="C306" s="3">
        <v>46227.597222222219</v>
      </c>
      <c r="D306" t="s">
        <v>749</v>
      </c>
      <c r="E306">
        <v>5</v>
      </c>
      <c r="F306" s="4">
        <v>0</v>
      </c>
      <c r="G306" s="4">
        <v>0</v>
      </c>
      <c r="H306" s="4">
        <v>22</v>
      </c>
      <c r="I306" s="4">
        <v>78</v>
      </c>
      <c r="J306" s="4">
        <v>82.7</v>
      </c>
      <c r="K306" s="4">
        <v>29.54</v>
      </c>
      <c r="L306" s="4" t="s">
        <v>85</v>
      </c>
      <c r="M306" s="4" t="s">
        <v>85</v>
      </c>
      <c r="N306" s="4" t="s">
        <v>85</v>
      </c>
      <c r="O306" s="4" t="str">
        <f t="shared" si="24"/>
        <v>Not measured</v>
      </c>
      <c r="P306" s="4" t="str">
        <f t="shared" si="25"/>
        <v>Not measured</v>
      </c>
      <c r="Q306" t="str">
        <f t="shared" si="26"/>
        <v>Not measured</v>
      </c>
      <c r="R306" t="str">
        <f t="shared" si="27"/>
        <v>Not measured</v>
      </c>
      <c r="S306" t="str">
        <f t="shared" si="28"/>
        <v>Not measured</v>
      </c>
      <c r="T306" t="s">
        <v>85</v>
      </c>
      <c r="U306" s="1" t="s">
        <v>1027</v>
      </c>
      <c r="V306" s="1" t="s">
        <v>3073</v>
      </c>
      <c r="W306" s="1" t="s">
        <v>2004</v>
      </c>
      <c r="X306" s="1">
        <v>53</v>
      </c>
      <c r="Y306" s="1" t="str">
        <f t="shared" si="29"/>
        <v>Tier 1</v>
      </c>
    </row>
    <row r="307" spans="1:25">
      <c r="A307" t="s">
        <v>1049</v>
      </c>
      <c r="B307" t="s">
        <v>644</v>
      </c>
      <c r="C307" s="3">
        <v>46227.600694444445</v>
      </c>
      <c r="D307" t="s">
        <v>751</v>
      </c>
      <c r="E307">
        <v>5</v>
      </c>
      <c r="F307" s="4">
        <v>24.4</v>
      </c>
      <c r="G307" s="4">
        <v>14.1</v>
      </c>
      <c r="H307" s="4">
        <v>4.8</v>
      </c>
      <c r="I307" s="4">
        <v>56.7</v>
      </c>
      <c r="J307" s="4">
        <v>81.599999999999994</v>
      </c>
      <c r="K307" s="4">
        <v>29.54</v>
      </c>
      <c r="L307" s="4">
        <v>0.12</v>
      </c>
      <c r="M307" s="4">
        <v>0.03</v>
      </c>
      <c r="N307" s="4" t="s">
        <v>85</v>
      </c>
      <c r="O307" s="4">
        <f t="shared" si="24"/>
        <v>0.66</v>
      </c>
      <c r="P307" s="4">
        <f t="shared" si="25"/>
        <v>0.161</v>
      </c>
      <c r="Q307" t="str">
        <f t="shared" si="26"/>
        <v>Positive ΔP</v>
      </c>
      <c r="R307" t="str">
        <f t="shared" si="27"/>
        <v>Within Model #180 range</v>
      </c>
      <c r="S307" t="str">
        <f t="shared" si="28"/>
        <v>Not measured</v>
      </c>
      <c r="T307" t="s">
        <v>86</v>
      </c>
      <c r="U307" s="1" t="s">
        <v>1027</v>
      </c>
      <c r="V307" s="1" t="s">
        <v>3073</v>
      </c>
      <c r="W307" s="1" t="s">
        <v>2004</v>
      </c>
      <c r="X307" s="1">
        <v>54</v>
      </c>
      <c r="Y307" s="1" t="str">
        <f t="shared" si="29"/>
        <v>Tier 3</v>
      </c>
    </row>
    <row r="308" spans="1:25">
      <c r="A308" t="s">
        <v>1050</v>
      </c>
      <c r="B308" t="s">
        <v>644</v>
      </c>
      <c r="C308" s="3">
        <v>46227.604166666664</v>
      </c>
      <c r="D308" t="s">
        <v>753</v>
      </c>
      <c r="E308">
        <v>5</v>
      </c>
      <c r="F308" s="4">
        <v>31.8</v>
      </c>
      <c r="G308" s="4">
        <v>18.2</v>
      </c>
      <c r="H308" s="4">
        <v>1.8</v>
      </c>
      <c r="I308" s="4">
        <v>48.2</v>
      </c>
      <c r="J308" s="4">
        <v>80.7</v>
      </c>
      <c r="K308" s="4">
        <v>29.55</v>
      </c>
      <c r="L308" s="4">
        <v>0.16</v>
      </c>
      <c r="M308" s="4">
        <v>0.04</v>
      </c>
      <c r="N308" s="4" t="s">
        <v>85</v>
      </c>
      <c r="O308" s="4">
        <f t="shared" si="24"/>
        <v>0.76</v>
      </c>
      <c r="P308" s="4">
        <f t="shared" si="25"/>
        <v>0.24199999999999999</v>
      </c>
      <c r="Q308" t="str">
        <f t="shared" si="26"/>
        <v>Positive ΔP</v>
      </c>
      <c r="R308" t="str">
        <f t="shared" si="27"/>
        <v>Within Model #180 range</v>
      </c>
      <c r="S308" t="str">
        <f t="shared" si="28"/>
        <v>Not measured</v>
      </c>
      <c r="T308" t="s">
        <v>86</v>
      </c>
      <c r="U308" s="1" t="s">
        <v>1034</v>
      </c>
      <c r="V308" s="1" t="s">
        <v>3073</v>
      </c>
      <c r="W308" s="1" t="s">
        <v>2004</v>
      </c>
      <c r="X308" s="1">
        <v>55</v>
      </c>
      <c r="Y308" s="1" t="str">
        <f t="shared" si="29"/>
        <v>Tier 3</v>
      </c>
    </row>
    <row r="309" spans="1:25">
      <c r="A309" t="s">
        <v>1051</v>
      </c>
      <c r="B309" t="s">
        <v>644</v>
      </c>
      <c r="C309" s="3">
        <v>46227.60833333333</v>
      </c>
      <c r="D309" t="s">
        <v>755</v>
      </c>
      <c r="E309">
        <v>5</v>
      </c>
      <c r="F309" s="4">
        <v>15</v>
      </c>
      <c r="G309" s="4">
        <v>8.8000000000000007</v>
      </c>
      <c r="H309" s="4">
        <v>10</v>
      </c>
      <c r="I309" s="4">
        <v>66.2</v>
      </c>
      <c r="J309" s="4">
        <v>80.900000000000006</v>
      </c>
      <c r="K309" s="4">
        <v>29.56</v>
      </c>
      <c r="L309" s="4">
        <v>0.05</v>
      </c>
      <c r="M309" s="4">
        <v>0.01</v>
      </c>
      <c r="N309" s="4" t="s">
        <v>85</v>
      </c>
      <c r="O309" s="4">
        <f t="shared" si="24"/>
        <v>0.38</v>
      </c>
      <c r="P309" s="4">
        <f t="shared" si="25"/>
        <v>5.7000000000000002E-2</v>
      </c>
      <c r="Q309" t="str">
        <f t="shared" si="26"/>
        <v>Positive ΔP</v>
      </c>
      <c r="R309" t="str">
        <f t="shared" si="27"/>
        <v>Within Model #180 range</v>
      </c>
      <c r="S309" t="str">
        <f t="shared" si="28"/>
        <v>Not measured</v>
      </c>
      <c r="T309" t="s">
        <v>86</v>
      </c>
      <c r="U309" s="1" t="s">
        <v>1025</v>
      </c>
      <c r="V309" s="1" t="s">
        <v>3073</v>
      </c>
      <c r="W309" s="1" t="s">
        <v>2004</v>
      </c>
      <c r="X309" s="1">
        <v>56</v>
      </c>
      <c r="Y309" s="1" t="str">
        <f t="shared" si="29"/>
        <v>Tier 3</v>
      </c>
    </row>
    <row r="310" spans="1:25">
      <c r="A310" t="s">
        <v>1052</v>
      </c>
      <c r="B310" t="s">
        <v>644</v>
      </c>
      <c r="C310" s="3">
        <v>46227.61041666667</v>
      </c>
      <c r="D310" t="s">
        <v>757</v>
      </c>
      <c r="E310">
        <v>5</v>
      </c>
      <c r="F310" s="4">
        <v>0</v>
      </c>
      <c r="G310" s="4">
        <v>0.1</v>
      </c>
      <c r="H310" s="4">
        <v>21.8</v>
      </c>
      <c r="I310" s="4">
        <v>78.099999999999994</v>
      </c>
      <c r="J310" s="4">
        <v>82.8</v>
      </c>
      <c r="K310" s="4">
        <v>29.58</v>
      </c>
      <c r="L310" s="4" t="s">
        <v>85</v>
      </c>
      <c r="M310" s="4" t="s">
        <v>85</v>
      </c>
      <c r="N310" s="4" t="s">
        <v>85</v>
      </c>
      <c r="O310" s="4" t="str">
        <f t="shared" si="24"/>
        <v>Not measured</v>
      </c>
      <c r="P310" s="4" t="str">
        <f t="shared" si="25"/>
        <v>Not measured</v>
      </c>
      <c r="Q310" t="str">
        <f t="shared" si="26"/>
        <v>Not measured</v>
      </c>
      <c r="R310" t="str">
        <f t="shared" si="27"/>
        <v>Not measured</v>
      </c>
      <c r="S310" t="str">
        <f t="shared" si="28"/>
        <v>Not measured</v>
      </c>
      <c r="T310" t="s">
        <v>85</v>
      </c>
      <c r="U310" s="1" t="s">
        <v>1007</v>
      </c>
      <c r="V310" s="1" t="s">
        <v>3073</v>
      </c>
      <c r="W310" s="1" t="s">
        <v>2004</v>
      </c>
      <c r="X310" s="1">
        <v>57</v>
      </c>
      <c r="Y310" s="1" t="str">
        <f t="shared" si="29"/>
        <v>Tier 1</v>
      </c>
    </row>
    <row r="311" spans="1:25">
      <c r="A311" t="s">
        <v>1053</v>
      </c>
      <c r="B311" t="s">
        <v>644</v>
      </c>
      <c r="C311" s="3">
        <v>46227.613194444442</v>
      </c>
      <c r="D311" t="s">
        <v>759</v>
      </c>
      <c r="E311">
        <v>5</v>
      </c>
      <c r="F311" s="4">
        <v>19.8</v>
      </c>
      <c r="G311" s="4">
        <v>11.6</v>
      </c>
      <c r="H311" s="4">
        <v>7.1</v>
      </c>
      <c r="I311" s="4">
        <v>61.5</v>
      </c>
      <c r="J311" s="4">
        <v>80.7</v>
      </c>
      <c r="K311" s="4">
        <v>29.6</v>
      </c>
      <c r="L311" s="4">
        <v>0.09</v>
      </c>
      <c r="M311" s="4">
        <v>0.02</v>
      </c>
      <c r="N311" s="4" t="s">
        <v>85</v>
      </c>
      <c r="O311" s="4">
        <f t="shared" si="24"/>
        <v>0.54</v>
      </c>
      <c r="P311" s="4">
        <f t="shared" si="25"/>
        <v>0.107</v>
      </c>
      <c r="Q311" t="str">
        <f t="shared" si="26"/>
        <v>Positive ΔP</v>
      </c>
      <c r="R311" t="str">
        <f t="shared" si="27"/>
        <v>Within Model #180 range</v>
      </c>
      <c r="S311" t="str">
        <f t="shared" si="28"/>
        <v>Not measured</v>
      </c>
      <c r="T311" t="s">
        <v>86</v>
      </c>
      <c r="U311" s="1" t="s">
        <v>114</v>
      </c>
      <c r="V311" s="1" t="s">
        <v>3073</v>
      </c>
      <c r="W311" s="1" t="s">
        <v>2004</v>
      </c>
      <c r="X311" s="1">
        <v>58</v>
      </c>
      <c r="Y311" s="1" t="str">
        <f t="shared" si="29"/>
        <v>Tier 3</v>
      </c>
    </row>
    <row r="312" spans="1:25">
      <c r="A312" t="s">
        <v>1054</v>
      </c>
      <c r="B312" t="s">
        <v>644</v>
      </c>
      <c r="C312" s="3">
        <v>46227.617361111108</v>
      </c>
      <c r="D312" t="s">
        <v>761</v>
      </c>
      <c r="E312">
        <v>5</v>
      </c>
      <c r="F312" s="4">
        <v>34.200000000000003</v>
      </c>
      <c r="G312" s="4">
        <v>19.7</v>
      </c>
      <c r="H312" s="4">
        <v>0.8</v>
      </c>
      <c r="I312" s="4">
        <v>45.3</v>
      </c>
      <c r="J312" s="4">
        <v>80.3</v>
      </c>
      <c r="K312" s="4">
        <v>29.62</v>
      </c>
      <c r="L312" s="4">
        <v>0.18</v>
      </c>
      <c r="M312" s="4">
        <v>0.04</v>
      </c>
      <c r="N312" s="4" t="s">
        <v>85</v>
      </c>
      <c r="O312" s="4">
        <f t="shared" si="24"/>
        <v>0.76</v>
      </c>
      <c r="P312" s="4">
        <f t="shared" si="25"/>
        <v>0.26</v>
      </c>
      <c r="Q312" t="str">
        <f t="shared" si="26"/>
        <v>Positive ΔP</v>
      </c>
      <c r="R312" t="str">
        <f t="shared" si="27"/>
        <v>Within Model #180 range</v>
      </c>
      <c r="S312" t="str">
        <f t="shared" si="28"/>
        <v>Not measured</v>
      </c>
      <c r="T312" t="s">
        <v>86</v>
      </c>
      <c r="U312" s="1" t="s">
        <v>116</v>
      </c>
      <c r="V312" s="1" t="s">
        <v>3073</v>
      </c>
      <c r="W312" s="1" t="s">
        <v>2004</v>
      </c>
      <c r="X312" s="1">
        <v>59</v>
      </c>
      <c r="Y312" s="1" t="str">
        <f t="shared" si="29"/>
        <v>Tier 3</v>
      </c>
    </row>
    <row r="313" spans="1:25">
      <c r="A313" t="s">
        <v>1055</v>
      </c>
      <c r="B313" t="s">
        <v>644</v>
      </c>
      <c r="C313" s="3">
        <v>46227.620833333334</v>
      </c>
      <c r="D313" t="s">
        <v>763</v>
      </c>
      <c r="E313">
        <v>5</v>
      </c>
      <c r="F313" s="4">
        <v>6.8</v>
      </c>
      <c r="G313" s="4">
        <v>4.2</v>
      </c>
      <c r="H313" s="4">
        <v>16.399999999999999</v>
      </c>
      <c r="I313" s="4">
        <v>72.599999999999994</v>
      </c>
      <c r="J313" s="4">
        <v>81.5</v>
      </c>
      <c r="K313" s="4">
        <v>29.64</v>
      </c>
      <c r="L313" s="4">
        <v>-0.01</v>
      </c>
      <c r="M313" s="4">
        <v>-0.01</v>
      </c>
      <c r="N313" s="4" t="s">
        <v>85</v>
      </c>
      <c r="O313" s="4">
        <f t="shared" si="24"/>
        <v>0.38</v>
      </c>
      <c r="P313" s="4">
        <f t="shared" si="25"/>
        <v>2.5999999999999999E-2</v>
      </c>
      <c r="Q313" t="str">
        <f t="shared" si="26"/>
        <v>Negative ΔP</v>
      </c>
      <c r="R313" t="str">
        <f t="shared" si="27"/>
        <v>Within Model #180 range</v>
      </c>
      <c r="S313" t="str">
        <f t="shared" si="28"/>
        <v>Not measured</v>
      </c>
      <c r="T313" t="s">
        <v>86</v>
      </c>
      <c r="U313" s="1" t="s">
        <v>490</v>
      </c>
      <c r="V313" s="1" t="s">
        <v>3073</v>
      </c>
      <c r="W313" s="1" t="s">
        <v>2004</v>
      </c>
      <c r="X313" s="1">
        <v>60</v>
      </c>
      <c r="Y313" s="1" t="str">
        <f t="shared" si="29"/>
        <v>Tier 3</v>
      </c>
    </row>
    <row r="314" spans="1:25">
      <c r="A314" t="s">
        <v>1056</v>
      </c>
      <c r="B314" t="s">
        <v>644</v>
      </c>
      <c r="C314" s="3">
        <v>46227.623611111114</v>
      </c>
      <c r="D314" t="s">
        <v>765</v>
      </c>
      <c r="E314">
        <v>5</v>
      </c>
      <c r="F314" s="4">
        <v>26</v>
      </c>
      <c r="G314" s="4">
        <v>15</v>
      </c>
      <c r="H314" s="4">
        <v>4.2</v>
      </c>
      <c r="I314" s="4">
        <v>54.8</v>
      </c>
      <c r="J314" s="4">
        <v>81.2</v>
      </c>
      <c r="K314" s="4">
        <v>29.65</v>
      </c>
      <c r="L314" s="4">
        <v>0.13</v>
      </c>
      <c r="M314" s="4">
        <v>0.03</v>
      </c>
      <c r="N314" s="4" t="s">
        <v>85</v>
      </c>
      <c r="O314" s="4">
        <f t="shared" si="24"/>
        <v>0.66</v>
      </c>
      <c r="P314" s="4">
        <f t="shared" si="25"/>
        <v>0.17199999999999999</v>
      </c>
      <c r="Q314" t="str">
        <f t="shared" si="26"/>
        <v>Positive ΔP</v>
      </c>
      <c r="R314" t="str">
        <f t="shared" si="27"/>
        <v>Within Model #180 range</v>
      </c>
      <c r="S314" t="str">
        <f t="shared" si="28"/>
        <v>Not measured</v>
      </c>
      <c r="T314" t="s">
        <v>86</v>
      </c>
      <c r="U314" s="1" t="s">
        <v>485</v>
      </c>
      <c r="V314" s="1" t="s">
        <v>3073</v>
      </c>
      <c r="W314" s="1" t="s">
        <v>2004</v>
      </c>
      <c r="X314" s="1">
        <v>61</v>
      </c>
      <c r="Y314" s="1" t="str">
        <f t="shared" si="29"/>
        <v>Tier 3</v>
      </c>
    </row>
    <row r="315" spans="1:25">
      <c r="A315" t="s">
        <v>1057</v>
      </c>
      <c r="B315" t="s">
        <v>644</v>
      </c>
      <c r="C315" s="3">
        <v>46227.625694444447</v>
      </c>
      <c r="D315" t="s">
        <v>767</v>
      </c>
      <c r="E315">
        <v>5</v>
      </c>
      <c r="F315" s="4">
        <v>0</v>
      </c>
      <c r="G315" s="4">
        <v>0.1</v>
      </c>
      <c r="H315" s="4">
        <v>21.9</v>
      </c>
      <c r="I315" s="4">
        <v>78</v>
      </c>
      <c r="J315" s="4">
        <v>81.2</v>
      </c>
      <c r="K315" s="4">
        <v>29.66</v>
      </c>
      <c r="L315" s="4" t="s">
        <v>85</v>
      </c>
      <c r="M315" s="4" t="s">
        <v>85</v>
      </c>
      <c r="N315" s="4" t="s">
        <v>85</v>
      </c>
      <c r="O315" s="4" t="str">
        <f t="shared" si="24"/>
        <v>Not measured</v>
      </c>
      <c r="P315" s="4" t="str">
        <f t="shared" si="25"/>
        <v>Not measured</v>
      </c>
      <c r="Q315" t="str">
        <f t="shared" si="26"/>
        <v>Not measured</v>
      </c>
      <c r="R315" t="str">
        <f t="shared" si="27"/>
        <v>Not measured</v>
      </c>
      <c r="S315" t="str">
        <f t="shared" si="28"/>
        <v>Not measured</v>
      </c>
      <c r="T315" t="s">
        <v>85</v>
      </c>
      <c r="U315" s="1" t="s">
        <v>481</v>
      </c>
      <c r="V315" s="1" t="s">
        <v>3073</v>
      </c>
      <c r="W315" s="1" t="s">
        <v>2004</v>
      </c>
      <c r="X315" s="1">
        <v>62</v>
      </c>
      <c r="Y315" s="1" t="str">
        <f t="shared" si="29"/>
        <v>Tier 1</v>
      </c>
    </row>
    <row r="316" spans="1:25">
      <c r="A316" t="s">
        <v>1058</v>
      </c>
      <c r="B316" t="s">
        <v>644</v>
      </c>
      <c r="C316" s="3">
        <v>46227.62777777778</v>
      </c>
      <c r="D316" t="s">
        <v>769</v>
      </c>
      <c r="E316">
        <v>5</v>
      </c>
      <c r="F316" s="4">
        <v>29.8</v>
      </c>
      <c r="G316" s="4">
        <v>17.100000000000001</v>
      </c>
      <c r="H316" s="4">
        <v>2.5</v>
      </c>
      <c r="I316" s="4">
        <v>50.6</v>
      </c>
      <c r="J316" s="4">
        <v>80.099999999999994</v>
      </c>
      <c r="K316" s="4">
        <v>29.66</v>
      </c>
      <c r="L316" s="4">
        <v>0.15</v>
      </c>
      <c r="M316" s="4">
        <v>0.04</v>
      </c>
      <c r="N316" s="4" t="s">
        <v>85</v>
      </c>
      <c r="O316" s="4">
        <f t="shared" si="24"/>
        <v>0.76</v>
      </c>
      <c r="P316" s="4">
        <f t="shared" si="25"/>
        <v>0.22600000000000001</v>
      </c>
      <c r="Q316" t="str">
        <f t="shared" si="26"/>
        <v>Positive ΔP</v>
      </c>
      <c r="R316" t="str">
        <f t="shared" si="27"/>
        <v>Within Model #180 range</v>
      </c>
      <c r="S316" t="str">
        <f t="shared" si="28"/>
        <v>Not measured</v>
      </c>
      <c r="T316" t="s">
        <v>86</v>
      </c>
      <c r="U316" s="1" t="s">
        <v>481</v>
      </c>
      <c r="V316" s="1" t="s">
        <v>3073</v>
      </c>
      <c r="W316" s="1" t="s">
        <v>2004</v>
      </c>
      <c r="X316" s="1">
        <v>63</v>
      </c>
      <c r="Y316" s="1" t="str">
        <f t="shared" si="29"/>
        <v>Tier 3</v>
      </c>
    </row>
    <row r="317" spans="1:25">
      <c r="A317" t="s">
        <v>1059</v>
      </c>
      <c r="B317" t="s">
        <v>644</v>
      </c>
      <c r="C317" s="3">
        <v>46227.629861111112</v>
      </c>
      <c r="D317" t="s">
        <v>771</v>
      </c>
      <c r="E317">
        <v>5</v>
      </c>
      <c r="F317" s="4">
        <v>14.7</v>
      </c>
      <c r="G317" s="4">
        <v>8.6</v>
      </c>
      <c r="H317" s="4">
        <v>10.3</v>
      </c>
      <c r="I317" s="4">
        <v>66.400000000000006</v>
      </c>
      <c r="J317" s="4">
        <v>82.1</v>
      </c>
      <c r="K317" s="4">
        <v>29.66</v>
      </c>
      <c r="L317" s="4">
        <v>0.05</v>
      </c>
      <c r="M317" s="4">
        <v>0.01</v>
      </c>
      <c r="N317" s="4" t="s">
        <v>85</v>
      </c>
      <c r="O317" s="4">
        <f t="shared" si="24"/>
        <v>0.38</v>
      </c>
      <c r="P317" s="4">
        <f t="shared" si="25"/>
        <v>5.6000000000000001E-2</v>
      </c>
      <c r="Q317" t="str">
        <f t="shared" si="26"/>
        <v>Positive ΔP</v>
      </c>
      <c r="R317" t="str">
        <f t="shared" si="27"/>
        <v>Within Model #180 range</v>
      </c>
      <c r="S317" t="str">
        <f t="shared" si="28"/>
        <v>Not measured</v>
      </c>
      <c r="T317" t="s">
        <v>86</v>
      </c>
      <c r="U317" s="1" t="s">
        <v>481</v>
      </c>
      <c r="V317" s="1" t="s">
        <v>3073</v>
      </c>
      <c r="W317" s="1" t="s">
        <v>2004</v>
      </c>
      <c r="X317" s="1">
        <v>64</v>
      </c>
      <c r="Y317" s="1" t="str">
        <f t="shared" si="29"/>
        <v>Tier 3</v>
      </c>
    </row>
    <row r="318" spans="1:25">
      <c r="A318" t="s">
        <v>1060</v>
      </c>
      <c r="B318" t="s">
        <v>644</v>
      </c>
      <c r="C318" s="3">
        <v>46227.631249999999</v>
      </c>
      <c r="D318" t="s">
        <v>773</v>
      </c>
      <c r="E318">
        <v>5</v>
      </c>
      <c r="F318" s="4">
        <v>23.3</v>
      </c>
      <c r="G318" s="4">
        <v>13.6</v>
      </c>
      <c r="H318" s="4">
        <v>5.5</v>
      </c>
      <c r="I318" s="4">
        <v>57.6</v>
      </c>
      <c r="J318" s="4">
        <v>80.2</v>
      </c>
      <c r="K318" s="4">
        <v>29.65</v>
      </c>
      <c r="L318" s="4">
        <v>0.11</v>
      </c>
      <c r="M318" s="4">
        <v>0.03</v>
      </c>
      <c r="N318" s="4" t="s">
        <v>85</v>
      </c>
      <c r="O318" s="4">
        <f t="shared" si="24"/>
        <v>0.66</v>
      </c>
      <c r="P318" s="4">
        <f t="shared" si="25"/>
        <v>0.154</v>
      </c>
      <c r="Q318" t="str">
        <f t="shared" si="26"/>
        <v>Positive ΔP</v>
      </c>
      <c r="R318" t="str">
        <f t="shared" si="27"/>
        <v>Within Model #180 range</v>
      </c>
      <c r="S318" t="str">
        <f t="shared" si="28"/>
        <v>Not measured</v>
      </c>
      <c r="T318" t="s">
        <v>86</v>
      </c>
      <c r="U318" s="1" t="s">
        <v>485</v>
      </c>
      <c r="V318" s="1" t="s">
        <v>3073</v>
      </c>
      <c r="W318" s="1" t="s">
        <v>2004</v>
      </c>
      <c r="X318" s="1">
        <v>65</v>
      </c>
      <c r="Y318" s="1" t="str">
        <f t="shared" si="29"/>
        <v>Tier 3</v>
      </c>
    </row>
    <row r="319" spans="1:25">
      <c r="A319" t="s">
        <v>1061</v>
      </c>
      <c r="B319" t="s">
        <v>644</v>
      </c>
      <c r="C319" s="3">
        <v>46228.634722222225</v>
      </c>
      <c r="D319" t="s">
        <v>775</v>
      </c>
      <c r="E319">
        <v>5</v>
      </c>
      <c r="F319" s="4">
        <v>0</v>
      </c>
      <c r="G319" s="4">
        <v>0</v>
      </c>
      <c r="H319" s="4">
        <v>21.8</v>
      </c>
      <c r="I319" s="4">
        <v>78.2</v>
      </c>
      <c r="J319" s="4">
        <v>83.2</v>
      </c>
      <c r="K319" s="4">
        <v>29.64</v>
      </c>
      <c r="L319" s="4" t="s">
        <v>85</v>
      </c>
      <c r="M319" s="4" t="s">
        <v>85</v>
      </c>
      <c r="N319" s="4" t="s">
        <v>85</v>
      </c>
      <c r="O319" s="4" t="str">
        <f t="shared" si="24"/>
        <v>Not measured</v>
      </c>
      <c r="P319" s="4" t="str">
        <f t="shared" si="25"/>
        <v>Not measured</v>
      </c>
      <c r="Q319" t="str">
        <f t="shared" si="26"/>
        <v>Not measured</v>
      </c>
      <c r="R319" t="str">
        <f t="shared" si="27"/>
        <v>Not measured</v>
      </c>
      <c r="S319" t="str">
        <f t="shared" si="28"/>
        <v>Not measured</v>
      </c>
      <c r="T319" t="s">
        <v>85</v>
      </c>
      <c r="U319" s="1" t="s">
        <v>490</v>
      </c>
      <c r="V319" s="1" t="s">
        <v>3073</v>
      </c>
      <c r="W319" s="1" t="s">
        <v>2004</v>
      </c>
      <c r="X319" s="1">
        <v>66</v>
      </c>
      <c r="Y319" s="1" t="str">
        <f t="shared" si="29"/>
        <v>Tier 1</v>
      </c>
    </row>
  </sheetData>
  <mergeCells count="2">
    <mergeCell ref="A1:Y1"/>
    <mergeCell ref="A2:Y2"/>
  </mergeCells>
  <conditionalFormatting sqref="Y5:Y319">
    <cfRule type="expression" dxfId="43" priority="1">
      <formula>Y5="Tier 1"</formula>
    </cfRule>
    <cfRule type="expression" dxfId="42" priority="2">
      <formula>Y5="Tier 2"</formula>
    </cfRule>
    <cfRule type="expression" dxfId="41" priority="3">
      <formula>Y5="Tier 3"</formula>
    </cfRule>
    <cfRule type="expression" dxfId="40" priority="4">
      <formula>Y5="Not Classified"</formula>
    </cfRule>
  </conditionalFormatting>
  <pageMargins left="0.7" right="0.7" top="0.75" bottom="0.75" header="0.3" footer="0.3"/>
  <tableParts count="1">
    <tablePart r:id="rId1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Y235"/>
  <sheetViews>
    <sheetView topLeftCell="N210" workbookViewId="0">
      <selection activeCell="F93" sqref="F93"/>
    </sheetView>
  </sheetViews>
  <sheetFormatPr defaultRowHeight="13.8"/>
  <cols>
    <col min="1" max="1" width="14" customWidth="1"/>
    <col min="2" max="2" width="18" customWidth="1"/>
    <col min="3" max="3" width="20" customWidth="1"/>
    <col min="4" max="4" width="15" customWidth="1"/>
    <col min="5" max="9" width="12" customWidth="1"/>
    <col min="10" max="10" width="13" customWidth="1"/>
    <col min="11" max="13" width="15" customWidth="1"/>
    <col min="14" max="16" width="17" customWidth="1"/>
    <col min="17" max="17" width="13" customWidth="1"/>
    <col min="18" max="18" width="28" customWidth="1"/>
    <col min="19" max="19" width="20" customWidth="1"/>
    <col min="20" max="20" width="15" customWidth="1"/>
    <col min="21" max="21" width="42" customWidth="1"/>
    <col min="22" max="22" width="38" customWidth="1"/>
    <col min="23" max="23" width="18" customWidth="1"/>
    <col min="24" max="24" width="13" customWidth="1"/>
    <col min="25" max="25" width="18" customWidth="1"/>
  </cols>
  <sheetData>
    <row r="1" spans="1:25" ht="21">
      <c r="A1" s="26" t="s">
        <v>3063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</row>
    <row r="2" spans="1:25" ht="14.4">
      <c r="A2" s="27" t="s">
        <v>3060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</row>
    <row r="4" spans="1:25" ht="33.6" customHeight="1">
      <c r="A4" s="10" t="s">
        <v>57</v>
      </c>
      <c r="B4" s="10" t="s">
        <v>58</v>
      </c>
      <c r="C4" s="10" t="s">
        <v>59</v>
      </c>
      <c r="D4" s="10" t="s">
        <v>60</v>
      </c>
      <c r="E4" s="10" t="s">
        <v>61</v>
      </c>
      <c r="F4" s="10" t="s">
        <v>62</v>
      </c>
      <c r="G4" s="10" t="s">
        <v>63</v>
      </c>
      <c r="H4" s="10" t="s">
        <v>64</v>
      </c>
      <c r="I4" s="10" t="s">
        <v>65</v>
      </c>
      <c r="J4" s="10" t="s">
        <v>66</v>
      </c>
      <c r="K4" s="10" t="s">
        <v>67</v>
      </c>
      <c r="L4" s="10" t="s">
        <v>68</v>
      </c>
      <c r="M4" s="10" t="s">
        <v>69</v>
      </c>
      <c r="N4" s="10" t="s">
        <v>70</v>
      </c>
      <c r="O4" s="10" t="s">
        <v>71</v>
      </c>
      <c r="P4" s="10" t="s">
        <v>72</v>
      </c>
      <c r="Q4" s="10" t="s">
        <v>73</v>
      </c>
      <c r="R4" s="10" t="s">
        <v>74</v>
      </c>
      <c r="S4" s="10" t="s">
        <v>75</v>
      </c>
      <c r="T4" s="10" t="s">
        <v>76</v>
      </c>
      <c r="U4" s="10" t="s">
        <v>77</v>
      </c>
      <c r="V4" s="10" t="s">
        <v>78</v>
      </c>
      <c r="W4" s="10" t="s">
        <v>79</v>
      </c>
      <c r="X4" s="10" t="s">
        <v>80</v>
      </c>
      <c r="Y4" s="10" t="s">
        <v>81</v>
      </c>
    </row>
    <row r="5" spans="1:25">
      <c r="A5" t="s">
        <v>1062</v>
      </c>
      <c r="B5" t="s">
        <v>1063</v>
      </c>
      <c r="C5" s="2">
        <v>45982</v>
      </c>
      <c r="D5" t="s">
        <v>1064</v>
      </c>
      <c r="E5">
        <v>1</v>
      </c>
      <c r="F5" s="4">
        <v>0</v>
      </c>
      <c r="G5" s="4">
        <v>1</v>
      </c>
      <c r="H5" s="4">
        <v>20.6</v>
      </c>
      <c r="I5" s="4">
        <v>78.400000000000006</v>
      </c>
      <c r="J5" s="4">
        <v>47.3</v>
      </c>
      <c r="K5" s="4">
        <v>30.27</v>
      </c>
      <c r="L5" s="4" t="s">
        <v>85</v>
      </c>
      <c r="M5" s="4" t="s">
        <v>85</v>
      </c>
      <c r="N5" s="4" t="s">
        <v>85</v>
      </c>
      <c r="O5" s="4" t="str">
        <f t="shared" ref="O5:O68" si="0">IF(NOT(ISNUMBER(M5)),"Not measured",IF(ABS(M5)=0,0,IF(OR(ABS(M5)&lt;0.01,ABS(M5)&gt;24),"Not calculated",ROUND(3.8*SQRT(ABS(M5)),2))))</f>
        <v>Not measured</v>
      </c>
      <c r="P5" s="4" t="str">
        <f t="shared" ref="P5:P68" si="1">IF(AND(ISNUMBER(O5),ISNUMBER(F5)),ROUND(O5*F5/100,3),IF(O5="Not calculated","Not calculated","Not measured"))</f>
        <v>Not measured</v>
      </c>
      <c r="Q5" t="str">
        <f t="shared" ref="Q5:Q68" si="2">IF(NOT(ISNUMBER(M5)),"Not measured",IF(M5&gt;0,"Positive ΔP",IF(M5&lt;0,"Negative ΔP","Zero ΔP")))</f>
        <v>Not measured</v>
      </c>
      <c r="R5" t="str">
        <f t="shared" ref="R5:R68" si="3">IF(NOT(ISNUMBER(M5)),"Not measured",IF(ABS(M5)=0,"Zero / below detection",IF(ABS(M5)&lt;0.01,"Below table minimum",IF(ABS(M5)&gt;24,"Above table maximum",IF(3.8*SQRT(ABS(M5))&gt;10,"Above recommended range","Within Model #180 range")))))</f>
        <v>Not measured</v>
      </c>
      <c r="S5" t="str">
        <f t="shared" ref="S5:S68" si="4">IF(AND(ISNUMBER(N5),ISNUMBER(O5)),ROUND(N5-O5,2),IF(O5="Not calculated","Not calculated","Not measured"))</f>
        <v>Not measured</v>
      </c>
      <c r="T5" t="s">
        <v>86</v>
      </c>
      <c r="U5" s="1" t="s">
        <v>1065</v>
      </c>
      <c r="V5" s="1" t="s">
        <v>3074</v>
      </c>
      <c r="W5" s="1" t="s">
        <v>2004</v>
      </c>
      <c r="X5" s="1">
        <v>5</v>
      </c>
      <c r="Y5" s="1" t="str">
        <f t="shared" ref="Y5:Y68" si="5">IF(NOT(ISNUMBER(F5)),"Not Classified",IF(F5&lt;=1.25,"Tier 1",IF(F5&lt;2.5,"Tier 2","Tier 3")))</f>
        <v>Tier 1</v>
      </c>
    </row>
    <row r="6" spans="1:25">
      <c r="A6" t="s">
        <v>1066</v>
      </c>
      <c r="B6" t="s">
        <v>1063</v>
      </c>
      <c r="C6" s="2">
        <v>45982</v>
      </c>
      <c r="D6" t="s">
        <v>1067</v>
      </c>
      <c r="E6">
        <v>1</v>
      </c>
      <c r="F6" s="4">
        <v>0</v>
      </c>
      <c r="G6" s="4">
        <v>0.1</v>
      </c>
      <c r="H6" s="4">
        <v>22.2</v>
      </c>
      <c r="I6" s="4">
        <v>77.7</v>
      </c>
      <c r="J6" s="4">
        <v>50.2</v>
      </c>
      <c r="K6" s="4">
        <v>30.27</v>
      </c>
      <c r="L6" s="4" t="s">
        <v>85</v>
      </c>
      <c r="M6" s="4" t="s">
        <v>85</v>
      </c>
      <c r="N6" s="4" t="s">
        <v>85</v>
      </c>
      <c r="O6" s="4" t="str">
        <f t="shared" si="0"/>
        <v>Not measured</v>
      </c>
      <c r="P6" s="4" t="str">
        <f t="shared" si="1"/>
        <v>Not measured</v>
      </c>
      <c r="Q6" t="str">
        <f t="shared" si="2"/>
        <v>Not measured</v>
      </c>
      <c r="R6" t="str">
        <f t="shared" si="3"/>
        <v>Not measured</v>
      </c>
      <c r="S6" t="str">
        <f t="shared" si="4"/>
        <v>Not measured</v>
      </c>
      <c r="T6" t="s">
        <v>86</v>
      </c>
      <c r="U6" s="1" t="s">
        <v>1068</v>
      </c>
      <c r="V6" s="1" t="s">
        <v>3074</v>
      </c>
      <c r="W6" s="1" t="s">
        <v>2004</v>
      </c>
      <c r="X6" s="1">
        <v>6</v>
      </c>
      <c r="Y6" s="1" t="str">
        <f t="shared" si="5"/>
        <v>Tier 1</v>
      </c>
    </row>
    <row r="7" spans="1:25">
      <c r="A7" t="s">
        <v>1069</v>
      </c>
      <c r="B7" t="s">
        <v>1063</v>
      </c>
      <c r="C7" s="2">
        <v>45982</v>
      </c>
      <c r="D7" t="s">
        <v>1070</v>
      </c>
      <c r="E7">
        <v>1</v>
      </c>
      <c r="F7" s="4">
        <v>0</v>
      </c>
      <c r="G7" s="4">
        <v>1</v>
      </c>
      <c r="H7" s="4">
        <v>22.2</v>
      </c>
      <c r="I7" s="4">
        <v>78.400000000000006</v>
      </c>
      <c r="J7" s="4">
        <v>47.8</v>
      </c>
      <c r="K7" s="4">
        <v>30.27</v>
      </c>
      <c r="L7" s="4" t="s">
        <v>85</v>
      </c>
      <c r="M7" s="4" t="s">
        <v>85</v>
      </c>
      <c r="N7" s="4" t="s">
        <v>85</v>
      </c>
      <c r="O7" s="4" t="str">
        <f t="shared" si="0"/>
        <v>Not measured</v>
      </c>
      <c r="P7" s="4" t="str">
        <f t="shared" si="1"/>
        <v>Not measured</v>
      </c>
      <c r="Q7" t="str">
        <f t="shared" si="2"/>
        <v>Not measured</v>
      </c>
      <c r="R7" t="str">
        <f t="shared" si="3"/>
        <v>Not measured</v>
      </c>
      <c r="S7" t="str">
        <f t="shared" si="4"/>
        <v>Not measured</v>
      </c>
      <c r="T7" t="s">
        <v>86</v>
      </c>
      <c r="U7" s="1" t="s">
        <v>1068</v>
      </c>
      <c r="V7" s="1" t="s">
        <v>3074</v>
      </c>
      <c r="W7" s="1" t="s">
        <v>2004</v>
      </c>
      <c r="X7" s="1">
        <v>7</v>
      </c>
      <c r="Y7" s="1" t="str">
        <f t="shared" si="5"/>
        <v>Tier 1</v>
      </c>
    </row>
    <row r="8" spans="1:25">
      <c r="A8" t="s">
        <v>1071</v>
      </c>
      <c r="B8" t="s">
        <v>1063</v>
      </c>
      <c r="C8" s="2">
        <v>45982</v>
      </c>
      <c r="D8" t="s">
        <v>1072</v>
      </c>
      <c r="E8">
        <v>1</v>
      </c>
      <c r="F8" s="4">
        <v>0</v>
      </c>
      <c r="G8" s="4">
        <v>1.1000000000000001</v>
      </c>
      <c r="H8" s="4">
        <v>20.3</v>
      </c>
      <c r="I8" s="4">
        <v>78.7</v>
      </c>
      <c r="J8" s="4">
        <v>47.5</v>
      </c>
      <c r="K8" s="4">
        <v>30.27</v>
      </c>
      <c r="L8" s="4" t="s">
        <v>85</v>
      </c>
      <c r="M8" s="4" t="s">
        <v>85</v>
      </c>
      <c r="N8" s="4" t="s">
        <v>85</v>
      </c>
      <c r="O8" s="4" t="str">
        <f t="shared" si="0"/>
        <v>Not measured</v>
      </c>
      <c r="P8" s="4" t="str">
        <f t="shared" si="1"/>
        <v>Not measured</v>
      </c>
      <c r="Q8" t="str">
        <f t="shared" si="2"/>
        <v>Not measured</v>
      </c>
      <c r="R8" t="str">
        <f t="shared" si="3"/>
        <v>Not measured</v>
      </c>
      <c r="S8" t="str">
        <f t="shared" si="4"/>
        <v>Not measured</v>
      </c>
      <c r="T8" t="s">
        <v>86</v>
      </c>
      <c r="U8" s="1" t="s">
        <v>1068</v>
      </c>
      <c r="V8" s="1" t="s">
        <v>3074</v>
      </c>
      <c r="W8" s="1" t="s">
        <v>2004</v>
      </c>
      <c r="X8" s="1">
        <v>8</v>
      </c>
      <c r="Y8" s="1" t="str">
        <f t="shared" si="5"/>
        <v>Tier 1</v>
      </c>
    </row>
    <row r="9" spans="1:25">
      <c r="A9" t="s">
        <v>1073</v>
      </c>
      <c r="B9" t="s">
        <v>1063</v>
      </c>
      <c r="C9" s="2">
        <v>45982</v>
      </c>
      <c r="D9" t="s">
        <v>1074</v>
      </c>
      <c r="E9">
        <v>1</v>
      </c>
      <c r="F9" s="4">
        <v>0</v>
      </c>
      <c r="G9" s="4">
        <v>1.4</v>
      </c>
      <c r="H9" s="4">
        <v>18.899999999999999</v>
      </c>
      <c r="I9" s="4">
        <v>79.7</v>
      </c>
      <c r="J9" s="4">
        <v>45.8</v>
      </c>
      <c r="K9" s="4">
        <v>30.27</v>
      </c>
      <c r="L9" s="4" t="s">
        <v>85</v>
      </c>
      <c r="M9" s="4" t="s">
        <v>85</v>
      </c>
      <c r="N9" s="4" t="s">
        <v>85</v>
      </c>
      <c r="O9" s="4" t="str">
        <f t="shared" si="0"/>
        <v>Not measured</v>
      </c>
      <c r="P9" s="4" t="str">
        <f t="shared" si="1"/>
        <v>Not measured</v>
      </c>
      <c r="Q9" t="str">
        <f t="shared" si="2"/>
        <v>Not measured</v>
      </c>
      <c r="R9" t="str">
        <f t="shared" si="3"/>
        <v>Not measured</v>
      </c>
      <c r="S9" t="str">
        <f t="shared" si="4"/>
        <v>Not measured</v>
      </c>
      <c r="T9" t="s">
        <v>86</v>
      </c>
      <c r="U9" s="1" t="s">
        <v>1068</v>
      </c>
      <c r="V9" s="1" t="s">
        <v>3074</v>
      </c>
      <c r="W9" s="1" t="s">
        <v>2004</v>
      </c>
      <c r="X9" s="1">
        <v>9</v>
      </c>
      <c r="Y9" s="1" t="str">
        <f t="shared" si="5"/>
        <v>Tier 1</v>
      </c>
    </row>
    <row r="10" spans="1:25">
      <c r="A10" t="s">
        <v>1075</v>
      </c>
      <c r="B10" t="s">
        <v>1063</v>
      </c>
      <c r="C10" s="2">
        <v>45982</v>
      </c>
      <c r="D10" t="s">
        <v>1076</v>
      </c>
      <c r="E10">
        <v>1</v>
      </c>
      <c r="F10" s="4" t="s">
        <v>85</v>
      </c>
      <c r="G10" s="4" t="s">
        <v>85</v>
      </c>
      <c r="H10" s="4" t="s">
        <v>85</v>
      </c>
      <c r="I10" s="4" t="s">
        <v>85</v>
      </c>
      <c r="J10" s="4" t="s">
        <v>85</v>
      </c>
      <c r="K10" s="4" t="s">
        <v>85</v>
      </c>
      <c r="L10" s="4" t="s">
        <v>85</v>
      </c>
      <c r="M10" s="4" t="s">
        <v>85</v>
      </c>
      <c r="N10" s="4" t="s">
        <v>85</v>
      </c>
      <c r="O10" s="4" t="str">
        <f t="shared" si="0"/>
        <v>Not measured</v>
      </c>
      <c r="P10" s="4" t="str">
        <f t="shared" si="1"/>
        <v>Not measured</v>
      </c>
      <c r="Q10" t="str">
        <f t="shared" si="2"/>
        <v>Not measured</v>
      </c>
      <c r="R10" t="str">
        <f t="shared" si="3"/>
        <v>Not measured</v>
      </c>
      <c r="S10" t="str">
        <f t="shared" si="4"/>
        <v>Not measured</v>
      </c>
      <c r="T10" t="s">
        <v>85</v>
      </c>
      <c r="U10" s="1" t="s">
        <v>1077</v>
      </c>
      <c r="V10" s="1" t="s">
        <v>3074</v>
      </c>
      <c r="W10" s="1" t="s">
        <v>2004</v>
      </c>
      <c r="X10" s="1">
        <v>10</v>
      </c>
      <c r="Y10" s="1" t="str">
        <f t="shared" si="5"/>
        <v>Not Classified</v>
      </c>
    </row>
    <row r="11" spans="1:25">
      <c r="A11" t="s">
        <v>1078</v>
      </c>
      <c r="B11" t="s">
        <v>1063</v>
      </c>
      <c r="C11" s="2">
        <v>45982</v>
      </c>
      <c r="D11" t="s">
        <v>1079</v>
      </c>
      <c r="E11">
        <v>1</v>
      </c>
      <c r="F11" s="4">
        <v>0</v>
      </c>
      <c r="G11" s="4">
        <v>0.1</v>
      </c>
      <c r="H11" s="4">
        <v>22</v>
      </c>
      <c r="I11" s="4">
        <v>77.3</v>
      </c>
      <c r="J11" s="4">
        <v>45.6</v>
      </c>
      <c r="K11" s="4">
        <v>30.27</v>
      </c>
      <c r="L11" s="4" t="s">
        <v>85</v>
      </c>
      <c r="M11" s="4" t="s">
        <v>85</v>
      </c>
      <c r="N11" s="4" t="s">
        <v>85</v>
      </c>
      <c r="O11" s="4" t="str">
        <f t="shared" si="0"/>
        <v>Not measured</v>
      </c>
      <c r="P11" s="4" t="str">
        <f t="shared" si="1"/>
        <v>Not measured</v>
      </c>
      <c r="Q11" t="str">
        <f t="shared" si="2"/>
        <v>Not measured</v>
      </c>
      <c r="R11" t="str">
        <f t="shared" si="3"/>
        <v>Not measured</v>
      </c>
      <c r="S11" t="str">
        <f t="shared" si="4"/>
        <v>Not measured</v>
      </c>
      <c r="T11" t="s">
        <v>86</v>
      </c>
      <c r="U11" s="1" t="s">
        <v>1068</v>
      </c>
      <c r="V11" s="1" t="s">
        <v>3074</v>
      </c>
      <c r="W11" s="1" t="s">
        <v>2004</v>
      </c>
      <c r="X11" s="1">
        <v>11</v>
      </c>
      <c r="Y11" s="1" t="str">
        <f t="shared" si="5"/>
        <v>Tier 1</v>
      </c>
    </row>
    <row r="12" spans="1:25">
      <c r="A12" t="s">
        <v>1080</v>
      </c>
      <c r="B12" t="s">
        <v>1063</v>
      </c>
      <c r="C12" s="2">
        <v>45982</v>
      </c>
      <c r="D12" t="s">
        <v>1081</v>
      </c>
      <c r="E12">
        <v>1</v>
      </c>
      <c r="F12" s="4">
        <v>0</v>
      </c>
      <c r="G12" s="4">
        <v>0</v>
      </c>
      <c r="H12" s="4">
        <v>21.9</v>
      </c>
      <c r="I12" s="4">
        <v>77.3</v>
      </c>
      <c r="J12" s="4">
        <v>47.8</v>
      </c>
      <c r="K12" s="4">
        <v>30.27</v>
      </c>
      <c r="L12" s="4" t="s">
        <v>85</v>
      </c>
      <c r="M12" s="4" t="s">
        <v>85</v>
      </c>
      <c r="N12" s="4" t="s">
        <v>85</v>
      </c>
      <c r="O12" s="4" t="str">
        <f t="shared" si="0"/>
        <v>Not measured</v>
      </c>
      <c r="P12" s="4" t="str">
        <f t="shared" si="1"/>
        <v>Not measured</v>
      </c>
      <c r="Q12" t="str">
        <f t="shared" si="2"/>
        <v>Not measured</v>
      </c>
      <c r="R12" t="str">
        <f t="shared" si="3"/>
        <v>Not measured</v>
      </c>
      <c r="S12" t="str">
        <f t="shared" si="4"/>
        <v>Not measured</v>
      </c>
      <c r="T12" t="s">
        <v>86</v>
      </c>
      <c r="U12" s="1" t="s">
        <v>1068</v>
      </c>
      <c r="V12" s="1" t="s">
        <v>3074</v>
      </c>
      <c r="W12" s="1" t="s">
        <v>2004</v>
      </c>
      <c r="X12" s="1">
        <v>12</v>
      </c>
      <c r="Y12" s="1" t="str">
        <f t="shared" si="5"/>
        <v>Tier 1</v>
      </c>
    </row>
    <row r="13" spans="1:25">
      <c r="A13" t="s">
        <v>1082</v>
      </c>
      <c r="B13" t="s">
        <v>1063</v>
      </c>
      <c r="C13" s="2">
        <v>45982</v>
      </c>
      <c r="D13" t="s">
        <v>1083</v>
      </c>
      <c r="E13">
        <v>1</v>
      </c>
      <c r="F13" s="4">
        <v>0</v>
      </c>
      <c r="G13" s="4">
        <v>0.1</v>
      </c>
      <c r="H13" s="4">
        <v>22</v>
      </c>
      <c r="I13" s="4">
        <v>77.3</v>
      </c>
      <c r="J13" s="4">
        <v>48</v>
      </c>
      <c r="K13" s="4">
        <v>30.27</v>
      </c>
      <c r="L13" s="4" t="s">
        <v>85</v>
      </c>
      <c r="M13" s="4" t="s">
        <v>85</v>
      </c>
      <c r="N13" s="4" t="s">
        <v>85</v>
      </c>
      <c r="O13" s="4" t="str">
        <f t="shared" si="0"/>
        <v>Not measured</v>
      </c>
      <c r="P13" s="4" t="str">
        <f t="shared" si="1"/>
        <v>Not measured</v>
      </c>
      <c r="Q13" t="str">
        <f t="shared" si="2"/>
        <v>Not measured</v>
      </c>
      <c r="R13" t="str">
        <f t="shared" si="3"/>
        <v>Not measured</v>
      </c>
      <c r="S13" t="str">
        <f t="shared" si="4"/>
        <v>Not measured</v>
      </c>
      <c r="T13" t="s">
        <v>86</v>
      </c>
      <c r="U13" s="1" t="s">
        <v>1068</v>
      </c>
      <c r="V13" s="1" t="s">
        <v>3074</v>
      </c>
      <c r="W13" s="1" t="s">
        <v>2004</v>
      </c>
      <c r="X13" s="1">
        <v>13</v>
      </c>
      <c r="Y13" s="1" t="str">
        <f t="shared" si="5"/>
        <v>Tier 1</v>
      </c>
    </row>
    <row r="14" spans="1:25">
      <c r="A14" t="s">
        <v>1084</v>
      </c>
      <c r="B14" t="s">
        <v>1063</v>
      </c>
      <c r="C14" s="2">
        <v>45982</v>
      </c>
      <c r="D14" t="s">
        <v>1085</v>
      </c>
      <c r="E14">
        <v>1</v>
      </c>
      <c r="F14" s="4">
        <v>0</v>
      </c>
      <c r="G14" s="4">
        <v>0.1</v>
      </c>
      <c r="H14" s="4">
        <v>22</v>
      </c>
      <c r="I14" s="4">
        <v>77.3</v>
      </c>
      <c r="J14" s="4">
        <v>48.1</v>
      </c>
      <c r="K14" s="4">
        <v>30.27</v>
      </c>
      <c r="L14" s="4" t="s">
        <v>85</v>
      </c>
      <c r="M14" s="4" t="s">
        <v>85</v>
      </c>
      <c r="N14" s="4" t="s">
        <v>85</v>
      </c>
      <c r="O14" s="4" t="str">
        <f t="shared" si="0"/>
        <v>Not measured</v>
      </c>
      <c r="P14" s="4" t="str">
        <f t="shared" si="1"/>
        <v>Not measured</v>
      </c>
      <c r="Q14" t="str">
        <f t="shared" si="2"/>
        <v>Not measured</v>
      </c>
      <c r="R14" t="str">
        <f t="shared" si="3"/>
        <v>Not measured</v>
      </c>
      <c r="S14" t="str">
        <f t="shared" si="4"/>
        <v>Not measured</v>
      </c>
      <c r="T14" t="s">
        <v>86</v>
      </c>
      <c r="U14" s="1" t="s">
        <v>1068</v>
      </c>
      <c r="V14" s="1" t="s">
        <v>3074</v>
      </c>
      <c r="W14" s="1" t="s">
        <v>2004</v>
      </c>
      <c r="X14" s="1">
        <v>14</v>
      </c>
      <c r="Y14" s="1" t="str">
        <f t="shared" si="5"/>
        <v>Tier 1</v>
      </c>
    </row>
    <row r="15" spans="1:25">
      <c r="A15" t="s">
        <v>1086</v>
      </c>
      <c r="B15" t="s">
        <v>1063</v>
      </c>
      <c r="C15" s="2">
        <v>45982</v>
      </c>
      <c r="D15" t="s">
        <v>1087</v>
      </c>
      <c r="E15">
        <v>1</v>
      </c>
      <c r="F15" s="4">
        <v>0</v>
      </c>
      <c r="G15" s="4">
        <v>0.1</v>
      </c>
      <c r="H15" s="4">
        <v>22</v>
      </c>
      <c r="I15" s="4">
        <v>77.3</v>
      </c>
      <c r="J15" s="4">
        <v>47.9</v>
      </c>
      <c r="K15" s="4">
        <v>30.27</v>
      </c>
      <c r="L15" s="4" t="s">
        <v>85</v>
      </c>
      <c r="M15" s="4" t="s">
        <v>85</v>
      </c>
      <c r="N15" s="4" t="s">
        <v>85</v>
      </c>
      <c r="O15" s="4" t="str">
        <f t="shared" si="0"/>
        <v>Not measured</v>
      </c>
      <c r="P15" s="4" t="str">
        <f t="shared" si="1"/>
        <v>Not measured</v>
      </c>
      <c r="Q15" t="str">
        <f t="shared" si="2"/>
        <v>Not measured</v>
      </c>
      <c r="R15" t="str">
        <f t="shared" si="3"/>
        <v>Not measured</v>
      </c>
      <c r="S15" t="str">
        <f t="shared" si="4"/>
        <v>Not measured</v>
      </c>
      <c r="T15" t="s">
        <v>86</v>
      </c>
      <c r="U15" s="1" t="s">
        <v>1068</v>
      </c>
      <c r="V15" s="1" t="s">
        <v>3074</v>
      </c>
      <c r="W15" s="1" t="s">
        <v>2004</v>
      </c>
      <c r="X15" s="1">
        <v>15</v>
      </c>
      <c r="Y15" s="1" t="str">
        <f t="shared" si="5"/>
        <v>Tier 1</v>
      </c>
    </row>
    <row r="16" spans="1:25">
      <c r="A16" t="s">
        <v>1088</v>
      </c>
      <c r="B16" t="s">
        <v>1063</v>
      </c>
      <c r="C16" s="2">
        <v>45982</v>
      </c>
      <c r="D16" t="s">
        <v>1089</v>
      </c>
      <c r="E16">
        <v>1</v>
      </c>
      <c r="F16" s="4">
        <v>0.6</v>
      </c>
      <c r="G16" s="4">
        <v>0.3</v>
      </c>
      <c r="H16" s="4">
        <v>22</v>
      </c>
      <c r="I16" s="4">
        <v>76.400000000000006</v>
      </c>
      <c r="J16" s="4">
        <v>48</v>
      </c>
      <c r="K16" s="4">
        <v>30.27</v>
      </c>
      <c r="L16" s="4" t="s">
        <v>85</v>
      </c>
      <c r="M16" s="4" t="s">
        <v>85</v>
      </c>
      <c r="N16" s="4" t="s">
        <v>85</v>
      </c>
      <c r="O16" s="4" t="str">
        <f t="shared" si="0"/>
        <v>Not measured</v>
      </c>
      <c r="P16" s="4" t="str">
        <f t="shared" si="1"/>
        <v>Not measured</v>
      </c>
      <c r="Q16" t="str">
        <f t="shared" si="2"/>
        <v>Not measured</v>
      </c>
      <c r="R16" t="str">
        <f t="shared" si="3"/>
        <v>Not measured</v>
      </c>
      <c r="S16" t="str">
        <f t="shared" si="4"/>
        <v>Not measured</v>
      </c>
      <c r="T16" t="s">
        <v>86</v>
      </c>
      <c r="U16" s="1" t="s">
        <v>1068</v>
      </c>
      <c r="V16" s="1" t="s">
        <v>3074</v>
      </c>
      <c r="W16" s="1" t="s">
        <v>2004</v>
      </c>
      <c r="X16" s="1">
        <v>16</v>
      </c>
      <c r="Y16" s="1" t="str">
        <f t="shared" si="5"/>
        <v>Tier 1</v>
      </c>
    </row>
    <row r="17" spans="1:25">
      <c r="A17" t="s">
        <v>1090</v>
      </c>
      <c r="B17" t="s">
        <v>1063</v>
      </c>
      <c r="C17" s="2">
        <v>45982</v>
      </c>
      <c r="D17" t="s">
        <v>1091</v>
      </c>
      <c r="E17">
        <v>1</v>
      </c>
      <c r="F17" s="4">
        <v>0</v>
      </c>
      <c r="G17" s="4">
        <v>0</v>
      </c>
      <c r="H17" s="4">
        <v>22.7</v>
      </c>
      <c r="I17" s="4">
        <v>78.400000000000006</v>
      </c>
      <c r="J17" s="4">
        <v>48.1</v>
      </c>
      <c r="K17" s="4">
        <v>30.27</v>
      </c>
      <c r="L17" s="4" t="s">
        <v>85</v>
      </c>
      <c r="M17" s="4" t="s">
        <v>85</v>
      </c>
      <c r="N17" s="4" t="s">
        <v>85</v>
      </c>
      <c r="O17" s="4" t="str">
        <f t="shared" si="0"/>
        <v>Not measured</v>
      </c>
      <c r="P17" s="4" t="str">
        <f t="shared" si="1"/>
        <v>Not measured</v>
      </c>
      <c r="Q17" t="str">
        <f t="shared" si="2"/>
        <v>Not measured</v>
      </c>
      <c r="R17" t="str">
        <f t="shared" si="3"/>
        <v>Not measured</v>
      </c>
      <c r="S17" t="str">
        <f t="shared" si="4"/>
        <v>Not measured</v>
      </c>
      <c r="T17" t="s">
        <v>86</v>
      </c>
      <c r="U17" s="1" t="s">
        <v>1068</v>
      </c>
      <c r="V17" s="1" t="s">
        <v>3074</v>
      </c>
      <c r="W17" s="1" t="s">
        <v>2004</v>
      </c>
      <c r="X17" s="1">
        <v>17</v>
      </c>
      <c r="Y17" s="1" t="str">
        <f t="shared" si="5"/>
        <v>Tier 1</v>
      </c>
    </row>
    <row r="18" spans="1:25">
      <c r="A18" t="s">
        <v>1092</v>
      </c>
      <c r="B18" t="s">
        <v>1063</v>
      </c>
      <c r="C18" s="2">
        <v>45982</v>
      </c>
      <c r="D18" t="s">
        <v>1093</v>
      </c>
      <c r="E18">
        <v>1</v>
      </c>
      <c r="F18" s="4">
        <v>0</v>
      </c>
      <c r="G18" s="4">
        <v>0</v>
      </c>
      <c r="H18" s="4">
        <v>22</v>
      </c>
      <c r="I18" s="4">
        <v>78.400000000000006</v>
      </c>
      <c r="J18" s="4">
        <v>48</v>
      </c>
      <c r="K18" s="4">
        <v>30.27</v>
      </c>
      <c r="L18" s="4" t="s">
        <v>85</v>
      </c>
      <c r="M18" s="4" t="s">
        <v>85</v>
      </c>
      <c r="N18" s="4" t="s">
        <v>85</v>
      </c>
      <c r="O18" s="4" t="str">
        <f t="shared" si="0"/>
        <v>Not measured</v>
      </c>
      <c r="P18" s="4" t="str">
        <f t="shared" si="1"/>
        <v>Not measured</v>
      </c>
      <c r="Q18" t="str">
        <f t="shared" si="2"/>
        <v>Not measured</v>
      </c>
      <c r="R18" t="str">
        <f t="shared" si="3"/>
        <v>Not measured</v>
      </c>
      <c r="S18" t="str">
        <f t="shared" si="4"/>
        <v>Not measured</v>
      </c>
      <c r="T18" t="s">
        <v>86</v>
      </c>
      <c r="U18" s="1" t="s">
        <v>1068</v>
      </c>
      <c r="V18" s="1" t="s">
        <v>3074</v>
      </c>
      <c r="W18" s="1" t="s">
        <v>2004</v>
      </c>
      <c r="X18" s="1">
        <v>18</v>
      </c>
      <c r="Y18" s="1" t="str">
        <f t="shared" si="5"/>
        <v>Tier 1</v>
      </c>
    </row>
    <row r="19" spans="1:25">
      <c r="A19" t="s">
        <v>1094</v>
      </c>
      <c r="B19" t="s">
        <v>1063</v>
      </c>
      <c r="C19" s="2">
        <v>45982</v>
      </c>
      <c r="D19" t="s">
        <v>1095</v>
      </c>
      <c r="E19">
        <v>1</v>
      </c>
      <c r="F19" s="4">
        <v>0</v>
      </c>
      <c r="G19" s="4">
        <v>0</v>
      </c>
      <c r="H19" s="4">
        <v>22</v>
      </c>
      <c r="I19" s="4">
        <v>78.400000000000006</v>
      </c>
      <c r="J19" s="4">
        <v>48.4</v>
      </c>
      <c r="K19" s="4">
        <v>30.27</v>
      </c>
      <c r="L19" s="4" t="s">
        <v>85</v>
      </c>
      <c r="M19" s="4" t="s">
        <v>85</v>
      </c>
      <c r="N19" s="4" t="s">
        <v>85</v>
      </c>
      <c r="O19" s="4" t="str">
        <f t="shared" si="0"/>
        <v>Not measured</v>
      </c>
      <c r="P19" s="4" t="str">
        <f t="shared" si="1"/>
        <v>Not measured</v>
      </c>
      <c r="Q19" t="str">
        <f t="shared" si="2"/>
        <v>Not measured</v>
      </c>
      <c r="R19" t="str">
        <f t="shared" si="3"/>
        <v>Not measured</v>
      </c>
      <c r="S19" t="str">
        <f t="shared" si="4"/>
        <v>Not measured</v>
      </c>
      <c r="T19" t="s">
        <v>86</v>
      </c>
      <c r="U19" s="1" t="s">
        <v>1068</v>
      </c>
      <c r="V19" s="1" t="s">
        <v>3074</v>
      </c>
      <c r="W19" s="1" t="s">
        <v>2004</v>
      </c>
      <c r="X19" s="1">
        <v>19</v>
      </c>
      <c r="Y19" s="1" t="str">
        <f t="shared" si="5"/>
        <v>Tier 1</v>
      </c>
    </row>
    <row r="20" spans="1:25">
      <c r="A20" t="s">
        <v>1096</v>
      </c>
      <c r="B20" t="s">
        <v>1063</v>
      </c>
      <c r="C20" s="2">
        <v>45982</v>
      </c>
      <c r="D20" t="s">
        <v>1097</v>
      </c>
      <c r="E20">
        <v>1</v>
      </c>
      <c r="F20" s="4">
        <v>0</v>
      </c>
      <c r="G20" s="4">
        <v>0</v>
      </c>
      <c r="H20" s="4">
        <v>22</v>
      </c>
      <c r="I20" s="4">
        <v>78.400000000000006</v>
      </c>
      <c r="J20" s="4">
        <v>48</v>
      </c>
      <c r="K20" s="4">
        <v>30.27</v>
      </c>
      <c r="L20" s="4" t="s">
        <v>85</v>
      </c>
      <c r="M20" s="4" t="s">
        <v>85</v>
      </c>
      <c r="N20" s="4" t="s">
        <v>85</v>
      </c>
      <c r="O20" s="4" t="str">
        <f t="shared" si="0"/>
        <v>Not measured</v>
      </c>
      <c r="P20" s="4" t="str">
        <f t="shared" si="1"/>
        <v>Not measured</v>
      </c>
      <c r="Q20" t="str">
        <f t="shared" si="2"/>
        <v>Not measured</v>
      </c>
      <c r="R20" t="str">
        <f t="shared" si="3"/>
        <v>Not measured</v>
      </c>
      <c r="S20" t="str">
        <f t="shared" si="4"/>
        <v>Not measured</v>
      </c>
      <c r="T20" t="s">
        <v>86</v>
      </c>
      <c r="U20" s="1" t="s">
        <v>1068</v>
      </c>
      <c r="V20" s="1" t="s">
        <v>3074</v>
      </c>
      <c r="W20" s="1" t="s">
        <v>2004</v>
      </c>
      <c r="X20" s="1">
        <v>20</v>
      </c>
      <c r="Y20" s="1" t="str">
        <f t="shared" si="5"/>
        <v>Tier 1</v>
      </c>
    </row>
    <row r="21" spans="1:25">
      <c r="A21" t="s">
        <v>1098</v>
      </c>
      <c r="B21" t="s">
        <v>1063</v>
      </c>
      <c r="C21" s="2">
        <v>45982</v>
      </c>
      <c r="D21" t="s">
        <v>1099</v>
      </c>
      <c r="E21">
        <v>1</v>
      </c>
      <c r="F21" s="4">
        <v>0.4</v>
      </c>
      <c r="G21" s="4">
        <v>0.1</v>
      </c>
      <c r="H21" s="4">
        <v>22.7</v>
      </c>
      <c r="I21" s="4">
        <v>78.400000000000006</v>
      </c>
      <c r="J21" s="4">
        <v>48.3</v>
      </c>
      <c r="K21" s="4">
        <v>30.27</v>
      </c>
      <c r="L21" s="4" t="s">
        <v>85</v>
      </c>
      <c r="M21" s="4" t="s">
        <v>85</v>
      </c>
      <c r="N21" s="4" t="s">
        <v>85</v>
      </c>
      <c r="O21" s="4" t="str">
        <f t="shared" si="0"/>
        <v>Not measured</v>
      </c>
      <c r="P21" s="4" t="str">
        <f t="shared" si="1"/>
        <v>Not measured</v>
      </c>
      <c r="Q21" t="str">
        <f t="shared" si="2"/>
        <v>Not measured</v>
      </c>
      <c r="R21" t="str">
        <f t="shared" si="3"/>
        <v>Not measured</v>
      </c>
      <c r="S21" t="str">
        <f t="shared" si="4"/>
        <v>Not measured</v>
      </c>
      <c r="T21" t="s">
        <v>86</v>
      </c>
      <c r="U21" s="1" t="s">
        <v>1068</v>
      </c>
      <c r="V21" s="1" t="s">
        <v>3074</v>
      </c>
      <c r="W21" s="1" t="s">
        <v>2004</v>
      </c>
      <c r="X21" s="1">
        <v>21</v>
      </c>
      <c r="Y21" s="1" t="str">
        <f t="shared" si="5"/>
        <v>Tier 1</v>
      </c>
    </row>
    <row r="22" spans="1:25">
      <c r="A22" t="s">
        <v>1100</v>
      </c>
      <c r="B22" t="s">
        <v>1063</v>
      </c>
      <c r="C22" s="2">
        <v>45982</v>
      </c>
      <c r="D22" t="s">
        <v>1101</v>
      </c>
      <c r="E22">
        <v>1</v>
      </c>
      <c r="F22" s="4">
        <v>0</v>
      </c>
      <c r="G22" s="4">
        <v>0</v>
      </c>
      <c r="H22" s="4">
        <v>22.7</v>
      </c>
      <c r="I22" s="4">
        <v>78.400000000000006</v>
      </c>
      <c r="J22" s="4">
        <v>48.1</v>
      </c>
      <c r="K22" s="4">
        <v>30.27</v>
      </c>
      <c r="L22" s="4" t="s">
        <v>85</v>
      </c>
      <c r="M22" s="4" t="s">
        <v>85</v>
      </c>
      <c r="N22" s="4" t="s">
        <v>85</v>
      </c>
      <c r="O22" s="4" t="str">
        <f t="shared" si="0"/>
        <v>Not measured</v>
      </c>
      <c r="P22" s="4" t="str">
        <f t="shared" si="1"/>
        <v>Not measured</v>
      </c>
      <c r="Q22" t="str">
        <f t="shared" si="2"/>
        <v>Not measured</v>
      </c>
      <c r="R22" t="str">
        <f t="shared" si="3"/>
        <v>Not measured</v>
      </c>
      <c r="S22" t="str">
        <f t="shared" si="4"/>
        <v>Not measured</v>
      </c>
      <c r="T22" t="s">
        <v>86</v>
      </c>
      <c r="U22" s="1" t="s">
        <v>1068</v>
      </c>
      <c r="V22" s="1" t="s">
        <v>3074</v>
      </c>
      <c r="W22" s="1" t="s">
        <v>2004</v>
      </c>
      <c r="X22" s="1">
        <v>22</v>
      </c>
      <c r="Y22" s="1" t="str">
        <f t="shared" si="5"/>
        <v>Tier 1</v>
      </c>
    </row>
    <row r="23" spans="1:25">
      <c r="A23" t="s">
        <v>1102</v>
      </c>
      <c r="B23" t="s">
        <v>1063</v>
      </c>
      <c r="C23" s="2">
        <v>45982</v>
      </c>
      <c r="D23" t="s">
        <v>1103</v>
      </c>
      <c r="E23">
        <v>1</v>
      </c>
      <c r="F23" s="4">
        <v>0</v>
      </c>
      <c r="G23" s="4">
        <v>0</v>
      </c>
      <c r="H23" s="4">
        <v>22.7</v>
      </c>
      <c r="I23" s="4">
        <v>78.400000000000006</v>
      </c>
      <c r="J23" s="4">
        <v>48.7</v>
      </c>
      <c r="K23" s="4">
        <v>30.27</v>
      </c>
      <c r="L23" s="4" t="s">
        <v>85</v>
      </c>
      <c r="M23" s="4" t="s">
        <v>85</v>
      </c>
      <c r="N23" s="4" t="s">
        <v>85</v>
      </c>
      <c r="O23" s="4" t="str">
        <f t="shared" si="0"/>
        <v>Not measured</v>
      </c>
      <c r="P23" s="4" t="str">
        <f t="shared" si="1"/>
        <v>Not measured</v>
      </c>
      <c r="Q23" t="str">
        <f t="shared" si="2"/>
        <v>Not measured</v>
      </c>
      <c r="R23" t="str">
        <f t="shared" si="3"/>
        <v>Not measured</v>
      </c>
      <c r="S23" t="str">
        <f t="shared" si="4"/>
        <v>Not measured</v>
      </c>
      <c r="T23" t="s">
        <v>86</v>
      </c>
      <c r="U23" s="1" t="s">
        <v>1068</v>
      </c>
      <c r="V23" s="1" t="s">
        <v>3074</v>
      </c>
      <c r="W23" s="1" t="s">
        <v>2004</v>
      </c>
      <c r="X23" s="1">
        <v>23</v>
      </c>
      <c r="Y23" s="1" t="str">
        <f t="shared" si="5"/>
        <v>Tier 1</v>
      </c>
    </row>
    <row r="24" spans="1:25">
      <c r="A24" t="s">
        <v>1104</v>
      </c>
      <c r="B24" t="s">
        <v>1063</v>
      </c>
      <c r="C24" s="2">
        <v>45982</v>
      </c>
      <c r="D24" t="s">
        <v>1105</v>
      </c>
      <c r="E24">
        <v>1</v>
      </c>
      <c r="F24" s="4" t="s">
        <v>85</v>
      </c>
      <c r="G24" s="4" t="s">
        <v>85</v>
      </c>
      <c r="H24" s="4" t="s">
        <v>85</v>
      </c>
      <c r="I24" s="4" t="s">
        <v>85</v>
      </c>
      <c r="J24" s="4" t="s">
        <v>85</v>
      </c>
      <c r="K24" s="4" t="s">
        <v>85</v>
      </c>
      <c r="L24" s="4" t="s">
        <v>85</v>
      </c>
      <c r="M24" s="4" t="s">
        <v>85</v>
      </c>
      <c r="N24" s="4" t="s">
        <v>85</v>
      </c>
      <c r="O24" s="4" t="str">
        <f t="shared" si="0"/>
        <v>Not measured</v>
      </c>
      <c r="P24" s="4" t="str">
        <f t="shared" si="1"/>
        <v>Not measured</v>
      </c>
      <c r="Q24" t="str">
        <f t="shared" si="2"/>
        <v>Not measured</v>
      </c>
      <c r="R24" t="str">
        <f t="shared" si="3"/>
        <v>Not measured</v>
      </c>
      <c r="S24" t="str">
        <f t="shared" si="4"/>
        <v>Not measured</v>
      </c>
      <c r="T24" t="s">
        <v>85</v>
      </c>
      <c r="U24" s="1" t="s">
        <v>1106</v>
      </c>
      <c r="V24" s="1" t="s">
        <v>3074</v>
      </c>
      <c r="W24" s="1" t="s">
        <v>2004</v>
      </c>
      <c r="X24" s="1">
        <v>24</v>
      </c>
      <c r="Y24" s="1" t="str">
        <f t="shared" si="5"/>
        <v>Not Classified</v>
      </c>
    </row>
    <row r="25" spans="1:25">
      <c r="A25" t="s">
        <v>1107</v>
      </c>
      <c r="B25" t="s">
        <v>1063</v>
      </c>
      <c r="C25" s="2">
        <v>45982</v>
      </c>
      <c r="D25" t="s">
        <v>1108</v>
      </c>
      <c r="E25">
        <v>1</v>
      </c>
      <c r="F25" s="4">
        <v>0.1</v>
      </c>
      <c r="G25" s="4">
        <v>0.1</v>
      </c>
      <c r="H25" s="4">
        <v>20.5</v>
      </c>
      <c r="I25" s="4">
        <v>77.5</v>
      </c>
      <c r="J25" s="4" t="s">
        <v>85</v>
      </c>
      <c r="K25" s="4">
        <v>30.27</v>
      </c>
      <c r="L25" s="4" t="s">
        <v>85</v>
      </c>
      <c r="M25" s="4" t="s">
        <v>85</v>
      </c>
      <c r="N25" s="4" t="s">
        <v>85</v>
      </c>
      <c r="O25" s="4" t="str">
        <f t="shared" si="0"/>
        <v>Not measured</v>
      </c>
      <c r="P25" s="4" t="str">
        <f t="shared" si="1"/>
        <v>Not measured</v>
      </c>
      <c r="Q25" t="str">
        <f t="shared" si="2"/>
        <v>Not measured</v>
      </c>
      <c r="R25" t="str">
        <f t="shared" si="3"/>
        <v>Not measured</v>
      </c>
      <c r="S25" t="str">
        <f t="shared" si="4"/>
        <v>Not measured</v>
      </c>
      <c r="T25" t="s">
        <v>86</v>
      </c>
      <c r="U25" s="1" t="s">
        <v>1068</v>
      </c>
      <c r="V25" s="1" t="s">
        <v>3074</v>
      </c>
      <c r="W25" s="1" t="s">
        <v>2004</v>
      </c>
      <c r="X25" s="1">
        <v>25</v>
      </c>
      <c r="Y25" s="1" t="str">
        <f t="shared" si="5"/>
        <v>Tier 1</v>
      </c>
    </row>
    <row r="26" spans="1:25">
      <c r="A26" t="s">
        <v>1109</v>
      </c>
      <c r="B26" t="s">
        <v>1063</v>
      </c>
      <c r="C26" s="2">
        <v>45982</v>
      </c>
      <c r="D26" t="s">
        <v>1110</v>
      </c>
      <c r="E26">
        <v>1</v>
      </c>
      <c r="F26" s="4">
        <v>0.1</v>
      </c>
      <c r="G26" s="4">
        <v>0.1</v>
      </c>
      <c r="H26" s="4">
        <v>22.1</v>
      </c>
      <c r="I26" s="4">
        <v>77.5</v>
      </c>
      <c r="J26" s="4">
        <v>47.3</v>
      </c>
      <c r="K26" s="4">
        <v>30.27</v>
      </c>
      <c r="L26" s="4" t="s">
        <v>85</v>
      </c>
      <c r="M26" s="4" t="s">
        <v>85</v>
      </c>
      <c r="N26" s="4" t="s">
        <v>85</v>
      </c>
      <c r="O26" s="4" t="str">
        <f t="shared" si="0"/>
        <v>Not measured</v>
      </c>
      <c r="P26" s="4" t="str">
        <f t="shared" si="1"/>
        <v>Not measured</v>
      </c>
      <c r="Q26" t="str">
        <f t="shared" si="2"/>
        <v>Not measured</v>
      </c>
      <c r="R26" t="str">
        <f t="shared" si="3"/>
        <v>Not measured</v>
      </c>
      <c r="S26" t="str">
        <f t="shared" si="4"/>
        <v>Not measured</v>
      </c>
      <c r="T26" t="s">
        <v>86</v>
      </c>
      <c r="U26" s="1" t="s">
        <v>1068</v>
      </c>
      <c r="V26" s="1" t="s">
        <v>3074</v>
      </c>
      <c r="W26" s="1" t="s">
        <v>2004</v>
      </c>
      <c r="X26" s="1">
        <v>26</v>
      </c>
      <c r="Y26" s="1" t="str">
        <f t="shared" si="5"/>
        <v>Tier 1</v>
      </c>
    </row>
    <row r="27" spans="1:25">
      <c r="A27" t="s">
        <v>1111</v>
      </c>
      <c r="B27" t="s">
        <v>1063</v>
      </c>
      <c r="C27" s="2">
        <v>45982</v>
      </c>
      <c r="D27" t="s">
        <v>1112</v>
      </c>
      <c r="E27">
        <v>1</v>
      </c>
      <c r="F27" s="4">
        <v>0.1</v>
      </c>
      <c r="G27" s="4">
        <v>0.1</v>
      </c>
      <c r="H27" s="4">
        <v>22</v>
      </c>
      <c r="I27" s="4">
        <v>77.5</v>
      </c>
      <c r="J27" s="4">
        <v>50.2</v>
      </c>
      <c r="K27" s="4">
        <v>30.27</v>
      </c>
      <c r="L27" s="4" t="s">
        <v>85</v>
      </c>
      <c r="M27" s="4" t="s">
        <v>85</v>
      </c>
      <c r="N27" s="4" t="s">
        <v>85</v>
      </c>
      <c r="O27" s="4" t="str">
        <f t="shared" si="0"/>
        <v>Not measured</v>
      </c>
      <c r="P27" s="4" t="str">
        <f t="shared" si="1"/>
        <v>Not measured</v>
      </c>
      <c r="Q27" t="str">
        <f t="shared" si="2"/>
        <v>Not measured</v>
      </c>
      <c r="R27" t="str">
        <f t="shared" si="3"/>
        <v>Not measured</v>
      </c>
      <c r="S27" t="str">
        <f t="shared" si="4"/>
        <v>Not measured</v>
      </c>
      <c r="T27" t="s">
        <v>86</v>
      </c>
      <c r="U27" s="1" t="s">
        <v>1068</v>
      </c>
      <c r="V27" s="1" t="s">
        <v>3074</v>
      </c>
      <c r="W27" s="1" t="s">
        <v>2004</v>
      </c>
      <c r="X27" s="1">
        <v>27</v>
      </c>
      <c r="Y27" s="1" t="str">
        <f t="shared" si="5"/>
        <v>Tier 1</v>
      </c>
    </row>
    <row r="28" spans="1:25">
      <c r="A28" t="s">
        <v>1113</v>
      </c>
      <c r="B28" t="s">
        <v>1063</v>
      </c>
      <c r="C28" s="2">
        <v>45982</v>
      </c>
      <c r="D28" t="s">
        <v>1114</v>
      </c>
      <c r="E28">
        <v>1</v>
      </c>
      <c r="F28" s="4">
        <v>0.1</v>
      </c>
      <c r="G28" s="4">
        <v>0.1</v>
      </c>
      <c r="H28" s="4">
        <v>22</v>
      </c>
      <c r="I28" s="4">
        <v>77.5</v>
      </c>
      <c r="J28" s="4">
        <v>47.8</v>
      </c>
      <c r="K28" s="4">
        <v>30.27</v>
      </c>
      <c r="L28" s="4" t="s">
        <v>85</v>
      </c>
      <c r="M28" s="4" t="s">
        <v>85</v>
      </c>
      <c r="N28" s="4" t="s">
        <v>85</v>
      </c>
      <c r="O28" s="4" t="str">
        <f t="shared" si="0"/>
        <v>Not measured</v>
      </c>
      <c r="P28" s="4" t="str">
        <f t="shared" si="1"/>
        <v>Not measured</v>
      </c>
      <c r="Q28" t="str">
        <f t="shared" si="2"/>
        <v>Not measured</v>
      </c>
      <c r="R28" t="str">
        <f t="shared" si="3"/>
        <v>Not measured</v>
      </c>
      <c r="S28" t="str">
        <f t="shared" si="4"/>
        <v>Not measured</v>
      </c>
      <c r="T28" t="s">
        <v>86</v>
      </c>
      <c r="U28" s="1" t="s">
        <v>1068</v>
      </c>
      <c r="V28" s="1" t="s">
        <v>3074</v>
      </c>
      <c r="W28" s="1" t="s">
        <v>2004</v>
      </c>
      <c r="X28" s="1">
        <v>28</v>
      </c>
      <c r="Y28" s="1" t="str">
        <f t="shared" si="5"/>
        <v>Tier 1</v>
      </c>
    </row>
    <row r="29" spans="1:25">
      <c r="A29" t="s">
        <v>1115</v>
      </c>
      <c r="B29" t="s">
        <v>1063</v>
      </c>
      <c r="C29" s="2">
        <v>45982</v>
      </c>
      <c r="D29" t="s">
        <v>1116</v>
      </c>
      <c r="E29">
        <v>1</v>
      </c>
      <c r="F29" s="4">
        <v>0.1</v>
      </c>
      <c r="G29" s="4">
        <v>0.1</v>
      </c>
      <c r="H29" s="4">
        <v>22</v>
      </c>
      <c r="I29" s="4">
        <v>77.5</v>
      </c>
      <c r="J29" s="4">
        <v>47.5</v>
      </c>
      <c r="K29" s="4">
        <v>30.27</v>
      </c>
      <c r="L29" s="4" t="s">
        <v>85</v>
      </c>
      <c r="M29" s="4" t="s">
        <v>85</v>
      </c>
      <c r="N29" s="4" t="s">
        <v>85</v>
      </c>
      <c r="O29" s="4" t="str">
        <f t="shared" si="0"/>
        <v>Not measured</v>
      </c>
      <c r="P29" s="4" t="str">
        <f t="shared" si="1"/>
        <v>Not measured</v>
      </c>
      <c r="Q29" t="str">
        <f t="shared" si="2"/>
        <v>Not measured</v>
      </c>
      <c r="R29" t="str">
        <f t="shared" si="3"/>
        <v>Not measured</v>
      </c>
      <c r="S29" t="str">
        <f t="shared" si="4"/>
        <v>Not measured</v>
      </c>
      <c r="T29" t="s">
        <v>86</v>
      </c>
      <c r="U29" s="1" t="s">
        <v>1068</v>
      </c>
      <c r="V29" s="1" t="s">
        <v>3074</v>
      </c>
      <c r="W29" s="1" t="s">
        <v>2004</v>
      </c>
      <c r="X29" s="1">
        <v>29</v>
      </c>
      <c r="Y29" s="1" t="str">
        <f t="shared" si="5"/>
        <v>Tier 1</v>
      </c>
    </row>
    <row r="30" spans="1:25">
      <c r="A30" t="s">
        <v>1117</v>
      </c>
      <c r="B30" t="s">
        <v>1063</v>
      </c>
      <c r="C30" s="2">
        <v>45982</v>
      </c>
      <c r="D30" t="s">
        <v>1118</v>
      </c>
      <c r="E30">
        <v>1</v>
      </c>
      <c r="F30" s="4">
        <v>0.1</v>
      </c>
      <c r="G30" s="4">
        <v>0.1</v>
      </c>
      <c r="H30" s="4">
        <v>22.3</v>
      </c>
      <c r="I30" s="4">
        <v>77.5</v>
      </c>
      <c r="J30" s="4">
        <v>45.8</v>
      </c>
      <c r="K30" s="4">
        <v>30.27</v>
      </c>
      <c r="L30" s="4" t="s">
        <v>85</v>
      </c>
      <c r="M30" s="4" t="s">
        <v>85</v>
      </c>
      <c r="N30" s="4" t="s">
        <v>85</v>
      </c>
      <c r="O30" s="4" t="str">
        <f t="shared" si="0"/>
        <v>Not measured</v>
      </c>
      <c r="P30" s="4" t="str">
        <f t="shared" si="1"/>
        <v>Not measured</v>
      </c>
      <c r="Q30" t="str">
        <f t="shared" si="2"/>
        <v>Not measured</v>
      </c>
      <c r="R30" t="str">
        <f t="shared" si="3"/>
        <v>Not measured</v>
      </c>
      <c r="S30" t="str">
        <f t="shared" si="4"/>
        <v>Not measured</v>
      </c>
      <c r="T30" t="s">
        <v>86</v>
      </c>
      <c r="U30" s="1" t="s">
        <v>1068</v>
      </c>
      <c r="V30" s="1" t="s">
        <v>3074</v>
      </c>
      <c r="W30" s="1" t="s">
        <v>2004</v>
      </c>
      <c r="X30" s="1">
        <v>30</v>
      </c>
      <c r="Y30" s="1" t="str">
        <f t="shared" si="5"/>
        <v>Tier 1</v>
      </c>
    </row>
    <row r="31" spans="1:25">
      <c r="A31" t="s">
        <v>1119</v>
      </c>
      <c r="B31" t="s">
        <v>1063</v>
      </c>
      <c r="C31" s="2">
        <v>45982</v>
      </c>
      <c r="D31" t="s">
        <v>1120</v>
      </c>
      <c r="E31">
        <v>1</v>
      </c>
      <c r="F31" s="4">
        <v>0.1</v>
      </c>
      <c r="G31" s="4">
        <v>0.1</v>
      </c>
      <c r="H31" s="4">
        <v>22.3</v>
      </c>
      <c r="I31" s="4">
        <v>77.5</v>
      </c>
      <c r="J31" s="4">
        <v>47.8</v>
      </c>
      <c r="K31" s="4">
        <v>30.27</v>
      </c>
      <c r="L31" s="4" t="s">
        <v>85</v>
      </c>
      <c r="M31" s="4" t="s">
        <v>85</v>
      </c>
      <c r="N31" s="4" t="s">
        <v>85</v>
      </c>
      <c r="O31" s="4" t="str">
        <f t="shared" si="0"/>
        <v>Not measured</v>
      </c>
      <c r="P31" s="4" t="str">
        <f t="shared" si="1"/>
        <v>Not measured</v>
      </c>
      <c r="Q31" t="str">
        <f t="shared" si="2"/>
        <v>Not measured</v>
      </c>
      <c r="R31" t="str">
        <f t="shared" si="3"/>
        <v>Not measured</v>
      </c>
      <c r="S31" t="str">
        <f t="shared" si="4"/>
        <v>Not measured</v>
      </c>
      <c r="T31" t="s">
        <v>86</v>
      </c>
      <c r="U31" s="1" t="s">
        <v>1068</v>
      </c>
      <c r="V31" s="1" t="s">
        <v>3074</v>
      </c>
      <c r="W31" s="1" t="s">
        <v>2004</v>
      </c>
      <c r="X31" s="1">
        <v>31</v>
      </c>
      <c r="Y31" s="1" t="str">
        <f t="shared" si="5"/>
        <v>Tier 1</v>
      </c>
    </row>
    <row r="32" spans="1:25">
      <c r="A32" t="s">
        <v>1121</v>
      </c>
      <c r="B32" t="s">
        <v>1063</v>
      </c>
      <c r="C32" s="2">
        <v>45982</v>
      </c>
      <c r="D32" t="s">
        <v>1122</v>
      </c>
      <c r="E32">
        <v>1</v>
      </c>
      <c r="F32" s="4">
        <v>0.1</v>
      </c>
      <c r="G32" s="4">
        <v>0.1</v>
      </c>
      <c r="H32" s="4">
        <v>22.3</v>
      </c>
      <c r="I32" s="4">
        <v>77.5</v>
      </c>
      <c r="J32" s="4">
        <v>48.8</v>
      </c>
      <c r="K32" s="4">
        <v>30.27</v>
      </c>
      <c r="L32" s="4" t="s">
        <v>85</v>
      </c>
      <c r="M32" s="4" t="s">
        <v>85</v>
      </c>
      <c r="N32" s="4" t="s">
        <v>85</v>
      </c>
      <c r="O32" s="4" t="str">
        <f t="shared" si="0"/>
        <v>Not measured</v>
      </c>
      <c r="P32" s="4" t="str">
        <f t="shared" si="1"/>
        <v>Not measured</v>
      </c>
      <c r="Q32" t="str">
        <f t="shared" si="2"/>
        <v>Not measured</v>
      </c>
      <c r="R32" t="str">
        <f t="shared" si="3"/>
        <v>Not measured</v>
      </c>
      <c r="S32" t="str">
        <f t="shared" si="4"/>
        <v>Not measured</v>
      </c>
      <c r="T32" t="s">
        <v>86</v>
      </c>
      <c r="U32" s="1" t="s">
        <v>1068</v>
      </c>
      <c r="V32" s="1" t="s">
        <v>3074</v>
      </c>
      <c r="W32" s="1" t="s">
        <v>2004</v>
      </c>
      <c r="X32" s="1">
        <v>32</v>
      </c>
      <c r="Y32" s="1" t="str">
        <f t="shared" si="5"/>
        <v>Tier 1</v>
      </c>
    </row>
    <row r="33" spans="1:25">
      <c r="A33" t="s">
        <v>1123</v>
      </c>
      <c r="B33" t="s">
        <v>1063</v>
      </c>
      <c r="C33" s="2">
        <v>45982</v>
      </c>
      <c r="D33" t="s">
        <v>1124</v>
      </c>
      <c r="E33">
        <v>1</v>
      </c>
      <c r="F33" s="4">
        <v>0.1</v>
      </c>
      <c r="G33" s="4">
        <v>0.1</v>
      </c>
      <c r="H33" s="4">
        <v>22.3</v>
      </c>
      <c r="I33" s="4">
        <v>77.5</v>
      </c>
      <c r="J33" s="4">
        <v>49.8</v>
      </c>
      <c r="K33" s="4">
        <v>30.27</v>
      </c>
      <c r="L33" s="4" t="s">
        <v>85</v>
      </c>
      <c r="M33" s="4" t="s">
        <v>85</v>
      </c>
      <c r="N33" s="4" t="s">
        <v>85</v>
      </c>
      <c r="O33" s="4" t="str">
        <f t="shared" si="0"/>
        <v>Not measured</v>
      </c>
      <c r="P33" s="4" t="str">
        <f t="shared" si="1"/>
        <v>Not measured</v>
      </c>
      <c r="Q33" t="str">
        <f t="shared" si="2"/>
        <v>Not measured</v>
      </c>
      <c r="R33" t="str">
        <f t="shared" si="3"/>
        <v>Not measured</v>
      </c>
      <c r="S33" t="str">
        <f t="shared" si="4"/>
        <v>Not measured</v>
      </c>
      <c r="T33" t="s">
        <v>86</v>
      </c>
      <c r="U33" s="1" t="s">
        <v>1068</v>
      </c>
      <c r="V33" s="1" t="s">
        <v>3074</v>
      </c>
      <c r="W33" s="1" t="s">
        <v>2004</v>
      </c>
      <c r="X33" s="1">
        <v>33</v>
      </c>
      <c r="Y33" s="1" t="str">
        <f t="shared" si="5"/>
        <v>Tier 1</v>
      </c>
    </row>
    <row r="34" spans="1:25">
      <c r="A34" t="s">
        <v>1125</v>
      </c>
      <c r="B34" t="s">
        <v>1063</v>
      </c>
      <c r="C34" s="2">
        <v>45982</v>
      </c>
      <c r="D34" t="s">
        <v>1126</v>
      </c>
      <c r="E34">
        <v>1</v>
      </c>
      <c r="F34" s="4">
        <v>0</v>
      </c>
      <c r="G34" s="4">
        <v>0</v>
      </c>
      <c r="H34" s="4">
        <v>20.5</v>
      </c>
      <c r="I34" s="4">
        <v>78.099999999999994</v>
      </c>
      <c r="J34" s="4">
        <v>50.8</v>
      </c>
      <c r="K34" s="4">
        <v>30.27</v>
      </c>
      <c r="L34" s="4" t="s">
        <v>85</v>
      </c>
      <c r="M34" s="4" t="s">
        <v>85</v>
      </c>
      <c r="N34" s="4" t="s">
        <v>85</v>
      </c>
      <c r="O34" s="4" t="str">
        <f t="shared" si="0"/>
        <v>Not measured</v>
      </c>
      <c r="P34" s="4" t="str">
        <f t="shared" si="1"/>
        <v>Not measured</v>
      </c>
      <c r="Q34" t="str">
        <f t="shared" si="2"/>
        <v>Not measured</v>
      </c>
      <c r="R34" t="str">
        <f t="shared" si="3"/>
        <v>Not measured</v>
      </c>
      <c r="S34" t="str">
        <f t="shared" si="4"/>
        <v>Not measured</v>
      </c>
      <c r="T34" t="s">
        <v>86</v>
      </c>
      <c r="U34" s="1" t="s">
        <v>1068</v>
      </c>
      <c r="V34" s="1" t="s">
        <v>3074</v>
      </c>
      <c r="W34" s="1" t="s">
        <v>2004</v>
      </c>
      <c r="X34" s="1">
        <v>34</v>
      </c>
      <c r="Y34" s="1" t="str">
        <f t="shared" si="5"/>
        <v>Tier 1</v>
      </c>
    </row>
    <row r="35" spans="1:25">
      <c r="A35" t="s">
        <v>1127</v>
      </c>
      <c r="B35" t="s">
        <v>1063</v>
      </c>
      <c r="C35" s="2">
        <v>45982</v>
      </c>
      <c r="D35" t="s">
        <v>1128</v>
      </c>
      <c r="E35">
        <v>1</v>
      </c>
      <c r="F35" s="4">
        <v>0</v>
      </c>
      <c r="G35" s="4">
        <v>0</v>
      </c>
      <c r="H35" s="4">
        <v>22.1</v>
      </c>
      <c r="I35" s="4">
        <v>78.099999999999994</v>
      </c>
      <c r="J35" s="4">
        <v>51.8</v>
      </c>
      <c r="K35" s="4">
        <v>30.27</v>
      </c>
      <c r="L35" s="4" t="s">
        <v>85</v>
      </c>
      <c r="M35" s="4" t="s">
        <v>85</v>
      </c>
      <c r="N35" s="4" t="s">
        <v>85</v>
      </c>
      <c r="O35" s="4" t="str">
        <f t="shared" si="0"/>
        <v>Not measured</v>
      </c>
      <c r="P35" s="4" t="str">
        <f t="shared" si="1"/>
        <v>Not measured</v>
      </c>
      <c r="Q35" t="str">
        <f t="shared" si="2"/>
        <v>Not measured</v>
      </c>
      <c r="R35" t="str">
        <f t="shared" si="3"/>
        <v>Not measured</v>
      </c>
      <c r="S35" t="str">
        <f t="shared" si="4"/>
        <v>Not measured</v>
      </c>
      <c r="T35" t="s">
        <v>86</v>
      </c>
      <c r="U35" s="1" t="s">
        <v>1068</v>
      </c>
      <c r="V35" s="1" t="s">
        <v>3074</v>
      </c>
      <c r="W35" s="1" t="s">
        <v>2004</v>
      </c>
      <c r="X35" s="1">
        <v>35</v>
      </c>
      <c r="Y35" s="1" t="str">
        <f t="shared" si="5"/>
        <v>Tier 1</v>
      </c>
    </row>
    <row r="36" spans="1:25">
      <c r="A36" t="s">
        <v>1129</v>
      </c>
      <c r="B36" t="s">
        <v>1063</v>
      </c>
      <c r="C36" s="2">
        <v>45982</v>
      </c>
      <c r="D36" t="s">
        <v>1130</v>
      </c>
      <c r="E36">
        <v>1</v>
      </c>
      <c r="F36" s="4">
        <v>0</v>
      </c>
      <c r="G36" s="4">
        <v>0</v>
      </c>
      <c r="H36" s="4">
        <v>22</v>
      </c>
      <c r="I36" s="4">
        <v>78.3</v>
      </c>
      <c r="J36" s="4">
        <v>52.3</v>
      </c>
      <c r="K36" s="4">
        <v>30.27</v>
      </c>
      <c r="L36" s="4" t="s">
        <v>85</v>
      </c>
      <c r="M36" s="4" t="s">
        <v>85</v>
      </c>
      <c r="N36" s="4" t="s">
        <v>85</v>
      </c>
      <c r="O36" s="4" t="str">
        <f t="shared" si="0"/>
        <v>Not measured</v>
      </c>
      <c r="P36" s="4" t="str">
        <f t="shared" si="1"/>
        <v>Not measured</v>
      </c>
      <c r="Q36" t="str">
        <f t="shared" si="2"/>
        <v>Not measured</v>
      </c>
      <c r="R36" t="str">
        <f t="shared" si="3"/>
        <v>Not measured</v>
      </c>
      <c r="S36" t="str">
        <f t="shared" si="4"/>
        <v>Not measured</v>
      </c>
      <c r="T36" t="s">
        <v>86</v>
      </c>
      <c r="U36" s="1" t="s">
        <v>1068</v>
      </c>
      <c r="V36" s="1" t="s">
        <v>3074</v>
      </c>
      <c r="W36" s="1" t="s">
        <v>2004</v>
      </c>
      <c r="X36" s="1">
        <v>36</v>
      </c>
      <c r="Y36" s="1" t="str">
        <f t="shared" si="5"/>
        <v>Tier 1</v>
      </c>
    </row>
    <row r="37" spans="1:25">
      <c r="A37" t="s">
        <v>1131</v>
      </c>
      <c r="B37" t="s">
        <v>1063</v>
      </c>
      <c r="C37" s="2">
        <v>45982</v>
      </c>
      <c r="D37" t="s">
        <v>1132</v>
      </c>
      <c r="E37">
        <v>1</v>
      </c>
      <c r="F37" s="4">
        <v>0</v>
      </c>
      <c r="G37" s="4">
        <v>0</v>
      </c>
      <c r="H37" s="4">
        <v>22</v>
      </c>
      <c r="I37" s="4">
        <v>78.7</v>
      </c>
      <c r="J37" s="4">
        <v>53</v>
      </c>
      <c r="K37" s="4">
        <v>30.27</v>
      </c>
      <c r="L37" s="4" t="s">
        <v>85</v>
      </c>
      <c r="M37" s="4" t="s">
        <v>85</v>
      </c>
      <c r="N37" s="4" t="s">
        <v>85</v>
      </c>
      <c r="O37" s="4" t="str">
        <f t="shared" si="0"/>
        <v>Not measured</v>
      </c>
      <c r="P37" s="4" t="str">
        <f t="shared" si="1"/>
        <v>Not measured</v>
      </c>
      <c r="Q37" t="str">
        <f t="shared" si="2"/>
        <v>Not measured</v>
      </c>
      <c r="R37" t="str">
        <f t="shared" si="3"/>
        <v>Not measured</v>
      </c>
      <c r="S37" t="str">
        <f t="shared" si="4"/>
        <v>Not measured</v>
      </c>
      <c r="T37" t="s">
        <v>86</v>
      </c>
      <c r="U37" s="1" t="s">
        <v>1068</v>
      </c>
      <c r="V37" s="1" t="s">
        <v>3074</v>
      </c>
      <c r="W37" s="1" t="s">
        <v>2004</v>
      </c>
      <c r="X37" s="1">
        <v>37</v>
      </c>
      <c r="Y37" s="1" t="str">
        <f t="shared" si="5"/>
        <v>Tier 1</v>
      </c>
    </row>
    <row r="38" spans="1:25">
      <c r="A38" t="s">
        <v>1133</v>
      </c>
      <c r="B38" t="s">
        <v>1063</v>
      </c>
      <c r="C38" s="2">
        <v>46010</v>
      </c>
      <c r="D38" t="s">
        <v>1064</v>
      </c>
      <c r="E38">
        <v>2</v>
      </c>
      <c r="F38" s="4">
        <v>0.1</v>
      </c>
      <c r="G38" s="4">
        <v>0.5</v>
      </c>
      <c r="H38" s="4">
        <v>20.5</v>
      </c>
      <c r="I38" s="4">
        <v>78.8</v>
      </c>
      <c r="J38" s="4">
        <v>54.4</v>
      </c>
      <c r="K38" s="4">
        <v>29.27</v>
      </c>
      <c r="L38" s="4" t="s">
        <v>85</v>
      </c>
      <c r="M38" s="4" t="s">
        <v>85</v>
      </c>
      <c r="N38" s="4" t="s">
        <v>85</v>
      </c>
      <c r="O38" s="4" t="str">
        <f t="shared" si="0"/>
        <v>Not measured</v>
      </c>
      <c r="P38" s="4" t="str">
        <f t="shared" si="1"/>
        <v>Not measured</v>
      </c>
      <c r="Q38" t="str">
        <f t="shared" si="2"/>
        <v>Not measured</v>
      </c>
      <c r="R38" t="str">
        <f t="shared" si="3"/>
        <v>Not measured</v>
      </c>
      <c r="S38" t="str">
        <f t="shared" si="4"/>
        <v>Not measured</v>
      </c>
      <c r="T38" t="s">
        <v>86</v>
      </c>
      <c r="U38" s="1" t="s">
        <v>1134</v>
      </c>
      <c r="V38" s="1" t="s">
        <v>3074</v>
      </c>
      <c r="W38" s="1" t="s">
        <v>2004</v>
      </c>
      <c r="X38" s="1">
        <v>5</v>
      </c>
      <c r="Y38" s="1" t="str">
        <f t="shared" si="5"/>
        <v>Tier 1</v>
      </c>
    </row>
    <row r="39" spans="1:25">
      <c r="A39" t="s">
        <v>1135</v>
      </c>
      <c r="B39" t="s">
        <v>1063</v>
      </c>
      <c r="C39" s="2">
        <v>46010</v>
      </c>
      <c r="D39" t="s">
        <v>1067</v>
      </c>
      <c r="E39">
        <v>2</v>
      </c>
      <c r="F39" s="4">
        <v>0</v>
      </c>
      <c r="G39" s="4">
        <v>0.1</v>
      </c>
      <c r="H39" s="4">
        <v>22.1</v>
      </c>
      <c r="I39" s="4">
        <v>77.8</v>
      </c>
      <c r="J39" s="4">
        <v>56.7</v>
      </c>
      <c r="K39" s="4">
        <v>29.27</v>
      </c>
      <c r="L39" s="4" t="s">
        <v>85</v>
      </c>
      <c r="M39" s="4" t="s">
        <v>85</v>
      </c>
      <c r="N39" s="4" t="s">
        <v>85</v>
      </c>
      <c r="O39" s="4" t="str">
        <f t="shared" si="0"/>
        <v>Not measured</v>
      </c>
      <c r="P39" s="4" t="str">
        <f t="shared" si="1"/>
        <v>Not measured</v>
      </c>
      <c r="Q39" t="str">
        <f t="shared" si="2"/>
        <v>Not measured</v>
      </c>
      <c r="R39" t="str">
        <f t="shared" si="3"/>
        <v>Not measured</v>
      </c>
      <c r="S39" t="str">
        <f t="shared" si="4"/>
        <v>Not measured</v>
      </c>
      <c r="T39" t="s">
        <v>86</v>
      </c>
      <c r="U39" s="1" t="s">
        <v>1134</v>
      </c>
      <c r="V39" s="1" t="s">
        <v>3074</v>
      </c>
      <c r="W39" s="1" t="s">
        <v>2004</v>
      </c>
      <c r="X39" s="1">
        <v>6</v>
      </c>
      <c r="Y39" s="1" t="str">
        <f t="shared" si="5"/>
        <v>Tier 1</v>
      </c>
    </row>
    <row r="40" spans="1:25">
      <c r="A40" t="s">
        <v>1136</v>
      </c>
      <c r="B40" t="s">
        <v>1063</v>
      </c>
      <c r="C40" s="2">
        <v>46010</v>
      </c>
      <c r="D40" t="s">
        <v>1070</v>
      </c>
      <c r="E40">
        <v>2</v>
      </c>
      <c r="F40" s="4">
        <v>0</v>
      </c>
      <c r="G40" s="4">
        <v>0.1</v>
      </c>
      <c r="H40" s="4">
        <v>22</v>
      </c>
      <c r="I40" s="4">
        <v>77.900000000000006</v>
      </c>
      <c r="J40" s="4">
        <v>53.8</v>
      </c>
      <c r="K40" s="4">
        <v>29.27</v>
      </c>
      <c r="L40" s="4" t="s">
        <v>85</v>
      </c>
      <c r="M40" s="4" t="s">
        <v>85</v>
      </c>
      <c r="N40" s="4" t="s">
        <v>85</v>
      </c>
      <c r="O40" s="4" t="str">
        <f t="shared" si="0"/>
        <v>Not measured</v>
      </c>
      <c r="P40" s="4" t="str">
        <f t="shared" si="1"/>
        <v>Not measured</v>
      </c>
      <c r="Q40" t="str">
        <f t="shared" si="2"/>
        <v>Not measured</v>
      </c>
      <c r="R40" t="str">
        <f t="shared" si="3"/>
        <v>Not measured</v>
      </c>
      <c r="S40" t="str">
        <f t="shared" si="4"/>
        <v>Not measured</v>
      </c>
      <c r="T40" t="s">
        <v>86</v>
      </c>
      <c r="U40" s="1" t="s">
        <v>1134</v>
      </c>
      <c r="V40" s="1" t="s">
        <v>3074</v>
      </c>
      <c r="W40" s="1" t="s">
        <v>2004</v>
      </c>
      <c r="X40" s="1">
        <v>7</v>
      </c>
      <c r="Y40" s="1" t="str">
        <f t="shared" si="5"/>
        <v>Tier 1</v>
      </c>
    </row>
    <row r="41" spans="1:25">
      <c r="A41" t="s">
        <v>1137</v>
      </c>
      <c r="B41" t="s">
        <v>1063</v>
      </c>
      <c r="C41" s="2">
        <v>46010</v>
      </c>
      <c r="D41" t="s">
        <v>1072</v>
      </c>
      <c r="E41">
        <v>2</v>
      </c>
      <c r="F41" s="4">
        <v>0.1</v>
      </c>
      <c r="G41" s="4">
        <v>0.1</v>
      </c>
      <c r="H41" s="4">
        <v>22</v>
      </c>
      <c r="I41" s="4">
        <v>77.900000000000006</v>
      </c>
      <c r="J41" s="4">
        <v>51.8</v>
      </c>
      <c r="K41" s="4">
        <v>29.27</v>
      </c>
      <c r="L41" s="4" t="s">
        <v>85</v>
      </c>
      <c r="M41" s="4" t="s">
        <v>85</v>
      </c>
      <c r="N41" s="4" t="s">
        <v>85</v>
      </c>
      <c r="O41" s="4" t="str">
        <f t="shared" si="0"/>
        <v>Not measured</v>
      </c>
      <c r="P41" s="4" t="str">
        <f t="shared" si="1"/>
        <v>Not measured</v>
      </c>
      <c r="Q41" t="str">
        <f t="shared" si="2"/>
        <v>Not measured</v>
      </c>
      <c r="R41" t="str">
        <f t="shared" si="3"/>
        <v>Not measured</v>
      </c>
      <c r="S41" t="str">
        <f t="shared" si="4"/>
        <v>Not measured</v>
      </c>
      <c r="T41" t="s">
        <v>86</v>
      </c>
      <c r="U41" s="1" t="s">
        <v>1138</v>
      </c>
      <c r="V41" s="1" t="s">
        <v>3074</v>
      </c>
      <c r="W41" s="1" t="s">
        <v>2004</v>
      </c>
      <c r="X41" s="1">
        <v>8</v>
      </c>
      <c r="Y41" s="1" t="str">
        <f t="shared" si="5"/>
        <v>Tier 1</v>
      </c>
    </row>
    <row r="42" spans="1:25">
      <c r="A42" t="s">
        <v>1139</v>
      </c>
      <c r="B42" t="s">
        <v>1063</v>
      </c>
      <c r="C42" s="2">
        <v>46010</v>
      </c>
      <c r="D42" t="s">
        <v>1074</v>
      </c>
      <c r="E42">
        <v>2</v>
      </c>
      <c r="F42" s="4">
        <v>0.1</v>
      </c>
      <c r="G42" s="4">
        <v>0.1</v>
      </c>
      <c r="H42" s="4">
        <v>22</v>
      </c>
      <c r="I42" s="4">
        <v>77.8</v>
      </c>
      <c r="J42" s="4">
        <v>50.8</v>
      </c>
      <c r="K42" s="4">
        <v>29.27</v>
      </c>
      <c r="L42" s="4" t="s">
        <v>85</v>
      </c>
      <c r="M42" s="4" t="s">
        <v>85</v>
      </c>
      <c r="N42" s="4" t="s">
        <v>85</v>
      </c>
      <c r="O42" s="4" t="str">
        <f t="shared" si="0"/>
        <v>Not measured</v>
      </c>
      <c r="P42" s="4" t="str">
        <f t="shared" si="1"/>
        <v>Not measured</v>
      </c>
      <c r="Q42" t="str">
        <f t="shared" si="2"/>
        <v>Not measured</v>
      </c>
      <c r="R42" t="str">
        <f t="shared" si="3"/>
        <v>Not measured</v>
      </c>
      <c r="S42" t="str">
        <f t="shared" si="4"/>
        <v>Not measured</v>
      </c>
      <c r="T42" t="s">
        <v>86</v>
      </c>
      <c r="U42" s="1" t="s">
        <v>666</v>
      </c>
      <c r="V42" s="1" t="s">
        <v>3074</v>
      </c>
      <c r="W42" s="1" t="s">
        <v>2004</v>
      </c>
      <c r="X42" s="1">
        <v>9</v>
      </c>
      <c r="Y42" s="1" t="str">
        <f t="shared" si="5"/>
        <v>Tier 1</v>
      </c>
    </row>
    <row r="43" spans="1:25">
      <c r="A43" t="s">
        <v>1140</v>
      </c>
      <c r="B43" t="s">
        <v>1063</v>
      </c>
      <c r="C43" s="2">
        <v>46010</v>
      </c>
      <c r="D43" t="s">
        <v>1076</v>
      </c>
      <c r="E43">
        <v>2</v>
      </c>
      <c r="F43" s="4" t="s">
        <v>85</v>
      </c>
      <c r="G43" s="4" t="s">
        <v>85</v>
      </c>
      <c r="H43" s="4" t="s">
        <v>85</v>
      </c>
      <c r="I43" s="4" t="s">
        <v>85</v>
      </c>
      <c r="J43" s="4" t="s">
        <v>85</v>
      </c>
      <c r="K43" s="4" t="s">
        <v>85</v>
      </c>
      <c r="L43" s="4" t="s">
        <v>85</v>
      </c>
      <c r="M43" s="4" t="s">
        <v>85</v>
      </c>
      <c r="N43" s="4" t="s">
        <v>85</v>
      </c>
      <c r="O43" s="4" t="str">
        <f t="shared" si="0"/>
        <v>Not measured</v>
      </c>
      <c r="P43" s="4" t="str">
        <f t="shared" si="1"/>
        <v>Not measured</v>
      </c>
      <c r="Q43" t="str">
        <f t="shared" si="2"/>
        <v>Not measured</v>
      </c>
      <c r="R43" t="str">
        <f t="shared" si="3"/>
        <v>Not measured</v>
      </c>
      <c r="S43" t="str">
        <f t="shared" si="4"/>
        <v>Not measured</v>
      </c>
      <c r="T43" t="s">
        <v>85</v>
      </c>
      <c r="U43" s="1" t="s">
        <v>85</v>
      </c>
      <c r="V43" s="1" t="s">
        <v>3074</v>
      </c>
      <c r="W43" s="1" t="s">
        <v>2004</v>
      </c>
      <c r="X43" s="1">
        <v>10</v>
      </c>
      <c r="Y43" s="1" t="str">
        <f t="shared" si="5"/>
        <v>Not Classified</v>
      </c>
    </row>
    <row r="44" spans="1:25">
      <c r="A44" t="s">
        <v>1141</v>
      </c>
      <c r="B44" t="s">
        <v>1063</v>
      </c>
      <c r="C44" s="2">
        <v>46010</v>
      </c>
      <c r="D44" t="s">
        <v>1079</v>
      </c>
      <c r="E44">
        <v>2</v>
      </c>
      <c r="F44" s="4">
        <v>0</v>
      </c>
      <c r="G44" s="4">
        <v>0.1</v>
      </c>
      <c r="H44" s="4">
        <v>22.3</v>
      </c>
      <c r="I44" s="4">
        <v>77.599999999999994</v>
      </c>
      <c r="J44" s="4">
        <v>50.9</v>
      </c>
      <c r="K44" s="4">
        <v>29.27</v>
      </c>
      <c r="L44" s="4" t="s">
        <v>85</v>
      </c>
      <c r="M44" s="4" t="s">
        <v>85</v>
      </c>
      <c r="N44" s="4" t="s">
        <v>85</v>
      </c>
      <c r="O44" s="4" t="str">
        <f t="shared" si="0"/>
        <v>Not measured</v>
      </c>
      <c r="P44" s="4" t="str">
        <f t="shared" si="1"/>
        <v>Not measured</v>
      </c>
      <c r="Q44" t="str">
        <f t="shared" si="2"/>
        <v>Not measured</v>
      </c>
      <c r="R44" t="str">
        <f t="shared" si="3"/>
        <v>Not measured</v>
      </c>
      <c r="S44" t="str">
        <f t="shared" si="4"/>
        <v>Not measured</v>
      </c>
      <c r="T44" t="s">
        <v>86</v>
      </c>
      <c r="U44" s="1" t="s">
        <v>1134</v>
      </c>
      <c r="V44" s="1" t="s">
        <v>3074</v>
      </c>
      <c r="W44" s="1" t="s">
        <v>2004</v>
      </c>
      <c r="X44" s="1">
        <v>11</v>
      </c>
      <c r="Y44" s="1" t="str">
        <f t="shared" si="5"/>
        <v>Tier 1</v>
      </c>
    </row>
    <row r="45" spans="1:25">
      <c r="A45" t="s">
        <v>1142</v>
      </c>
      <c r="B45" t="s">
        <v>1063</v>
      </c>
      <c r="C45" s="2">
        <v>46010</v>
      </c>
      <c r="D45" t="s">
        <v>1081</v>
      </c>
      <c r="E45">
        <v>2</v>
      </c>
      <c r="F45" s="4">
        <v>0</v>
      </c>
      <c r="G45" s="4">
        <v>0.1</v>
      </c>
      <c r="H45" s="4">
        <v>22.3</v>
      </c>
      <c r="I45" s="4">
        <v>77.599999999999994</v>
      </c>
      <c r="J45" s="4">
        <v>51</v>
      </c>
      <c r="K45" s="4">
        <v>29.27</v>
      </c>
      <c r="L45" s="4" t="s">
        <v>85</v>
      </c>
      <c r="M45" s="4" t="s">
        <v>85</v>
      </c>
      <c r="N45" s="4" t="s">
        <v>85</v>
      </c>
      <c r="O45" s="4" t="str">
        <f t="shared" si="0"/>
        <v>Not measured</v>
      </c>
      <c r="P45" s="4" t="str">
        <f t="shared" si="1"/>
        <v>Not measured</v>
      </c>
      <c r="Q45" t="str">
        <f t="shared" si="2"/>
        <v>Not measured</v>
      </c>
      <c r="R45" t="str">
        <f t="shared" si="3"/>
        <v>Not measured</v>
      </c>
      <c r="S45" t="str">
        <f t="shared" si="4"/>
        <v>Not measured</v>
      </c>
      <c r="T45" t="s">
        <v>86</v>
      </c>
      <c r="U45" s="1" t="s">
        <v>1134</v>
      </c>
      <c r="V45" s="1" t="s">
        <v>3074</v>
      </c>
      <c r="W45" s="1" t="s">
        <v>2004</v>
      </c>
      <c r="X45" s="1">
        <v>12</v>
      </c>
      <c r="Y45" s="1" t="str">
        <f t="shared" si="5"/>
        <v>Tier 1</v>
      </c>
    </row>
    <row r="46" spans="1:25">
      <c r="A46" t="s">
        <v>1143</v>
      </c>
      <c r="B46" t="s">
        <v>1063</v>
      </c>
      <c r="C46" s="2">
        <v>46010</v>
      </c>
      <c r="D46" t="s">
        <v>1083</v>
      </c>
      <c r="E46">
        <v>2</v>
      </c>
      <c r="F46" s="4">
        <v>0</v>
      </c>
      <c r="G46" s="4">
        <v>0.1</v>
      </c>
      <c r="H46" s="4">
        <v>22.3</v>
      </c>
      <c r="I46" s="4">
        <v>77.599999999999994</v>
      </c>
      <c r="J46" s="4">
        <v>51.3</v>
      </c>
      <c r="K46" s="4">
        <v>29.27</v>
      </c>
      <c r="L46" s="4" t="s">
        <v>85</v>
      </c>
      <c r="M46" s="4" t="s">
        <v>85</v>
      </c>
      <c r="N46" s="4" t="s">
        <v>85</v>
      </c>
      <c r="O46" s="4" t="str">
        <f t="shared" si="0"/>
        <v>Not measured</v>
      </c>
      <c r="P46" s="4" t="str">
        <f t="shared" si="1"/>
        <v>Not measured</v>
      </c>
      <c r="Q46" t="str">
        <f t="shared" si="2"/>
        <v>Not measured</v>
      </c>
      <c r="R46" t="str">
        <f t="shared" si="3"/>
        <v>Not measured</v>
      </c>
      <c r="S46" t="str">
        <f t="shared" si="4"/>
        <v>Not measured</v>
      </c>
      <c r="T46" t="s">
        <v>86</v>
      </c>
      <c r="U46" s="1" t="s">
        <v>1134</v>
      </c>
      <c r="V46" s="1" t="s">
        <v>3074</v>
      </c>
      <c r="W46" s="1" t="s">
        <v>2004</v>
      </c>
      <c r="X46" s="1">
        <v>13</v>
      </c>
      <c r="Y46" s="1" t="str">
        <f t="shared" si="5"/>
        <v>Tier 1</v>
      </c>
    </row>
    <row r="47" spans="1:25">
      <c r="A47" t="s">
        <v>1144</v>
      </c>
      <c r="B47" t="s">
        <v>1063</v>
      </c>
      <c r="C47" s="2">
        <v>46010</v>
      </c>
      <c r="D47" t="s">
        <v>1085</v>
      </c>
      <c r="E47">
        <v>2</v>
      </c>
      <c r="F47" s="4">
        <v>0</v>
      </c>
      <c r="G47" s="4">
        <v>0.1</v>
      </c>
      <c r="H47" s="4">
        <v>22.4</v>
      </c>
      <c r="I47" s="4">
        <v>77.599999999999994</v>
      </c>
      <c r="J47" s="4">
        <v>50.6</v>
      </c>
      <c r="K47" s="4">
        <v>29.27</v>
      </c>
      <c r="L47" s="4" t="s">
        <v>85</v>
      </c>
      <c r="M47" s="4" t="s">
        <v>85</v>
      </c>
      <c r="N47" s="4" t="s">
        <v>85</v>
      </c>
      <c r="O47" s="4" t="str">
        <f t="shared" si="0"/>
        <v>Not measured</v>
      </c>
      <c r="P47" s="4" t="str">
        <f t="shared" si="1"/>
        <v>Not measured</v>
      </c>
      <c r="Q47" t="str">
        <f t="shared" si="2"/>
        <v>Not measured</v>
      </c>
      <c r="R47" t="str">
        <f t="shared" si="3"/>
        <v>Not measured</v>
      </c>
      <c r="S47" t="str">
        <f t="shared" si="4"/>
        <v>Not measured</v>
      </c>
      <c r="T47" t="s">
        <v>86</v>
      </c>
      <c r="U47" s="1" t="s">
        <v>1134</v>
      </c>
      <c r="V47" s="1" t="s">
        <v>3074</v>
      </c>
      <c r="W47" s="1" t="s">
        <v>2004</v>
      </c>
      <c r="X47" s="1">
        <v>14</v>
      </c>
      <c r="Y47" s="1" t="str">
        <f t="shared" si="5"/>
        <v>Tier 1</v>
      </c>
    </row>
    <row r="48" spans="1:25">
      <c r="A48" t="s">
        <v>1145</v>
      </c>
      <c r="B48" t="s">
        <v>1063</v>
      </c>
      <c r="C48" s="2">
        <v>46010</v>
      </c>
      <c r="D48" t="s">
        <v>1087</v>
      </c>
      <c r="E48">
        <v>2</v>
      </c>
      <c r="F48" s="4">
        <v>0</v>
      </c>
      <c r="G48" s="4">
        <v>0.1</v>
      </c>
      <c r="H48" s="4">
        <v>22.4</v>
      </c>
      <c r="I48" s="4">
        <v>77.599999999999994</v>
      </c>
      <c r="J48" s="4">
        <v>50.6</v>
      </c>
      <c r="K48" s="4">
        <v>29.27</v>
      </c>
      <c r="L48" s="4" t="s">
        <v>85</v>
      </c>
      <c r="M48" s="4" t="s">
        <v>85</v>
      </c>
      <c r="N48" s="4" t="s">
        <v>85</v>
      </c>
      <c r="O48" s="4" t="str">
        <f t="shared" si="0"/>
        <v>Not measured</v>
      </c>
      <c r="P48" s="4" t="str">
        <f t="shared" si="1"/>
        <v>Not measured</v>
      </c>
      <c r="Q48" t="str">
        <f t="shared" si="2"/>
        <v>Not measured</v>
      </c>
      <c r="R48" t="str">
        <f t="shared" si="3"/>
        <v>Not measured</v>
      </c>
      <c r="S48" t="str">
        <f t="shared" si="4"/>
        <v>Not measured</v>
      </c>
      <c r="T48" t="s">
        <v>86</v>
      </c>
      <c r="U48" s="1" t="s">
        <v>1134</v>
      </c>
      <c r="V48" s="1" t="s">
        <v>3074</v>
      </c>
      <c r="W48" s="1" t="s">
        <v>2004</v>
      </c>
      <c r="X48" s="1">
        <v>15</v>
      </c>
      <c r="Y48" s="1" t="str">
        <f t="shared" si="5"/>
        <v>Tier 1</v>
      </c>
    </row>
    <row r="49" spans="1:25">
      <c r="A49" t="s">
        <v>1146</v>
      </c>
      <c r="B49" t="s">
        <v>1063</v>
      </c>
      <c r="C49" s="2">
        <v>46010</v>
      </c>
      <c r="D49" t="s">
        <v>1089</v>
      </c>
      <c r="E49">
        <v>2</v>
      </c>
      <c r="F49" s="4">
        <v>0</v>
      </c>
      <c r="G49" s="4">
        <v>0.1</v>
      </c>
      <c r="H49" s="4">
        <v>22.4</v>
      </c>
      <c r="I49" s="4">
        <v>77.5</v>
      </c>
      <c r="J49" s="4">
        <v>51.9</v>
      </c>
      <c r="K49" s="4">
        <v>29.27</v>
      </c>
      <c r="L49" s="4" t="s">
        <v>85</v>
      </c>
      <c r="M49" s="4" t="s">
        <v>85</v>
      </c>
      <c r="N49" s="4" t="s">
        <v>85</v>
      </c>
      <c r="O49" s="4" t="str">
        <f t="shared" si="0"/>
        <v>Not measured</v>
      </c>
      <c r="P49" s="4" t="str">
        <f t="shared" si="1"/>
        <v>Not measured</v>
      </c>
      <c r="Q49" t="str">
        <f t="shared" si="2"/>
        <v>Not measured</v>
      </c>
      <c r="R49" t="str">
        <f t="shared" si="3"/>
        <v>Not measured</v>
      </c>
      <c r="S49" t="str">
        <f t="shared" si="4"/>
        <v>Not measured</v>
      </c>
      <c r="T49" t="s">
        <v>86</v>
      </c>
      <c r="U49" s="1" t="s">
        <v>1134</v>
      </c>
      <c r="V49" s="1" t="s">
        <v>3074</v>
      </c>
      <c r="W49" s="1" t="s">
        <v>2004</v>
      </c>
      <c r="X49" s="1">
        <v>16</v>
      </c>
      <c r="Y49" s="1" t="str">
        <f t="shared" si="5"/>
        <v>Tier 1</v>
      </c>
    </row>
    <row r="50" spans="1:25" ht="27.6">
      <c r="A50" t="s">
        <v>1147</v>
      </c>
      <c r="B50" t="s">
        <v>1063</v>
      </c>
      <c r="C50" s="2">
        <v>46010</v>
      </c>
      <c r="D50" t="s">
        <v>1091</v>
      </c>
      <c r="E50">
        <v>2</v>
      </c>
      <c r="F50" s="4">
        <v>0</v>
      </c>
      <c r="G50" s="4">
        <v>0.1</v>
      </c>
      <c r="H50" s="4">
        <v>22.5</v>
      </c>
      <c r="I50" s="4">
        <v>77.5</v>
      </c>
      <c r="J50" s="4">
        <v>51.9</v>
      </c>
      <c r="K50" s="4">
        <v>29.27</v>
      </c>
      <c r="L50" s="4" t="s">
        <v>85</v>
      </c>
      <c r="M50" s="4" t="s">
        <v>85</v>
      </c>
      <c r="N50" s="4" t="s">
        <v>85</v>
      </c>
      <c r="O50" s="4" t="str">
        <f t="shared" si="0"/>
        <v>Not measured</v>
      </c>
      <c r="P50" s="4" t="str">
        <f t="shared" si="1"/>
        <v>Not measured</v>
      </c>
      <c r="Q50" t="str">
        <f t="shared" si="2"/>
        <v>Not measured</v>
      </c>
      <c r="R50" t="str">
        <f t="shared" si="3"/>
        <v>Not measured</v>
      </c>
      <c r="S50" t="str">
        <f t="shared" si="4"/>
        <v>Not measured</v>
      </c>
      <c r="T50" t="s">
        <v>86</v>
      </c>
      <c r="U50" s="1" t="s">
        <v>1148</v>
      </c>
      <c r="V50" s="1" t="s">
        <v>3074</v>
      </c>
      <c r="W50" s="1" t="s">
        <v>2004</v>
      </c>
      <c r="X50" s="1">
        <v>17</v>
      </c>
      <c r="Y50" s="1" t="str">
        <f t="shared" si="5"/>
        <v>Tier 1</v>
      </c>
    </row>
    <row r="51" spans="1:25">
      <c r="A51" t="s">
        <v>1149</v>
      </c>
      <c r="B51" t="s">
        <v>1063</v>
      </c>
      <c r="C51" s="2">
        <v>46010</v>
      </c>
      <c r="D51" t="s">
        <v>1093</v>
      </c>
      <c r="E51">
        <v>2</v>
      </c>
      <c r="F51" s="4">
        <v>0.1</v>
      </c>
      <c r="G51" s="4">
        <v>0.1</v>
      </c>
      <c r="H51" s="4">
        <v>22.3</v>
      </c>
      <c r="I51" s="4">
        <v>77.5</v>
      </c>
      <c r="J51" s="4">
        <v>52.3</v>
      </c>
      <c r="K51" s="4">
        <v>29.27</v>
      </c>
      <c r="L51" s="4" t="s">
        <v>85</v>
      </c>
      <c r="M51" s="4" t="s">
        <v>85</v>
      </c>
      <c r="N51" s="4" t="s">
        <v>85</v>
      </c>
      <c r="O51" s="4" t="str">
        <f t="shared" si="0"/>
        <v>Not measured</v>
      </c>
      <c r="P51" s="4" t="str">
        <f t="shared" si="1"/>
        <v>Not measured</v>
      </c>
      <c r="Q51" t="str">
        <f t="shared" si="2"/>
        <v>Not measured</v>
      </c>
      <c r="R51" t="str">
        <f t="shared" si="3"/>
        <v>Not measured</v>
      </c>
      <c r="S51" t="str">
        <f t="shared" si="4"/>
        <v>Not measured</v>
      </c>
      <c r="T51" t="s">
        <v>86</v>
      </c>
      <c r="U51" s="1" t="s">
        <v>1134</v>
      </c>
      <c r="V51" s="1" t="s">
        <v>3074</v>
      </c>
      <c r="W51" s="1" t="s">
        <v>2004</v>
      </c>
      <c r="X51" s="1">
        <v>18</v>
      </c>
      <c r="Y51" s="1" t="str">
        <f t="shared" si="5"/>
        <v>Tier 1</v>
      </c>
    </row>
    <row r="52" spans="1:25">
      <c r="A52" t="s">
        <v>1150</v>
      </c>
      <c r="B52" t="s">
        <v>1063</v>
      </c>
      <c r="C52" s="2">
        <v>46010</v>
      </c>
      <c r="D52" t="s">
        <v>1095</v>
      </c>
      <c r="E52">
        <v>2</v>
      </c>
      <c r="F52" s="4">
        <v>0</v>
      </c>
      <c r="G52" s="4">
        <v>0.1</v>
      </c>
      <c r="H52" s="4">
        <v>22.5</v>
      </c>
      <c r="I52" s="4">
        <v>77.5</v>
      </c>
      <c r="J52" s="4">
        <v>51.9</v>
      </c>
      <c r="K52" s="4">
        <v>29.27</v>
      </c>
      <c r="L52" s="4" t="s">
        <v>85</v>
      </c>
      <c r="M52" s="4" t="s">
        <v>85</v>
      </c>
      <c r="N52" s="4" t="s">
        <v>85</v>
      </c>
      <c r="O52" s="4" t="str">
        <f t="shared" si="0"/>
        <v>Not measured</v>
      </c>
      <c r="P52" s="4" t="str">
        <f t="shared" si="1"/>
        <v>Not measured</v>
      </c>
      <c r="Q52" t="str">
        <f t="shared" si="2"/>
        <v>Not measured</v>
      </c>
      <c r="R52" t="str">
        <f t="shared" si="3"/>
        <v>Not measured</v>
      </c>
      <c r="S52" t="str">
        <f t="shared" si="4"/>
        <v>Not measured</v>
      </c>
      <c r="T52" t="s">
        <v>86</v>
      </c>
      <c r="U52" s="1" t="s">
        <v>1134</v>
      </c>
      <c r="V52" s="1" t="s">
        <v>3074</v>
      </c>
      <c r="W52" s="1" t="s">
        <v>2004</v>
      </c>
      <c r="X52" s="1">
        <v>19</v>
      </c>
      <c r="Y52" s="1" t="str">
        <f t="shared" si="5"/>
        <v>Tier 1</v>
      </c>
    </row>
    <row r="53" spans="1:25">
      <c r="A53" t="s">
        <v>1151</v>
      </c>
      <c r="B53" t="s">
        <v>1063</v>
      </c>
      <c r="C53" s="2">
        <v>46010</v>
      </c>
      <c r="D53" t="s">
        <v>1097</v>
      </c>
      <c r="E53">
        <v>2</v>
      </c>
      <c r="F53" s="4">
        <v>0</v>
      </c>
      <c r="G53" s="4">
        <v>0.1</v>
      </c>
      <c r="H53" s="4">
        <v>22.5</v>
      </c>
      <c r="I53" s="4">
        <v>77.5</v>
      </c>
      <c r="J53" s="4">
        <v>51.9</v>
      </c>
      <c r="K53" s="4">
        <v>29.27</v>
      </c>
      <c r="L53" s="4" t="s">
        <v>85</v>
      </c>
      <c r="M53" s="4" t="s">
        <v>85</v>
      </c>
      <c r="N53" s="4" t="s">
        <v>85</v>
      </c>
      <c r="O53" s="4" t="str">
        <f t="shared" si="0"/>
        <v>Not measured</v>
      </c>
      <c r="P53" s="4" t="str">
        <f t="shared" si="1"/>
        <v>Not measured</v>
      </c>
      <c r="Q53" t="str">
        <f t="shared" si="2"/>
        <v>Not measured</v>
      </c>
      <c r="R53" t="str">
        <f t="shared" si="3"/>
        <v>Not measured</v>
      </c>
      <c r="S53" t="str">
        <f t="shared" si="4"/>
        <v>Not measured</v>
      </c>
      <c r="T53" t="s">
        <v>86</v>
      </c>
      <c r="U53" s="1" t="s">
        <v>1134</v>
      </c>
      <c r="V53" s="1" t="s">
        <v>3074</v>
      </c>
      <c r="W53" s="1" t="s">
        <v>2004</v>
      </c>
      <c r="X53" s="1">
        <v>20</v>
      </c>
      <c r="Y53" s="1" t="str">
        <f t="shared" si="5"/>
        <v>Tier 1</v>
      </c>
    </row>
    <row r="54" spans="1:25">
      <c r="A54" t="s">
        <v>1152</v>
      </c>
      <c r="B54" t="s">
        <v>1063</v>
      </c>
      <c r="C54" s="2">
        <v>46010</v>
      </c>
      <c r="D54" t="s">
        <v>1099</v>
      </c>
      <c r="E54">
        <v>2</v>
      </c>
      <c r="F54" s="4">
        <v>1</v>
      </c>
      <c r="G54" s="4">
        <v>0.4</v>
      </c>
      <c r="H54" s="4">
        <v>22.1</v>
      </c>
      <c r="I54" s="4">
        <v>76.5</v>
      </c>
      <c r="J54" s="4">
        <v>52.8</v>
      </c>
      <c r="K54" s="4">
        <v>29.27</v>
      </c>
      <c r="L54" s="4" t="s">
        <v>85</v>
      </c>
      <c r="M54" s="4" t="s">
        <v>85</v>
      </c>
      <c r="N54" s="4" t="s">
        <v>85</v>
      </c>
      <c r="O54" s="4" t="str">
        <f t="shared" si="0"/>
        <v>Not measured</v>
      </c>
      <c r="P54" s="4" t="str">
        <f t="shared" si="1"/>
        <v>Not measured</v>
      </c>
      <c r="Q54" t="str">
        <f t="shared" si="2"/>
        <v>Not measured</v>
      </c>
      <c r="R54" t="str">
        <f t="shared" si="3"/>
        <v>Not measured</v>
      </c>
      <c r="S54" t="str">
        <f t="shared" si="4"/>
        <v>Not measured</v>
      </c>
      <c r="T54" t="s">
        <v>86</v>
      </c>
      <c r="U54" s="1" t="s">
        <v>1134</v>
      </c>
      <c r="V54" s="1" t="s">
        <v>3074</v>
      </c>
      <c r="W54" s="1" t="s">
        <v>2004</v>
      </c>
      <c r="X54" s="1">
        <v>21</v>
      </c>
      <c r="Y54" s="1" t="str">
        <f t="shared" si="5"/>
        <v>Tier 1</v>
      </c>
    </row>
    <row r="55" spans="1:25">
      <c r="A55" t="s">
        <v>1153</v>
      </c>
      <c r="B55" t="s">
        <v>1063</v>
      </c>
      <c r="C55" s="2">
        <v>46010</v>
      </c>
      <c r="D55" t="s">
        <v>1101</v>
      </c>
      <c r="E55">
        <v>2</v>
      </c>
      <c r="F55" s="4">
        <v>0.1</v>
      </c>
      <c r="G55" s="4">
        <v>0.1</v>
      </c>
      <c r="H55" s="4">
        <v>22.3</v>
      </c>
      <c r="I55" s="4">
        <v>77.5</v>
      </c>
      <c r="J55" s="4">
        <v>52.3</v>
      </c>
      <c r="K55" s="4">
        <v>29.27</v>
      </c>
      <c r="L55" s="4" t="s">
        <v>85</v>
      </c>
      <c r="M55" s="4" t="s">
        <v>85</v>
      </c>
      <c r="N55" s="4" t="s">
        <v>85</v>
      </c>
      <c r="O55" s="4" t="str">
        <f t="shared" si="0"/>
        <v>Not measured</v>
      </c>
      <c r="P55" s="4" t="str">
        <f t="shared" si="1"/>
        <v>Not measured</v>
      </c>
      <c r="Q55" t="str">
        <f t="shared" si="2"/>
        <v>Not measured</v>
      </c>
      <c r="R55" t="str">
        <f t="shared" si="3"/>
        <v>Not measured</v>
      </c>
      <c r="S55" t="str">
        <f t="shared" si="4"/>
        <v>Not measured</v>
      </c>
      <c r="T55" t="s">
        <v>86</v>
      </c>
      <c r="U55" s="1" t="s">
        <v>1134</v>
      </c>
      <c r="V55" s="1" t="s">
        <v>3074</v>
      </c>
      <c r="W55" s="1" t="s">
        <v>2004</v>
      </c>
      <c r="X55" s="1">
        <v>22</v>
      </c>
      <c r="Y55" s="1" t="str">
        <f t="shared" si="5"/>
        <v>Tier 1</v>
      </c>
    </row>
    <row r="56" spans="1:25">
      <c r="A56" t="s">
        <v>1154</v>
      </c>
      <c r="B56" t="s">
        <v>1063</v>
      </c>
      <c r="C56" s="2">
        <v>46010</v>
      </c>
      <c r="D56" t="s">
        <v>1103</v>
      </c>
      <c r="E56">
        <v>2</v>
      </c>
      <c r="F56" s="4">
        <v>0.1</v>
      </c>
      <c r="G56" s="4">
        <v>0.1</v>
      </c>
      <c r="H56" s="4">
        <v>22.3</v>
      </c>
      <c r="I56" s="4">
        <v>77.5</v>
      </c>
      <c r="J56" s="4">
        <v>52.3</v>
      </c>
      <c r="K56" s="4">
        <v>29.27</v>
      </c>
      <c r="L56" s="4" t="s">
        <v>85</v>
      </c>
      <c r="M56" s="4" t="s">
        <v>85</v>
      </c>
      <c r="N56" s="4" t="s">
        <v>85</v>
      </c>
      <c r="O56" s="4" t="str">
        <f t="shared" si="0"/>
        <v>Not measured</v>
      </c>
      <c r="P56" s="4" t="str">
        <f t="shared" si="1"/>
        <v>Not measured</v>
      </c>
      <c r="Q56" t="str">
        <f t="shared" si="2"/>
        <v>Not measured</v>
      </c>
      <c r="R56" t="str">
        <f t="shared" si="3"/>
        <v>Not measured</v>
      </c>
      <c r="S56" t="str">
        <f t="shared" si="4"/>
        <v>Not measured</v>
      </c>
      <c r="T56" t="s">
        <v>86</v>
      </c>
      <c r="U56" s="1" t="s">
        <v>1134</v>
      </c>
      <c r="V56" s="1" t="s">
        <v>3074</v>
      </c>
      <c r="W56" s="1" t="s">
        <v>2004</v>
      </c>
      <c r="X56" s="1">
        <v>23</v>
      </c>
      <c r="Y56" s="1" t="str">
        <f t="shared" si="5"/>
        <v>Tier 1</v>
      </c>
    </row>
    <row r="57" spans="1:25">
      <c r="A57" t="s">
        <v>1155</v>
      </c>
      <c r="B57" t="s">
        <v>1063</v>
      </c>
      <c r="C57" s="2">
        <v>46010</v>
      </c>
      <c r="D57" t="s">
        <v>1105</v>
      </c>
      <c r="E57">
        <v>2</v>
      </c>
      <c r="F57" s="4" t="s">
        <v>85</v>
      </c>
      <c r="G57" s="4" t="s">
        <v>85</v>
      </c>
      <c r="H57" s="4" t="s">
        <v>85</v>
      </c>
      <c r="I57" s="4" t="s">
        <v>85</v>
      </c>
      <c r="J57" s="4" t="s">
        <v>85</v>
      </c>
      <c r="K57" s="4" t="s">
        <v>85</v>
      </c>
      <c r="L57" s="4" t="s">
        <v>85</v>
      </c>
      <c r="M57" s="4" t="s">
        <v>85</v>
      </c>
      <c r="N57" s="4" t="s">
        <v>85</v>
      </c>
      <c r="O57" s="4" t="str">
        <f t="shared" si="0"/>
        <v>Not measured</v>
      </c>
      <c r="P57" s="4" t="str">
        <f t="shared" si="1"/>
        <v>Not measured</v>
      </c>
      <c r="Q57" t="str">
        <f t="shared" si="2"/>
        <v>Not measured</v>
      </c>
      <c r="R57" t="str">
        <f t="shared" si="3"/>
        <v>Not measured</v>
      </c>
      <c r="S57" t="str">
        <f t="shared" si="4"/>
        <v>Not measured</v>
      </c>
      <c r="T57" t="s">
        <v>85</v>
      </c>
      <c r="U57" s="1" t="s">
        <v>1106</v>
      </c>
      <c r="V57" s="1" t="s">
        <v>3074</v>
      </c>
      <c r="W57" s="1" t="s">
        <v>2004</v>
      </c>
      <c r="X57" s="1">
        <v>24</v>
      </c>
      <c r="Y57" s="1" t="str">
        <f t="shared" si="5"/>
        <v>Not Classified</v>
      </c>
    </row>
    <row r="58" spans="1:25">
      <c r="A58" t="s">
        <v>1156</v>
      </c>
      <c r="B58" t="s">
        <v>1063</v>
      </c>
      <c r="C58" s="2">
        <v>46010</v>
      </c>
      <c r="D58" t="s">
        <v>1108</v>
      </c>
      <c r="E58">
        <v>2</v>
      </c>
      <c r="F58" s="4">
        <v>0.1</v>
      </c>
      <c r="G58" s="4">
        <v>0.1</v>
      </c>
      <c r="H58" s="4">
        <v>22.3</v>
      </c>
      <c r="I58" s="4">
        <v>77.5</v>
      </c>
      <c r="J58" s="4">
        <v>52.3</v>
      </c>
      <c r="K58" s="4">
        <v>29.27</v>
      </c>
      <c r="L58" s="4" t="s">
        <v>85</v>
      </c>
      <c r="M58" s="4" t="s">
        <v>85</v>
      </c>
      <c r="N58" s="4" t="s">
        <v>85</v>
      </c>
      <c r="O58" s="4" t="str">
        <f t="shared" si="0"/>
        <v>Not measured</v>
      </c>
      <c r="P58" s="4" t="str">
        <f t="shared" si="1"/>
        <v>Not measured</v>
      </c>
      <c r="Q58" t="str">
        <f t="shared" si="2"/>
        <v>Not measured</v>
      </c>
      <c r="R58" t="str">
        <f t="shared" si="3"/>
        <v>Not measured</v>
      </c>
      <c r="S58" t="str">
        <f t="shared" si="4"/>
        <v>Not measured</v>
      </c>
      <c r="T58" t="s">
        <v>86</v>
      </c>
      <c r="U58" s="1" t="s">
        <v>1134</v>
      </c>
      <c r="V58" s="1" t="s">
        <v>3074</v>
      </c>
      <c r="W58" s="1" t="s">
        <v>2004</v>
      </c>
      <c r="X58" s="1">
        <v>25</v>
      </c>
      <c r="Y58" s="1" t="str">
        <f t="shared" si="5"/>
        <v>Tier 1</v>
      </c>
    </row>
    <row r="59" spans="1:25">
      <c r="A59" t="s">
        <v>1157</v>
      </c>
      <c r="B59" t="s">
        <v>1063</v>
      </c>
      <c r="C59" s="2">
        <v>46010</v>
      </c>
      <c r="D59" t="s">
        <v>1110</v>
      </c>
      <c r="E59">
        <v>2</v>
      </c>
      <c r="F59" s="4">
        <v>0.1</v>
      </c>
      <c r="G59" s="4">
        <v>0.1</v>
      </c>
      <c r="H59" s="4">
        <v>22.3</v>
      </c>
      <c r="I59" s="4">
        <v>78</v>
      </c>
      <c r="J59" s="4">
        <v>52.3</v>
      </c>
      <c r="K59" s="4">
        <v>29.27</v>
      </c>
      <c r="L59" s="4" t="s">
        <v>85</v>
      </c>
      <c r="M59" s="4" t="s">
        <v>85</v>
      </c>
      <c r="N59" s="4" t="s">
        <v>85</v>
      </c>
      <c r="O59" s="4" t="str">
        <f t="shared" si="0"/>
        <v>Not measured</v>
      </c>
      <c r="P59" s="4" t="str">
        <f t="shared" si="1"/>
        <v>Not measured</v>
      </c>
      <c r="Q59" t="str">
        <f t="shared" si="2"/>
        <v>Not measured</v>
      </c>
      <c r="R59" t="str">
        <f t="shared" si="3"/>
        <v>Not measured</v>
      </c>
      <c r="S59" t="str">
        <f t="shared" si="4"/>
        <v>Not measured</v>
      </c>
      <c r="T59" t="s">
        <v>86</v>
      </c>
      <c r="U59" s="1" t="s">
        <v>1134</v>
      </c>
      <c r="V59" s="1" t="s">
        <v>3074</v>
      </c>
      <c r="W59" s="1" t="s">
        <v>2004</v>
      </c>
      <c r="X59" s="1">
        <v>26</v>
      </c>
      <c r="Y59" s="1" t="str">
        <f t="shared" si="5"/>
        <v>Tier 1</v>
      </c>
    </row>
    <row r="60" spans="1:25">
      <c r="A60" t="s">
        <v>1158</v>
      </c>
      <c r="B60" t="s">
        <v>1063</v>
      </c>
      <c r="C60" s="2">
        <v>46010</v>
      </c>
      <c r="D60" t="s">
        <v>1112</v>
      </c>
      <c r="E60">
        <v>2</v>
      </c>
      <c r="F60" s="4">
        <v>0.1</v>
      </c>
      <c r="G60" s="4">
        <v>0.1</v>
      </c>
      <c r="H60" s="4">
        <v>22.3</v>
      </c>
      <c r="I60" s="4">
        <v>77.5</v>
      </c>
      <c r="J60" s="4">
        <v>52.3</v>
      </c>
      <c r="K60" s="4">
        <v>29.27</v>
      </c>
      <c r="L60" s="4" t="s">
        <v>85</v>
      </c>
      <c r="M60" s="4" t="s">
        <v>85</v>
      </c>
      <c r="N60" s="4" t="s">
        <v>85</v>
      </c>
      <c r="O60" s="4" t="str">
        <f t="shared" si="0"/>
        <v>Not measured</v>
      </c>
      <c r="P60" s="4" t="str">
        <f t="shared" si="1"/>
        <v>Not measured</v>
      </c>
      <c r="Q60" t="str">
        <f t="shared" si="2"/>
        <v>Not measured</v>
      </c>
      <c r="R60" t="str">
        <f t="shared" si="3"/>
        <v>Not measured</v>
      </c>
      <c r="S60" t="str">
        <f t="shared" si="4"/>
        <v>Not measured</v>
      </c>
      <c r="T60" t="s">
        <v>86</v>
      </c>
      <c r="U60" s="1" t="s">
        <v>1134</v>
      </c>
      <c r="V60" s="1" t="s">
        <v>3074</v>
      </c>
      <c r="W60" s="1" t="s">
        <v>2004</v>
      </c>
      <c r="X60" s="1">
        <v>27</v>
      </c>
      <c r="Y60" s="1" t="str">
        <f t="shared" si="5"/>
        <v>Tier 1</v>
      </c>
    </row>
    <row r="61" spans="1:25">
      <c r="A61" t="s">
        <v>1159</v>
      </c>
      <c r="B61" t="s">
        <v>1063</v>
      </c>
      <c r="C61" s="2">
        <v>46010</v>
      </c>
      <c r="D61" t="s">
        <v>1114</v>
      </c>
      <c r="E61">
        <v>2</v>
      </c>
      <c r="F61" s="4">
        <v>0.1</v>
      </c>
      <c r="G61" s="4">
        <v>0.1</v>
      </c>
      <c r="H61" s="4">
        <v>22.3</v>
      </c>
      <c r="I61" s="4">
        <v>78.099999999999994</v>
      </c>
      <c r="J61" s="4">
        <v>52.3</v>
      </c>
      <c r="K61" s="4">
        <v>29.27</v>
      </c>
      <c r="L61" s="4" t="s">
        <v>85</v>
      </c>
      <c r="M61" s="4" t="s">
        <v>85</v>
      </c>
      <c r="N61" s="4" t="s">
        <v>85</v>
      </c>
      <c r="O61" s="4" t="str">
        <f t="shared" si="0"/>
        <v>Not measured</v>
      </c>
      <c r="P61" s="4" t="str">
        <f t="shared" si="1"/>
        <v>Not measured</v>
      </c>
      <c r="Q61" t="str">
        <f t="shared" si="2"/>
        <v>Not measured</v>
      </c>
      <c r="R61" t="str">
        <f t="shared" si="3"/>
        <v>Not measured</v>
      </c>
      <c r="S61" t="str">
        <f t="shared" si="4"/>
        <v>Not measured</v>
      </c>
      <c r="T61" t="s">
        <v>86</v>
      </c>
      <c r="U61" s="1" t="s">
        <v>1134</v>
      </c>
      <c r="V61" s="1" t="s">
        <v>3074</v>
      </c>
      <c r="W61" s="1" t="s">
        <v>2004</v>
      </c>
      <c r="X61" s="1">
        <v>28</v>
      </c>
      <c r="Y61" s="1" t="str">
        <f t="shared" si="5"/>
        <v>Tier 1</v>
      </c>
    </row>
    <row r="62" spans="1:25">
      <c r="A62" t="s">
        <v>1160</v>
      </c>
      <c r="B62" t="s">
        <v>1063</v>
      </c>
      <c r="C62" s="2">
        <v>46010</v>
      </c>
      <c r="D62" t="s">
        <v>1116</v>
      </c>
      <c r="E62">
        <v>2</v>
      </c>
      <c r="F62" s="4">
        <v>0.1</v>
      </c>
      <c r="G62" s="4">
        <v>0.1</v>
      </c>
      <c r="H62" s="4">
        <v>22.3</v>
      </c>
      <c r="I62" s="4">
        <v>77.5</v>
      </c>
      <c r="J62" s="4">
        <v>52.3</v>
      </c>
      <c r="K62" s="4">
        <v>29.27</v>
      </c>
      <c r="L62" s="4" t="s">
        <v>85</v>
      </c>
      <c r="M62" s="4" t="s">
        <v>85</v>
      </c>
      <c r="N62" s="4" t="s">
        <v>85</v>
      </c>
      <c r="O62" s="4" t="str">
        <f t="shared" si="0"/>
        <v>Not measured</v>
      </c>
      <c r="P62" s="4" t="str">
        <f t="shared" si="1"/>
        <v>Not measured</v>
      </c>
      <c r="Q62" t="str">
        <f t="shared" si="2"/>
        <v>Not measured</v>
      </c>
      <c r="R62" t="str">
        <f t="shared" si="3"/>
        <v>Not measured</v>
      </c>
      <c r="S62" t="str">
        <f t="shared" si="4"/>
        <v>Not measured</v>
      </c>
      <c r="T62" t="s">
        <v>86</v>
      </c>
      <c r="U62" s="1" t="s">
        <v>1134</v>
      </c>
      <c r="V62" s="1" t="s">
        <v>3074</v>
      </c>
      <c r="W62" s="1" t="s">
        <v>2004</v>
      </c>
      <c r="X62" s="1">
        <v>29</v>
      </c>
      <c r="Y62" s="1" t="str">
        <f t="shared" si="5"/>
        <v>Tier 1</v>
      </c>
    </row>
    <row r="63" spans="1:25">
      <c r="A63" t="s">
        <v>1161</v>
      </c>
      <c r="B63" t="s">
        <v>1063</v>
      </c>
      <c r="C63" s="2">
        <v>46010</v>
      </c>
      <c r="D63" t="s">
        <v>1118</v>
      </c>
      <c r="E63">
        <v>2</v>
      </c>
      <c r="F63" s="4">
        <v>0.1</v>
      </c>
      <c r="G63" s="4">
        <v>0.1</v>
      </c>
      <c r="H63" s="4">
        <v>22.3</v>
      </c>
      <c r="I63" s="4">
        <v>77.5</v>
      </c>
      <c r="J63" s="4">
        <v>52.3</v>
      </c>
      <c r="K63" s="4">
        <v>29.27</v>
      </c>
      <c r="L63" s="4" t="s">
        <v>85</v>
      </c>
      <c r="M63" s="4" t="s">
        <v>85</v>
      </c>
      <c r="N63" s="4" t="s">
        <v>85</v>
      </c>
      <c r="O63" s="4" t="str">
        <f t="shared" si="0"/>
        <v>Not measured</v>
      </c>
      <c r="P63" s="4" t="str">
        <f t="shared" si="1"/>
        <v>Not measured</v>
      </c>
      <c r="Q63" t="str">
        <f t="shared" si="2"/>
        <v>Not measured</v>
      </c>
      <c r="R63" t="str">
        <f t="shared" si="3"/>
        <v>Not measured</v>
      </c>
      <c r="S63" t="str">
        <f t="shared" si="4"/>
        <v>Not measured</v>
      </c>
      <c r="T63" t="s">
        <v>86</v>
      </c>
      <c r="U63" s="1" t="s">
        <v>1134</v>
      </c>
      <c r="V63" s="1" t="s">
        <v>3074</v>
      </c>
      <c r="W63" s="1" t="s">
        <v>2004</v>
      </c>
      <c r="X63" s="1">
        <v>30</v>
      </c>
      <c r="Y63" s="1" t="str">
        <f t="shared" si="5"/>
        <v>Tier 1</v>
      </c>
    </row>
    <row r="64" spans="1:25">
      <c r="A64" t="s">
        <v>1162</v>
      </c>
      <c r="B64" t="s">
        <v>1063</v>
      </c>
      <c r="C64" s="2">
        <v>46010</v>
      </c>
      <c r="D64" t="s">
        <v>1120</v>
      </c>
      <c r="E64">
        <v>2</v>
      </c>
      <c r="F64" s="4">
        <v>0.1</v>
      </c>
      <c r="G64" s="4">
        <v>0.1</v>
      </c>
      <c r="H64" s="4">
        <v>22.3</v>
      </c>
      <c r="I64" s="4">
        <v>77.5</v>
      </c>
      <c r="J64" s="4">
        <v>52.3</v>
      </c>
      <c r="K64" s="4">
        <v>29.27</v>
      </c>
      <c r="L64" s="4" t="s">
        <v>85</v>
      </c>
      <c r="M64" s="4" t="s">
        <v>85</v>
      </c>
      <c r="N64" s="4" t="s">
        <v>85</v>
      </c>
      <c r="O64" s="4" t="str">
        <f t="shared" si="0"/>
        <v>Not measured</v>
      </c>
      <c r="P64" s="4" t="str">
        <f t="shared" si="1"/>
        <v>Not measured</v>
      </c>
      <c r="Q64" t="str">
        <f t="shared" si="2"/>
        <v>Not measured</v>
      </c>
      <c r="R64" t="str">
        <f t="shared" si="3"/>
        <v>Not measured</v>
      </c>
      <c r="S64" t="str">
        <f t="shared" si="4"/>
        <v>Not measured</v>
      </c>
      <c r="T64" t="s">
        <v>86</v>
      </c>
      <c r="U64" s="1" t="s">
        <v>1134</v>
      </c>
      <c r="V64" s="1" t="s">
        <v>3074</v>
      </c>
      <c r="W64" s="1" t="s">
        <v>2004</v>
      </c>
      <c r="X64" s="1">
        <v>31</v>
      </c>
      <c r="Y64" s="1" t="str">
        <f t="shared" si="5"/>
        <v>Tier 1</v>
      </c>
    </row>
    <row r="65" spans="1:25">
      <c r="A65" t="s">
        <v>1163</v>
      </c>
      <c r="B65" t="s">
        <v>1063</v>
      </c>
      <c r="C65" s="2">
        <v>46010</v>
      </c>
      <c r="D65" t="s">
        <v>1122</v>
      </c>
      <c r="E65">
        <v>2</v>
      </c>
      <c r="F65" s="4">
        <v>0.1</v>
      </c>
      <c r="G65" s="4">
        <v>0.1</v>
      </c>
      <c r="H65" s="4">
        <v>22.3</v>
      </c>
      <c r="I65" s="4">
        <v>78.5</v>
      </c>
      <c r="J65" s="4">
        <v>52.3</v>
      </c>
      <c r="K65" s="4">
        <v>29.27</v>
      </c>
      <c r="L65" s="4" t="s">
        <v>85</v>
      </c>
      <c r="M65" s="4" t="s">
        <v>85</v>
      </c>
      <c r="N65" s="4" t="s">
        <v>85</v>
      </c>
      <c r="O65" s="4" t="str">
        <f t="shared" si="0"/>
        <v>Not measured</v>
      </c>
      <c r="P65" s="4" t="str">
        <f t="shared" si="1"/>
        <v>Not measured</v>
      </c>
      <c r="Q65" t="str">
        <f t="shared" si="2"/>
        <v>Not measured</v>
      </c>
      <c r="R65" t="str">
        <f t="shared" si="3"/>
        <v>Not measured</v>
      </c>
      <c r="S65" t="str">
        <f t="shared" si="4"/>
        <v>Not measured</v>
      </c>
      <c r="T65" t="s">
        <v>86</v>
      </c>
      <c r="U65" s="1" t="s">
        <v>1134</v>
      </c>
      <c r="V65" s="1" t="s">
        <v>3074</v>
      </c>
      <c r="W65" s="1" t="s">
        <v>2004</v>
      </c>
      <c r="X65" s="1">
        <v>32</v>
      </c>
      <c r="Y65" s="1" t="str">
        <f t="shared" si="5"/>
        <v>Tier 1</v>
      </c>
    </row>
    <row r="66" spans="1:25">
      <c r="A66" t="s">
        <v>1164</v>
      </c>
      <c r="B66" t="s">
        <v>1063</v>
      </c>
      <c r="C66" s="2">
        <v>46010</v>
      </c>
      <c r="D66" t="s">
        <v>1124</v>
      </c>
      <c r="E66">
        <v>2</v>
      </c>
      <c r="F66" s="4">
        <v>0.1</v>
      </c>
      <c r="G66" s="4">
        <v>0.1</v>
      </c>
      <c r="H66" s="4">
        <v>22.3</v>
      </c>
      <c r="I66" s="4">
        <v>78</v>
      </c>
      <c r="J66" s="4">
        <v>52.3</v>
      </c>
      <c r="K66" s="4">
        <v>29.27</v>
      </c>
      <c r="L66" s="4" t="s">
        <v>85</v>
      </c>
      <c r="M66" s="4" t="s">
        <v>85</v>
      </c>
      <c r="N66" s="4" t="s">
        <v>85</v>
      </c>
      <c r="O66" s="4" t="str">
        <f t="shared" si="0"/>
        <v>Not measured</v>
      </c>
      <c r="P66" s="4" t="str">
        <f t="shared" si="1"/>
        <v>Not measured</v>
      </c>
      <c r="Q66" t="str">
        <f t="shared" si="2"/>
        <v>Not measured</v>
      </c>
      <c r="R66" t="str">
        <f t="shared" si="3"/>
        <v>Not measured</v>
      </c>
      <c r="S66" t="str">
        <f t="shared" si="4"/>
        <v>Not measured</v>
      </c>
      <c r="T66" t="s">
        <v>86</v>
      </c>
      <c r="U66" s="1" t="s">
        <v>1134</v>
      </c>
      <c r="V66" s="1" t="s">
        <v>3074</v>
      </c>
      <c r="W66" s="1" t="s">
        <v>2004</v>
      </c>
      <c r="X66" s="1">
        <v>33</v>
      </c>
      <c r="Y66" s="1" t="str">
        <f t="shared" si="5"/>
        <v>Tier 1</v>
      </c>
    </row>
    <row r="67" spans="1:25">
      <c r="A67" t="s">
        <v>1165</v>
      </c>
      <c r="B67" t="s">
        <v>1063</v>
      </c>
      <c r="C67" s="2">
        <v>46010</v>
      </c>
      <c r="D67" t="s">
        <v>1126</v>
      </c>
      <c r="E67">
        <v>2</v>
      </c>
      <c r="F67" s="4">
        <v>0.1</v>
      </c>
      <c r="G67" s="4">
        <v>0.1</v>
      </c>
      <c r="H67" s="4">
        <v>22.3</v>
      </c>
      <c r="I67" s="4">
        <v>77.5</v>
      </c>
      <c r="J67" s="4">
        <v>52.3</v>
      </c>
      <c r="K67" s="4">
        <v>29.27</v>
      </c>
      <c r="L67" s="4" t="s">
        <v>85</v>
      </c>
      <c r="M67" s="4" t="s">
        <v>85</v>
      </c>
      <c r="N67" s="4" t="s">
        <v>85</v>
      </c>
      <c r="O67" s="4" t="str">
        <f t="shared" si="0"/>
        <v>Not measured</v>
      </c>
      <c r="P67" s="4" t="str">
        <f t="shared" si="1"/>
        <v>Not measured</v>
      </c>
      <c r="Q67" t="str">
        <f t="shared" si="2"/>
        <v>Not measured</v>
      </c>
      <c r="R67" t="str">
        <f t="shared" si="3"/>
        <v>Not measured</v>
      </c>
      <c r="S67" t="str">
        <f t="shared" si="4"/>
        <v>Not measured</v>
      </c>
      <c r="T67" t="s">
        <v>86</v>
      </c>
      <c r="U67" s="1" t="s">
        <v>1134</v>
      </c>
      <c r="V67" s="1" t="s">
        <v>3074</v>
      </c>
      <c r="W67" s="1" t="s">
        <v>2004</v>
      </c>
      <c r="X67" s="1">
        <v>34</v>
      </c>
      <c r="Y67" s="1" t="str">
        <f t="shared" si="5"/>
        <v>Tier 1</v>
      </c>
    </row>
    <row r="68" spans="1:25">
      <c r="A68" t="s">
        <v>1166</v>
      </c>
      <c r="B68" t="s">
        <v>1063</v>
      </c>
      <c r="C68" s="2">
        <v>46010</v>
      </c>
      <c r="D68" t="s">
        <v>1128</v>
      </c>
      <c r="E68">
        <v>2</v>
      </c>
      <c r="F68" s="4">
        <v>0.1</v>
      </c>
      <c r="G68" s="4">
        <v>0.1</v>
      </c>
      <c r="H68" s="4">
        <v>22.3</v>
      </c>
      <c r="I68" s="4">
        <v>77.5</v>
      </c>
      <c r="J68" s="4">
        <v>52.3</v>
      </c>
      <c r="K68" s="4">
        <v>29.27</v>
      </c>
      <c r="L68" s="4" t="s">
        <v>85</v>
      </c>
      <c r="M68" s="4" t="s">
        <v>85</v>
      </c>
      <c r="N68" s="4" t="s">
        <v>85</v>
      </c>
      <c r="O68" s="4" t="str">
        <f t="shared" si="0"/>
        <v>Not measured</v>
      </c>
      <c r="P68" s="4" t="str">
        <f t="shared" si="1"/>
        <v>Not measured</v>
      </c>
      <c r="Q68" t="str">
        <f t="shared" si="2"/>
        <v>Not measured</v>
      </c>
      <c r="R68" t="str">
        <f t="shared" si="3"/>
        <v>Not measured</v>
      </c>
      <c r="S68" t="str">
        <f t="shared" si="4"/>
        <v>Not measured</v>
      </c>
      <c r="T68" t="s">
        <v>86</v>
      </c>
      <c r="U68" s="1" t="s">
        <v>1134</v>
      </c>
      <c r="V68" s="1" t="s">
        <v>3074</v>
      </c>
      <c r="W68" s="1" t="s">
        <v>2004</v>
      </c>
      <c r="X68" s="1">
        <v>35</v>
      </c>
      <c r="Y68" s="1" t="str">
        <f t="shared" si="5"/>
        <v>Tier 1</v>
      </c>
    </row>
    <row r="69" spans="1:25">
      <c r="A69" t="s">
        <v>1167</v>
      </c>
      <c r="B69" t="s">
        <v>1063</v>
      </c>
      <c r="C69" s="2">
        <v>46010</v>
      </c>
      <c r="D69" t="s">
        <v>1130</v>
      </c>
      <c r="E69">
        <v>2</v>
      </c>
      <c r="F69" s="4">
        <v>0.1</v>
      </c>
      <c r="G69" s="4">
        <v>0.1</v>
      </c>
      <c r="H69" s="4">
        <v>22.3</v>
      </c>
      <c r="I69" s="4">
        <v>77.5</v>
      </c>
      <c r="J69" s="4">
        <v>52.3</v>
      </c>
      <c r="K69" s="4">
        <v>29.27</v>
      </c>
      <c r="L69" s="4" t="s">
        <v>85</v>
      </c>
      <c r="M69" s="4" t="s">
        <v>85</v>
      </c>
      <c r="N69" s="4" t="s">
        <v>85</v>
      </c>
      <c r="O69" s="4" t="str">
        <f t="shared" ref="O69:O132" si="6">IF(NOT(ISNUMBER(M69)),"Not measured",IF(ABS(M69)=0,0,IF(OR(ABS(M69)&lt;0.01,ABS(M69)&gt;24),"Not calculated",ROUND(3.8*SQRT(ABS(M69)),2))))</f>
        <v>Not measured</v>
      </c>
      <c r="P69" s="4" t="str">
        <f t="shared" ref="P69:P132" si="7">IF(AND(ISNUMBER(O69),ISNUMBER(F69)),ROUND(O69*F69/100,3),IF(O69="Not calculated","Not calculated","Not measured"))</f>
        <v>Not measured</v>
      </c>
      <c r="Q69" t="str">
        <f t="shared" ref="Q69:Q132" si="8">IF(NOT(ISNUMBER(M69)),"Not measured",IF(M69&gt;0,"Positive ΔP",IF(M69&lt;0,"Negative ΔP","Zero ΔP")))</f>
        <v>Not measured</v>
      </c>
      <c r="R69" t="str">
        <f t="shared" ref="R69:R132" si="9">IF(NOT(ISNUMBER(M69)),"Not measured",IF(ABS(M69)=0,"Zero / below detection",IF(ABS(M69)&lt;0.01,"Below table minimum",IF(ABS(M69)&gt;24,"Above table maximum",IF(3.8*SQRT(ABS(M69))&gt;10,"Above recommended range","Within Model #180 range")))))</f>
        <v>Not measured</v>
      </c>
      <c r="S69" t="str">
        <f t="shared" ref="S69:S132" si="10">IF(AND(ISNUMBER(N69),ISNUMBER(O69)),ROUND(N69-O69,2),IF(O69="Not calculated","Not calculated","Not measured"))</f>
        <v>Not measured</v>
      </c>
      <c r="T69" t="s">
        <v>86</v>
      </c>
      <c r="U69" s="1" t="s">
        <v>1134</v>
      </c>
      <c r="V69" s="1" t="s">
        <v>3074</v>
      </c>
      <c r="W69" s="1" t="s">
        <v>2004</v>
      </c>
      <c r="X69" s="1">
        <v>36</v>
      </c>
      <c r="Y69" s="1" t="str">
        <f t="shared" ref="Y69:Y132" si="11">IF(NOT(ISNUMBER(F69)),"Not Classified",IF(F69&lt;=1.25,"Tier 1",IF(F69&lt;2.5,"Tier 2","Tier 3")))</f>
        <v>Tier 1</v>
      </c>
    </row>
    <row r="70" spans="1:25">
      <c r="A70" t="s">
        <v>1168</v>
      </c>
      <c r="B70" t="s">
        <v>1063</v>
      </c>
      <c r="C70" s="2">
        <v>46010</v>
      </c>
      <c r="D70" t="s">
        <v>1132</v>
      </c>
      <c r="E70">
        <v>2</v>
      </c>
      <c r="F70" s="4">
        <v>0.1</v>
      </c>
      <c r="G70" s="4">
        <v>0.1</v>
      </c>
      <c r="H70" s="4">
        <v>22.3</v>
      </c>
      <c r="I70" s="4">
        <v>77.5</v>
      </c>
      <c r="J70" s="4">
        <v>52.3</v>
      </c>
      <c r="K70" s="4">
        <v>29.27</v>
      </c>
      <c r="L70" s="4" t="s">
        <v>85</v>
      </c>
      <c r="M70" s="4" t="s">
        <v>85</v>
      </c>
      <c r="N70" s="4" t="s">
        <v>85</v>
      </c>
      <c r="O70" s="4" t="str">
        <f t="shared" si="6"/>
        <v>Not measured</v>
      </c>
      <c r="P70" s="4" t="str">
        <f t="shared" si="7"/>
        <v>Not measured</v>
      </c>
      <c r="Q70" t="str">
        <f t="shared" si="8"/>
        <v>Not measured</v>
      </c>
      <c r="R70" t="str">
        <f t="shared" si="9"/>
        <v>Not measured</v>
      </c>
      <c r="S70" t="str">
        <f t="shared" si="10"/>
        <v>Not measured</v>
      </c>
      <c r="T70" t="s">
        <v>86</v>
      </c>
      <c r="U70" s="1" t="s">
        <v>1134</v>
      </c>
      <c r="V70" s="1" t="s">
        <v>3074</v>
      </c>
      <c r="W70" s="1" t="s">
        <v>2004</v>
      </c>
      <c r="X70" s="1">
        <v>37</v>
      </c>
      <c r="Y70" s="1" t="str">
        <f t="shared" si="11"/>
        <v>Tier 1</v>
      </c>
    </row>
    <row r="71" spans="1:25">
      <c r="A71" t="s">
        <v>1169</v>
      </c>
      <c r="B71" t="s">
        <v>1063</v>
      </c>
      <c r="C71" s="3">
        <v>46097.620138888888</v>
      </c>
      <c r="D71" t="s">
        <v>1064</v>
      </c>
      <c r="E71">
        <v>3</v>
      </c>
      <c r="F71" s="4">
        <v>0</v>
      </c>
      <c r="G71" s="4">
        <v>0.1</v>
      </c>
      <c r="H71" s="4">
        <v>21</v>
      </c>
      <c r="I71" s="4">
        <v>78.900000000000006</v>
      </c>
      <c r="J71" s="4">
        <v>63.7</v>
      </c>
      <c r="K71" s="4">
        <v>29.56</v>
      </c>
      <c r="L71" s="4" t="s">
        <v>85</v>
      </c>
      <c r="M71" s="4" t="s">
        <v>85</v>
      </c>
      <c r="N71" s="4" t="s">
        <v>85</v>
      </c>
      <c r="O71" s="4" t="str">
        <f t="shared" si="6"/>
        <v>Not measured</v>
      </c>
      <c r="P71" s="4" t="str">
        <f t="shared" si="7"/>
        <v>Not measured</v>
      </c>
      <c r="Q71" t="str">
        <f t="shared" si="8"/>
        <v>Not measured</v>
      </c>
      <c r="R71" t="str">
        <f t="shared" si="9"/>
        <v>Not measured</v>
      </c>
      <c r="S71" t="str">
        <f t="shared" si="10"/>
        <v>Not measured</v>
      </c>
      <c r="T71" t="s">
        <v>86</v>
      </c>
      <c r="U71" s="1" t="s">
        <v>1170</v>
      </c>
      <c r="V71" s="1" t="s">
        <v>3074</v>
      </c>
      <c r="W71" s="1" t="s">
        <v>2004</v>
      </c>
      <c r="X71" s="1">
        <v>5</v>
      </c>
      <c r="Y71" s="1" t="str">
        <f t="shared" si="11"/>
        <v>Tier 1</v>
      </c>
    </row>
    <row r="72" spans="1:25">
      <c r="A72" t="s">
        <v>1171</v>
      </c>
      <c r="B72" t="s">
        <v>1063</v>
      </c>
      <c r="C72" s="3">
        <v>46097.621527777781</v>
      </c>
      <c r="D72" t="s">
        <v>1067</v>
      </c>
      <c r="E72">
        <v>3</v>
      </c>
      <c r="F72" s="4">
        <v>0</v>
      </c>
      <c r="G72" s="4">
        <v>7.7</v>
      </c>
      <c r="H72" s="4">
        <v>3.6</v>
      </c>
      <c r="I72" s="4">
        <v>88.7</v>
      </c>
      <c r="J72" s="4">
        <v>68.400000000000006</v>
      </c>
      <c r="K72" s="4">
        <v>29.56</v>
      </c>
      <c r="L72" s="4" t="s">
        <v>85</v>
      </c>
      <c r="M72" s="4" t="s">
        <v>85</v>
      </c>
      <c r="N72" s="4" t="s">
        <v>85</v>
      </c>
      <c r="O72" s="4" t="str">
        <f t="shared" si="6"/>
        <v>Not measured</v>
      </c>
      <c r="P72" s="4" t="str">
        <f t="shared" si="7"/>
        <v>Not measured</v>
      </c>
      <c r="Q72" t="str">
        <f t="shared" si="8"/>
        <v>Not measured</v>
      </c>
      <c r="R72" t="str">
        <f t="shared" si="9"/>
        <v>Not measured</v>
      </c>
      <c r="S72" t="str">
        <f t="shared" si="10"/>
        <v>Not measured</v>
      </c>
      <c r="T72" t="s">
        <v>86</v>
      </c>
      <c r="U72" s="1" t="s">
        <v>1170</v>
      </c>
      <c r="V72" s="1" t="s">
        <v>3074</v>
      </c>
      <c r="W72" s="1" t="s">
        <v>2004</v>
      </c>
      <c r="X72" s="1">
        <v>6</v>
      </c>
      <c r="Y72" s="1" t="str">
        <f t="shared" si="11"/>
        <v>Tier 1</v>
      </c>
    </row>
    <row r="73" spans="1:25">
      <c r="A73" t="s">
        <v>1172</v>
      </c>
      <c r="B73" t="s">
        <v>1063</v>
      </c>
      <c r="C73" s="3">
        <v>46097.622916666667</v>
      </c>
      <c r="D73" t="s">
        <v>1070</v>
      </c>
      <c r="E73">
        <v>3</v>
      </c>
      <c r="F73" s="4">
        <v>0</v>
      </c>
      <c r="G73" s="4">
        <v>2.9</v>
      </c>
      <c r="H73" s="4">
        <v>4.9000000000000004</v>
      </c>
      <c r="I73" s="4">
        <v>92.2</v>
      </c>
      <c r="J73" s="4">
        <v>61.4</v>
      </c>
      <c r="K73" s="4">
        <v>29.56</v>
      </c>
      <c r="L73" s="4" t="s">
        <v>85</v>
      </c>
      <c r="M73" s="4" t="s">
        <v>85</v>
      </c>
      <c r="N73" s="4" t="s">
        <v>85</v>
      </c>
      <c r="O73" s="4" t="str">
        <f t="shared" si="6"/>
        <v>Not measured</v>
      </c>
      <c r="P73" s="4" t="str">
        <f t="shared" si="7"/>
        <v>Not measured</v>
      </c>
      <c r="Q73" t="str">
        <f t="shared" si="8"/>
        <v>Not measured</v>
      </c>
      <c r="R73" t="str">
        <f t="shared" si="9"/>
        <v>Not measured</v>
      </c>
      <c r="S73" t="str">
        <f t="shared" si="10"/>
        <v>Not measured</v>
      </c>
      <c r="T73" t="s">
        <v>86</v>
      </c>
      <c r="U73" s="1" t="s">
        <v>1170</v>
      </c>
      <c r="V73" s="1" t="s">
        <v>3074</v>
      </c>
      <c r="W73" s="1" t="s">
        <v>2004</v>
      </c>
      <c r="X73" s="1">
        <v>7</v>
      </c>
      <c r="Y73" s="1" t="str">
        <f t="shared" si="11"/>
        <v>Tier 1</v>
      </c>
    </row>
    <row r="74" spans="1:25">
      <c r="A74" t="s">
        <v>1173</v>
      </c>
      <c r="B74" t="s">
        <v>1063</v>
      </c>
      <c r="C74" s="3">
        <v>46097.625</v>
      </c>
      <c r="D74" t="s">
        <v>1072</v>
      </c>
      <c r="E74">
        <v>3</v>
      </c>
      <c r="F74" s="4">
        <v>0</v>
      </c>
      <c r="G74" s="4">
        <v>0.5</v>
      </c>
      <c r="H74" s="4">
        <v>19.7</v>
      </c>
      <c r="I74" s="4">
        <v>79.8</v>
      </c>
      <c r="J74" s="4">
        <v>59.8</v>
      </c>
      <c r="K74" s="4">
        <v>29.55</v>
      </c>
      <c r="L74" s="4" t="s">
        <v>85</v>
      </c>
      <c r="M74" s="4" t="s">
        <v>85</v>
      </c>
      <c r="N74" s="4" t="s">
        <v>85</v>
      </c>
      <c r="O74" s="4" t="str">
        <f t="shared" si="6"/>
        <v>Not measured</v>
      </c>
      <c r="P74" s="4" t="str">
        <f t="shared" si="7"/>
        <v>Not measured</v>
      </c>
      <c r="Q74" t="str">
        <f t="shared" si="8"/>
        <v>Not measured</v>
      </c>
      <c r="R74" t="str">
        <f t="shared" si="9"/>
        <v>Not measured</v>
      </c>
      <c r="S74" t="str">
        <f t="shared" si="10"/>
        <v>Not measured</v>
      </c>
      <c r="T74" t="s">
        <v>86</v>
      </c>
      <c r="U74" s="1" t="s">
        <v>1174</v>
      </c>
      <c r="V74" s="1" t="s">
        <v>3074</v>
      </c>
      <c r="W74" s="1" t="s">
        <v>2004</v>
      </c>
      <c r="X74" s="1">
        <v>8</v>
      </c>
      <c r="Y74" s="1" t="str">
        <f t="shared" si="11"/>
        <v>Tier 1</v>
      </c>
    </row>
    <row r="75" spans="1:25">
      <c r="A75" t="s">
        <v>1175</v>
      </c>
      <c r="B75" t="s">
        <v>1063</v>
      </c>
      <c r="C75" s="3">
        <v>46097.626388888886</v>
      </c>
      <c r="D75" t="s">
        <v>1074</v>
      </c>
      <c r="E75">
        <v>3</v>
      </c>
      <c r="F75" s="4">
        <v>0</v>
      </c>
      <c r="G75" s="4">
        <v>0.1</v>
      </c>
      <c r="H75" s="4">
        <v>21.3</v>
      </c>
      <c r="I75" s="4">
        <v>78.599999999999994</v>
      </c>
      <c r="J75" s="4">
        <v>59.9</v>
      </c>
      <c r="K75" s="4">
        <v>29.55</v>
      </c>
      <c r="L75" s="4" t="s">
        <v>85</v>
      </c>
      <c r="M75" s="4" t="s">
        <v>85</v>
      </c>
      <c r="N75" s="4" t="s">
        <v>85</v>
      </c>
      <c r="O75" s="4" t="str">
        <f t="shared" si="6"/>
        <v>Not measured</v>
      </c>
      <c r="P75" s="4" t="str">
        <f t="shared" si="7"/>
        <v>Not measured</v>
      </c>
      <c r="Q75" t="str">
        <f t="shared" si="8"/>
        <v>Not measured</v>
      </c>
      <c r="R75" t="str">
        <f t="shared" si="9"/>
        <v>Not measured</v>
      </c>
      <c r="S75" t="str">
        <f t="shared" si="10"/>
        <v>Not measured</v>
      </c>
      <c r="T75" t="s">
        <v>86</v>
      </c>
      <c r="U75" s="1" t="s">
        <v>1174</v>
      </c>
      <c r="V75" s="1" t="s">
        <v>3074</v>
      </c>
      <c r="W75" s="1" t="s">
        <v>2004</v>
      </c>
      <c r="X75" s="1">
        <v>9</v>
      </c>
      <c r="Y75" s="1" t="str">
        <f t="shared" si="11"/>
        <v>Tier 1</v>
      </c>
    </row>
    <row r="76" spans="1:25">
      <c r="A76" t="s">
        <v>1176</v>
      </c>
      <c r="B76" t="s">
        <v>1063</v>
      </c>
      <c r="C76" s="3">
        <v>46097.629166666666</v>
      </c>
      <c r="D76" t="s">
        <v>1079</v>
      </c>
      <c r="E76">
        <v>3</v>
      </c>
      <c r="F76" s="4">
        <v>0</v>
      </c>
      <c r="G76" s="4">
        <v>0</v>
      </c>
      <c r="H76" s="4">
        <v>21.5</v>
      </c>
      <c r="I76" s="4">
        <v>78.5</v>
      </c>
      <c r="J76" s="4">
        <v>59.4</v>
      </c>
      <c r="K76" s="4">
        <v>29.56</v>
      </c>
      <c r="L76" s="4" t="s">
        <v>85</v>
      </c>
      <c r="M76" s="4" t="s">
        <v>85</v>
      </c>
      <c r="N76" s="4" t="s">
        <v>85</v>
      </c>
      <c r="O76" s="4" t="str">
        <f t="shared" si="6"/>
        <v>Not measured</v>
      </c>
      <c r="P76" s="4" t="str">
        <f t="shared" si="7"/>
        <v>Not measured</v>
      </c>
      <c r="Q76" t="str">
        <f t="shared" si="8"/>
        <v>Not measured</v>
      </c>
      <c r="R76" t="str">
        <f t="shared" si="9"/>
        <v>Not measured</v>
      </c>
      <c r="S76" t="str">
        <f t="shared" si="10"/>
        <v>Not measured</v>
      </c>
      <c r="T76" t="s">
        <v>86</v>
      </c>
      <c r="U76" s="1" t="s">
        <v>1170</v>
      </c>
      <c r="V76" s="1" t="s">
        <v>3074</v>
      </c>
      <c r="W76" s="1" t="s">
        <v>2004</v>
      </c>
      <c r="X76" s="1">
        <v>11</v>
      </c>
      <c r="Y76" s="1" t="str">
        <f t="shared" si="11"/>
        <v>Tier 1</v>
      </c>
    </row>
    <row r="77" spans="1:25">
      <c r="A77" t="s">
        <v>1177</v>
      </c>
      <c r="B77" t="s">
        <v>1063</v>
      </c>
      <c r="C77" s="3">
        <v>46097.630555555559</v>
      </c>
      <c r="D77" t="s">
        <v>1081</v>
      </c>
      <c r="E77">
        <v>3</v>
      </c>
      <c r="F77" s="4">
        <v>0</v>
      </c>
      <c r="G77" s="4">
        <v>0.1</v>
      </c>
      <c r="H77" s="4">
        <v>21.3</v>
      </c>
      <c r="I77" s="4">
        <v>78.599999999999994</v>
      </c>
      <c r="J77" s="4">
        <v>59.6</v>
      </c>
      <c r="K77" s="4">
        <v>29.55</v>
      </c>
      <c r="L77" s="4" t="s">
        <v>85</v>
      </c>
      <c r="M77" s="4" t="s">
        <v>85</v>
      </c>
      <c r="N77" s="4" t="s">
        <v>85</v>
      </c>
      <c r="O77" s="4" t="str">
        <f t="shared" si="6"/>
        <v>Not measured</v>
      </c>
      <c r="P77" s="4" t="str">
        <f t="shared" si="7"/>
        <v>Not measured</v>
      </c>
      <c r="Q77" t="str">
        <f t="shared" si="8"/>
        <v>Not measured</v>
      </c>
      <c r="R77" t="str">
        <f t="shared" si="9"/>
        <v>Not measured</v>
      </c>
      <c r="S77" t="str">
        <f t="shared" si="10"/>
        <v>Not measured</v>
      </c>
      <c r="T77" t="s">
        <v>86</v>
      </c>
      <c r="U77" s="1" t="s">
        <v>1174</v>
      </c>
      <c r="V77" s="1" t="s">
        <v>3074</v>
      </c>
      <c r="W77" s="1" t="s">
        <v>2004</v>
      </c>
      <c r="X77" s="1">
        <v>12</v>
      </c>
      <c r="Y77" s="1" t="str">
        <f t="shared" si="11"/>
        <v>Tier 1</v>
      </c>
    </row>
    <row r="78" spans="1:25">
      <c r="A78" t="s">
        <v>1178</v>
      </c>
      <c r="B78" t="s">
        <v>1063</v>
      </c>
      <c r="C78" s="3">
        <v>46097.631944444445</v>
      </c>
      <c r="D78" t="s">
        <v>1083</v>
      </c>
      <c r="E78">
        <v>3</v>
      </c>
      <c r="F78" s="4">
        <v>0</v>
      </c>
      <c r="G78" s="4">
        <v>0</v>
      </c>
      <c r="H78" s="4">
        <v>21.7</v>
      </c>
      <c r="I78" s="4">
        <v>78.3</v>
      </c>
      <c r="J78" s="4">
        <v>59.6</v>
      </c>
      <c r="K78" s="4">
        <v>29.54</v>
      </c>
      <c r="L78" s="4" t="s">
        <v>85</v>
      </c>
      <c r="M78" s="4" t="s">
        <v>85</v>
      </c>
      <c r="N78" s="4" t="s">
        <v>85</v>
      </c>
      <c r="O78" s="4" t="str">
        <f t="shared" si="6"/>
        <v>Not measured</v>
      </c>
      <c r="P78" s="4" t="str">
        <f t="shared" si="7"/>
        <v>Not measured</v>
      </c>
      <c r="Q78" t="str">
        <f t="shared" si="8"/>
        <v>Not measured</v>
      </c>
      <c r="R78" t="str">
        <f t="shared" si="9"/>
        <v>Not measured</v>
      </c>
      <c r="S78" t="str">
        <f t="shared" si="10"/>
        <v>Not measured</v>
      </c>
      <c r="T78" t="s">
        <v>86</v>
      </c>
      <c r="U78" s="1" t="s">
        <v>1179</v>
      </c>
      <c r="V78" s="1" t="s">
        <v>3074</v>
      </c>
      <c r="W78" s="1" t="s">
        <v>2004</v>
      </c>
      <c r="X78" s="1">
        <v>13</v>
      </c>
      <c r="Y78" s="1" t="str">
        <f t="shared" si="11"/>
        <v>Tier 1</v>
      </c>
    </row>
    <row r="79" spans="1:25">
      <c r="A79" t="s">
        <v>1180</v>
      </c>
      <c r="B79" t="s">
        <v>1063</v>
      </c>
      <c r="C79" s="3">
        <v>46097.634027777778</v>
      </c>
      <c r="D79" t="s">
        <v>1085</v>
      </c>
      <c r="E79">
        <v>3</v>
      </c>
      <c r="F79" s="4">
        <v>0</v>
      </c>
      <c r="G79" s="4">
        <v>0</v>
      </c>
      <c r="H79" s="4">
        <v>21.6</v>
      </c>
      <c r="I79" s="4">
        <v>78.400000000000006</v>
      </c>
      <c r="J79" s="4">
        <v>59.9</v>
      </c>
      <c r="K79" s="4">
        <v>29.53</v>
      </c>
      <c r="L79" s="4" t="s">
        <v>85</v>
      </c>
      <c r="M79" s="4" t="s">
        <v>85</v>
      </c>
      <c r="N79" s="4" t="s">
        <v>85</v>
      </c>
      <c r="O79" s="4" t="str">
        <f t="shared" si="6"/>
        <v>Not measured</v>
      </c>
      <c r="P79" s="4" t="str">
        <f t="shared" si="7"/>
        <v>Not measured</v>
      </c>
      <c r="Q79" t="str">
        <f t="shared" si="8"/>
        <v>Not measured</v>
      </c>
      <c r="R79" t="str">
        <f t="shared" si="9"/>
        <v>Not measured</v>
      </c>
      <c r="S79" t="str">
        <f t="shared" si="10"/>
        <v>Not measured</v>
      </c>
      <c r="T79" t="s">
        <v>86</v>
      </c>
      <c r="U79" s="1" t="s">
        <v>1181</v>
      </c>
      <c r="V79" s="1" t="s">
        <v>3074</v>
      </c>
      <c r="W79" s="1" t="s">
        <v>2004</v>
      </c>
      <c r="X79" s="1">
        <v>14</v>
      </c>
      <c r="Y79" s="1" t="str">
        <f t="shared" si="11"/>
        <v>Tier 1</v>
      </c>
    </row>
    <row r="80" spans="1:25">
      <c r="A80" t="s">
        <v>1182</v>
      </c>
      <c r="B80" t="s">
        <v>1063</v>
      </c>
      <c r="C80" s="3">
        <v>46097.636805555558</v>
      </c>
      <c r="D80" t="s">
        <v>1087</v>
      </c>
      <c r="E80">
        <v>3</v>
      </c>
      <c r="F80" s="4">
        <v>0</v>
      </c>
      <c r="G80" s="4">
        <v>0.1</v>
      </c>
      <c r="H80" s="4">
        <v>21.7</v>
      </c>
      <c r="I80" s="4">
        <v>78.2</v>
      </c>
      <c r="J80" s="4">
        <v>59.5</v>
      </c>
      <c r="K80" s="4">
        <v>29.53</v>
      </c>
      <c r="L80" s="4" t="s">
        <v>85</v>
      </c>
      <c r="M80" s="4" t="s">
        <v>85</v>
      </c>
      <c r="N80" s="4" t="s">
        <v>85</v>
      </c>
      <c r="O80" s="4" t="str">
        <f t="shared" si="6"/>
        <v>Not measured</v>
      </c>
      <c r="P80" s="4" t="str">
        <f t="shared" si="7"/>
        <v>Not measured</v>
      </c>
      <c r="Q80" t="str">
        <f t="shared" si="8"/>
        <v>Not measured</v>
      </c>
      <c r="R80" t="str">
        <f t="shared" si="9"/>
        <v>Not measured</v>
      </c>
      <c r="S80" t="str">
        <f t="shared" si="10"/>
        <v>Not measured</v>
      </c>
      <c r="T80" t="s">
        <v>86</v>
      </c>
      <c r="U80" s="1" t="s">
        <v>1181</v>
      </c>
      <c r="V80" s="1" t="s">
        <v>3074</v>
      </c>
      <c r="W80" s="1" t="s">
        <v>2004</v>
      </c>
      <c r="X80" s="1">
        <v>15</v>
      </c>
      <c r="Y80" s="1" t="str">
        <f t="shared" si="11"/>
        <v>Tier 1</v>
      </c>
    </row>
    <row r="81" spans="1:25">
      <c r="A81" t="s">
        <v>1183</v>
      </c>
      <c r="B81" t="s">
        <v>1063</v>
      </c>
      <c r="C81" s="3">
        <v>46097.638888888891</v>
      </c>
      <c r="D81" t="s">
        <v>1089</v>
      </c>
      <c r="E81">
        <v>3</v>
      </c>
      <c r="F81" s="4">
        <v>0</v>
      </c>
      <c r="G81" s="4">
        <v>0</v>
      </c>
      <c r="H81" s="4">
        <v>21.8</v>
      </c>
      <c r="I81" s="4">
        <v>78.2</v>
      </c>
      <c r="J81" s="4">
        <v>59</v>
      </c>
      <c r="K81" s="4">
        <v>29.52</v>
      </c>
      <c r="L81" s="4" t="s">
        <v>85</v>
      </c>
      <c r="M81" s="4" t="s">
        <v>85</v>
      </c>
      <c r="N81" s="4" t="s">
        <v>85</v>
      </c>
      <c r="O81" s="4" t="str">
        <f t="shared" si="6"/>
        <v>Not measured</v>
      </c>
      <c r="P81" s="4" t="str">
        <f t="shared" si="7"/>
        <v>Not measured</v>
      </c>
      <c r="Q81" t="str">
        <f t="shared" si="8"/>
        <v>Not measured</v>
      </c>
      <c r="R81" t="str">
        <f t="shared" si="9"/>
        <v>Not measured</v>
      </c>
      <c r="S81" t="str">
        <f t="shared" si="10"/>
        <v>Not measured</v>
      </c>
      <c r="T81" t="s">
        <v>86</v>
      </c>
      <c r="U81" s="1" t="s">
        <v>1184</v>
      </c>
      <c r="V81" s="1" t="s">
        <v>3074</v>
      </c>
      <c r="W81" s="1" t="s">
        <v>2004</v>
      </c>
      <c r="X81" s="1">
        <v>16</v>
      </c>
      <c r="Y81" s="1" t="str">
        <f t="shared" si="11"/>
        <v>Tier 1</v>
      </c>
    </row>
    <row r="82" spans="1:25">
      <c r="A82" t="s">
        <v>1185</v>
      </c>
      <c r="B82" t="s">
        <v>1063</v>
      </c>
      <c r="C82" s="3">
        <v>46097.640277777777</v>
      </c>
      <c r="D82" t="s">
        <v>1091</v>
      </c>
      <c r="E82">
        <v>3</v>
      </c>
      <c r="F82" s="4">
        <v>0</v>
      </c>
      <c r="G82" s="4">
        <v>0</v>
      </c>
      <c r="H82" s="4">
        <v>21.8</v>
      </c>
      <c r="I82" s="4">
        <v>78.2</v>
      </c>
      <c r="J82" s="4">
        <v>60.9</v>
      </c>
      <c r="K82" s="4">
        <v>29.54</v>
      </c>
      <c r="L82" s="4" t="s">
        <v>85</v>
      </c>
      <c r="M82" s="4" t="s">
        <v>85</v>
      </c>
      <c r="N82" s="4" t="s">
        <v>85</v>
      </c>
      <c r="O82" s="4" t="str">
        <f t="shared" si="6"/>
        <v>Not measured</v>
      </c>
      <c r="P82" s="4" t="str">
        <f t="shared" si="7"/>
        <v>Not measured</v>
      </c>
      <c r="Q82" t="str">
        <f t="shared" si="8"/>
        <v>Not measured</v>
      </c>
      <c r="R82" t="str">
        <f t="shared" si="9"/>
        <v>Not measured</v>
      </c>
      <c r="S82" t="str">
        <f t="shared" si="10"/>
        <v>Not measured</v>
      </c>
      <c r="T82" t="s">
        <v>86</v>
      </c>
      <c r="U82" s="1" t="s">
        <v>1179</v>
      </c>
      <c r="V82" s="1" t="s">
        <v>3074</v>
      </c>
      <c r="W82" s="1" t="s">
        <v>2004</v>
      </c>
      <c r="X82" s="1">
        <v>17</v>
      </c>
      <c r="Y82" s="1" t="str">
        <f t="shared" si="11"/>
        <v>Tier 1</v>
      </c>
    </row>
    <row r="83" spans="1:25">
      <c r="A83" t="s">
        <v>1186</v>
      </c>
      <c r="B83" t="s">
        <v>1063</v>
      </c>
      <c r="C83" s="3">
        <v>46097.64166666667</v>
      </c>
      <c r="D83" t="s">
        <v>1093</v>
      </c>
      <c r="E83">
        <v>3</v>
      </c>
      <c r="F83" s="4">
        <v>3.1</v>
      </c>
      <c r="G83" s="4">
        <v>5.9</v>
      </c>
      <c r="H83" s="4">
        <v>8.5</v>
      </c>
      <c r="I83" s="4">
        <v>82.5</v>
      </c>
      <c r="J83" s="4">
        <v>61.3</v>
      </c>
      <c r="K83" s="4">
        <v>29.55</v>
      </c>
      <c r="L83" s="4" t="s">
        <v>85</v>
      </c>
      <c r="M83" s="4" t="s">
        <v>85</v>
      </c>
      <c r="N83" s="4" t="s">
        <v>85</v>
      </c>
      <c r="O83" s="4" t="str">
        <f t="shared" si="6"/>
        <v>Not measured</v>
      </c>
      <c r="P83" s="4" t="str">
        <f t="shared" si="7"/>
        <v>Not measured</v>
      </c>
      <c r="Q83" t="str">
        <f t="shared" si="8"/>
        <v>Not measured</v>
      </c>
      <c r="R83" t="str">
        <f t="shared" si="9"/>
        <v>Not measured</v>
      </c>
      <c r="S83" t="str">
        <f t="shared" si="10"/>
        <v>Not measured</v>
      </c>
      <c r="T83" t="s">
        <v>86</v>
      </c>
      <c r="U83" s="1" t="s">
        <v>1174</v>
      </c>
      <c r="V83" s="1" t="s">
        <v>3074</v>
      </c>
      <c r="W83" s="1" t="s">
        <v>2004</v>
      </c>
      <c r="X83" s="1">
        <v>18</v>
      </c>
      <c r="Y83" s="1" t="str">
        <f t="shared" si="11"/>
        <v>Tier 3</v>
      </c>
    </row>
    <row r="84" spans="1:25">
      <c r="A84" t="s">
        <v>1187</v>
      </c>
      <c r="B84" t="s">
        <v>1063</v>
      </c>
      <c r="C84" s="3">
        <v>46097.645138888889</v>
      </c>
      <c r="D84" t="s">
        <v>1095</v>
      </c>
      <c r="E84">
        <v>3</v>
      </c>
      <c r="F84" s="4">
        <v>0</v>
      </c>
      <c r="G84" s="4">
        <v>0.1</v>
      </c>
      <c r="H84" s="4">
        <v>21.8</v>
      </c>
      <c r="I84" s="4">
        <v>78.099999999999994</v>
      </c>
      <c r="J84" s="4">
        <v>60.8</v>
      </c>
      <c r="K84" s="4">
        <v>29.54</v>
      </c>
      <c r="L84" s="4" t="s">
        <v>85</v>
      </c>
      <c r="M84" s="4" t="s">
        <v>85</v>
      </c>
      <c r="N84" s="4" t="s">
        <v>85</v>
      </c>
      <c r="O84" s="4" t="str">
        <f t="shared" si="6"/>
        <v>Not measured</v>
      </c>
      <c r="P84" s="4" t="str">
        <f t="shared" si="7"/>
        <v>Not measured</v>
      </c>
      <c r="Q84" t="str">
        <f t="shared" si="8"/>
        <v>Not measured</v>
      </c>
      <c r="R84" t="str">
        <f t="shared" si="9"/>
        <v>Not measured</v>
      </c>
      <c r="S84" t="str">
        <f t="shared" si="10"/>
        <v>Not measured</v>
      </c>
      <c r="T84" t="s">
        <v>86</v>
      </c>
      <c r="U84" s="1" t="s">
        <v>1179</v>
      </c>
      <c r="V84" s="1" t="s">
        <v>3074</v>
      </c>
      <c r="W84" s="1" t="s">
        <v>2004</v>
      </c>
      <c r="X84" s="1">
        <v>19</v>
      </c>
      <c r="Y84" s="1" t="str">
        <f t="shared" si="11"/>
        <v>Tier 1</v>
      </c>
    </row>
    <row r="85" spans="1:25">
      <c r="A85" t="s">
        <v>1188</v>
      </c>
      <c r="B85" t="s">
        <v>1063</v>
      </c>
      <c r="C85" s="3">
        <v>46097.645833333336</v>
      </c>
      <c r="D85" t="s">
        <v>1097</v>
      </c>
      <c r="E85">
        <v>3</v>
      </c>
      <c r="F85" s="4">
        <v>1.4</v>
      </c>
      <c r="G85" s="4">
        <v>0.7</v>
      </c>
      <c r="H85" s="4">
        <v>20.5</v>
      </c>
      <c r="I85" s="4">
        <v>77.400000000000006</v>
      </c>
      <c r="J85" s="4">
        <v>60.8</v>
      </c>
      <c r="K85" s="4">
        <v>29.53</v>
      </c>
      <c r="L85" s="4" t="s">
        <v>85</v>
      </c>
      <c r="M85" s="4" t="s">
        <v>85</v>
      </c>
      <c r="N85" s="4" t="s">
        <v>85</v>
      </c>
      <c r="O85" s="4" t="str">
        <f t="shared" si="6"/>
        <v>Not measured</v>
      </c>
      <c r="P85" s="4" t="str">
        <f t="shared" si="7"/>
        <v>Not measured</v>
      </c>
      <c r="Q85" t="str">
        <f t="shared" si="8"/>
        <v>Not measured</v>
      </c>
      <c r="R85" t="str">
        <f t="shared" si="9"/>
        <v>Not measured</v>
      </c>
      <c r="S85" t="str">
        <f t="shared" si="10"/>
        <v>Not measured</v>
      </c>
      <c r="T85" t="s">
        <v>86</v>
      </c>
      <c r="U85" s="1" t="s">
        <v>1181</v>
      </c>
      <c r="V85" s="1" t="s">
        <v>3074</v>
      </c>
      <c r="W85" s="1" t="s">
        <v>2004</v>
      </c>
      <c r="X85" s="1">
        <v>20</v>
      </c>
      <c r="Y85" s="1" t="str">
        <f t="shared" si="11"/>
        <v>Tier 2</v>
      </c>
    </row>
    <row r="86" spans="1:25">
      <c r="A86" t="s">
        <v>1189</v>
      </c>
      <c r="B86" t="s">
        <v>1063</v>
      </c>
      <c r="C86" s="3">
        <v>46097.647222222222</v>
      </c>
      <c r="D86" t="s">
        <v>1099</v>
      </c>
      <c r="E86">
        <v>3</v>
      </c>
      <c r="F86" s="4">
        <v>3.8</v>
      </c>
      <c r="G86" s="4">
        <v>1.2</v>
      </c>
      <c r="H86" s="4">
        <v>20.7</v>
      </c>
      <c r="I86" s="4">
        <v>74.3</v>
      </c>
      <c r="J86" s="4">
        <v>60.8</v>
      </c>
      <c r="K86" s="4">
        <v>29.52</v>
      </c>
      <c r="L86" s="4" t="s">
        <v>85</v>
      </c>
      <c r="M86" s="4" t="s">
        <v>85</v>
      </c>
      <c r="N86" s="4" t="s">
        <v>85</v>
      </c>
      <c r="O86" s="4" t="str">
        <f t="shared" si="6"/>
        <v>Not measured</v>
      </c>
      <c r="P86" s="4" t="str">
        <f t="shared" si="7"/>
        <v>Not measured</v>
      </c>
      <c r="Q86" t="str">
        <f t="shared" si="8"/>
        <v>Not measured</v>
      </c>
      <c r="R86" t="str">
        <f t="shared" si="9"/>
        <v>Not measured</v>
      </c>
      <c r="S86" t="str">
        <f t="shared" si="10"/>
        <v>Not measured</v>
      </c>
      <c r="T86" t="s">
        <v>86</v>
      </c>
      <c r="U86" s="1" t="s">
        <v>1184</v>
      </c>
      <c r="V86" s="1" t="s">
        <v>3074</v>
      </c>
      <c r="W86" s="1" t="s">
        <v>2004</v>
      </c>
      <c r="X86" s="1">
        <v>21</v>
      </c>
      <c r="Y86" s="1" t="str">
        <f t="shared" si="11"/>
        <v>Tier 3</v>
      </c>
    </row>
    <row r="87" spans="1:25">
      <c r="A87" t="s">
        <v>1190</v>
      </c>
      <c r="B87" t="s">
        <v>1063</v>
      </c>
      <c r="C87" s="3">
        <v>46097.648611111108</v>
      </c>
      <c r="D87" t="s">
        <v>1101</v>
      </c>
      <c r="E87">
        <v>3</v>
      </c>
      <c r="F87" s="4">
        <v>29.4</v>
      </c>
      <c r="G87" s="4">
        <v>12.1</v>
      </c>
      <c r="H87" s="4">
        <v>10.7</v>
      </c>
      <c r="I87" s="4">
        <v>47.8</v>
      </c>
      <c r="J87" s="4">
        <v>60.5</v>
      </c>
      <c r="K87" s="4">
        <v>29.51</v>
      </c>
      <c r="L87" s="4" t="s">
        <v>85</v>
      </c>
      <c r="M87" s="4" t="s">
        <v>85</v>
      </c>
      <c r="N87" s="4" t="s">
        <v>85</v>
      </c>
      <c r="O87" s="4" t="str">
        <f t="shared" si="6"/>
        <v>Not measured</v>
      </c>
      <c r="P87" s="4" t="str">
        <f t="shared" si="7"/>
        <v>Not measured</v>
      </c>
      <c r="Q87" t="str">
        <f t="shared" si="8"/>
        <v>Not measured</v>
      </c>
      <c r="R87" t="str">
        <f t="shared" si="9"/>
        <v>Not measured</v>
      </c>
      <c r="S87" t="str">
        <f t="shared" si="10"/>
        <v>Not measured</v>
      </c>
      <c r="T87" t="s">
        <v>86</v>
      </c>
      <c r="U87" s="1" t="s">
        <v>1191</v>
      </c>
      <c r="V87" s="1" t="s">
        <v>3074</v>
      </c>
      <c r="W87" s="1" t="s">
        <v>2004</v>
      </c>
      <c r="X87" s="1">
        <v>22</v>
      </c>
      <c r="Y87" s="1" t="str">
        <f t="shared" si="11"/>
        <v>Tier 3</v>
      </c>
    </row>
    <row r="88" spans="1:25">
      <c r="A88" t="s">
        <v>1192</v>
      </c>
      <c r="B88" t="s">
        <v>1063</v>
      </c>
      <c r="C88" s="3">
        <v>46097.65</v>
      </c>
      <c r="D88" t="s">
        <v>1103</v>
      </c>
      <c r="E88">
        <v>3</v>
      </c>
      <c r="F88" s="4">
        <v>0</v>
      </c>
      <c r="G88" s="4">
        <v>0.1</v>
      </c>
      <c r="H88" s="4">
        <v>21.8</v>
      </c>
      <c r="I88" s="4">
        <v>78.099999999999994</v>
      </c>
      <c r="J88" s="4">
        <v>61.3</v>
      </c>
      <c r="K88" s="4" t="s">
        <v>85</v>
      </c>
      <c r="L88" s="4" t="s">
        <v>85</v>
      </c>
      <c r="M88" s="4" t="s">
        <v>85</v>
      </c>
      <c r="N88" s="4" t="s">
        <v>85</v>
      </c>
      <c r="O88" s="4" t="str">
        <f t="shared" si="6"/>
        <v>Not measured</v>
      </c>
      <c r="P88" s="4" t="str">
        <f t="shared" si="7"/>
        <v>Not measured</v>
      </c>
      <c r="Q88" t="str">
        <f t="shared" si="8"/>
        <v>Not measured</v>
      </c>
      <c r="R88" t="str">
        <f t="shared" si="9"/>
        <v>Not measured</v>
      </c>
      <c r="S88" t="str">
        <f t="shared" si="10"/>
        <v>Not measured</v>
      </c>
      <c r="T88" t="s">
        <v>86</v>
      </c>
      <c r="U88" s="1" t="s">
        <v>1193</v>
      </c>
      <c r="V88" s="1" t="s">
        <v>3074</v>
      </c>
      <c r="W88" s="1" t="s">
        <v>2004</v>
      </c>
      <c r="X88" s="1">
        <v>23</v>
      </c>
      <c r="Y88" s="1" t="str">
        <f t="shared" si="11"/>
        <v>Tier 1</v>
      </c>
    </row>
    <row r="89" spans="1:25">
      <c r="A89" t="s">
        <v>1194</v>
      </c>
      <c r="B89" t="s">
        <v>1063</v>
      </c>
      <c r="C89" s="3">
        <v>46097.652777777781</v>
      </c>
      <c r="D89" t="s">
        <v>1108</v>
      </c>
      <c r="E89">
        <v>3</v>
      </c>
      <c r="F89" s="4">
        <v>0</v>
      </c>
      <c r="G89" s="4">
        <v>0</v>
      </c>
      <c r="H89" s="4">
        <v>21.8</v>
      </c>
      <c r="I89" s="4">
        <v>78.2</v>
      </c>
      <c r="J89" s="4">
        <v>61.5</v>
      </c>
      <c r="K89" s="4">
        <v>29.52</v>
      </c>
      <c r="L89" s="4" t="s">
        <v>85</v>
      </c>
      <c r="M89" s="4" t="s">
        <v>85</v>
      </c>
      <c r="N89" s="4" t="s">
        <v>85</v>
      </c>
      <c r="O89" s="4" t="str">
        <f t="shared" si="6"/>
        <v>Not measured</v>
      </c>
      <c r="P89" s="4" t="str">
        <f t="shared" si="7"/>
        <v>Not measured</v>
      </c>
      <c r="Q89" t="str">
        <f t="shared" si="8"/>
        <v>Not measured</v>
      </c>
      <c r="R89" t="str">
        <f t="shared" si="9"/>
        <v>Not measured</v>
      </c>
      <c r="S89" t="str">
        <f t="shared" si="10"/>
        <v>Not measured</v>
      </c>
      <c r="T89" t="s">
        <v>86</v>
      </c>
      <c r="U89" s="1" t="s">
        <v>1184</v>
      </c>
      <c r="V89" s="1" t="s">
        <v>3074</v>
      </c>
      <c r="W89" s="1" t="s">
        <v>2004</v>
      </c>
      <c r="X89" s="1">
        <v>25</v>
      </c>
      <c r="Y89" s="1" t="str">
        <f t="shared" si="11"/>
        <v>Tier 1</v>
      </c>
    </row>
    <row r="90" spans="1:25">
      <c r="A90" t="s">
        <v>1195</v>
      </c>
      <c r="B90" t="s">
        <v>1063</v>
      </c>
      <c r="C90" s="3">
        <v>46097.654861111114</v>
      </c>
      <c r="D90" t="s">
        <v>1110</v>
      </c>
      <c r="E90">
        <v>3</v>
      </c>
      <c r="F90" s="4">
        <v>0.5</v>
      </c>
      <c r="G90" s="4">
        <v>0.2</v>
      </c>
      <c r="H90" s="4">
        <v>21.6</v>
      </c>
      <c r="I90" s="4">
        <v>77.7</v>
      </c>
      <c r="J90" s="4">
        <v>60.4</v>
      </c>
      <c r="K90" s="4">
        <v>29.53</v>
      </c>
      <c r="L90" s="4" t="s">
        <v>85</v>
      </c>
      <c r="M90" s="4" t="s">
        <v>85</v>
      </c>
      <c r="N90" s="4" t="s">
        <v>85</v>
      </c>
      <c r="O90" s="4" t="str">
        <f t="shared" si="6"/>
        <v>Not measured</v>
      </c>
      <c r="P90" s="4" t="str">
        <f t="shared" si="7"/>
        <v>Not measured</v>
      </c>
      <c r="Q90" t="str">
        <f t="shared" si="8"/>
        <v>Not measured</v>
      </c>
      <c r="R90" t="str">
        <f t="shared" si="9"/>
        <v>Not measured</v>
      </c>
      <c r="S90" t="str">
        <f t="shared" si="10"/>
        <v>Not measured</v>
      </c>
      <c r="T90" t="s">
        <v>86</v>
      </c>
      <c r="U90" s="1" t="s">
        <v>1181</v>
      </c>
      <c r="V90" s="1" t="s">
        <v>3074</v>
      </c>
      <c r="W90" s="1" t="s">
        <v>2004</v>
      </c>
      <c r="X90" s="1">
        <v>26</v>
      </c>
      <c r="Y90" s="1" t="str">
        <f t="shared" si="11"/>
        <v>Tier 1</v>
      </c>
    </row>
    <row r="91" spans="1:25">
      <c r="A91" t="s">
        <v>1196</v>
      </c>
      <c r="B91" t="s">
        <v>1063</v>
      </c>
      <c r="C91" s="3">
        <v>46097.65625</v>
      </c>
      <c r="D91" t="s">
        <v>1112</v>
      </c>
      <c r="E91">
        <v>3</v>
      </c>
      <c r="F91" s="4">
        <v>0</v>
      </c>
      <c r="G91" s="4">
        <v>0</v>
      </c>
      <c r="H91" s="4">
        <v>21.8</v>
      </c>
      <c r="I91" s="4">
        <v>78.2</v>
      </c>
      <c r="J91" s="4">
        <v>61.3</v>
      </c>
      <c r="K91" s="4">
        <v>29.52</v>
      </c>
      <c r="L91" s="4" t="s">
        <v>85</v>
      </c>
      <c r="M91" s="4" t="s">
        <v>85</v>
      </c>
      <c r="N91" s="4" t="s">
        <v>85</v>
      </c>
      <c r="O91" s="4" t="str">
        <f t="shared" si="6"/>
        <v>Not measured</v>
      </c>
      <c r="P91" s="4" t="str">
        <f t="shared" si="7"/>
        <v>Not measured</v>
      </c>
      <c r="Q91" t="str">
        <f t="shared" si="8"/>
        <v>Not measured</v>
      </c>
      <c r="R91" t="str">
        <f t="shared" si="9"/>
        <v>Not measured</v>
      </c>
      <c r="S91" t="str">
        <f t="shared" si="10"/>
        <v>Not measured</v>
      </c>
      <c r="T91" t="s">
        <v>86</v>
      </c>
      <c r="U91" s="1" t="s">
        <v>1197</v>
      </c>
      <c r="V91" s="1" t="s">
        <v>3074</v>
      </c>
      <c r="W91" s="1" t="s">
        <v>2004</v>
      </c>
      <c r="X91" s="1">
        <v>27</v>
      </c>
      <c r="Y91" s="1" t="str">
        <f t="shared" si="11"/>
        <v>Tier 1</v>
      </c>
    </row>
    <row r="92" spans="1:25">
      <c r="A92" t="s">
        <v>1198</v>
      </c>
      <c r="B92" t="s">
        <v>1063</v>
      </c>
      <c r="C92" s="3">
        <v>46097.657638888886</v>
      </c>
      <c r="D92" t="s">
        <v>1114</v>
      </c>
      <c r="E92">
        <v>3</v>
      </c>
      <c r="F92" s="4">
        <v>43.5</v>
      </c>
      <c r="G92" s="4">
        <v>26.9</v>
      </c>
      <c r="H92" s="4">
        <v>0.5</v>
      </c>
      <c r="I92" s="4">
        <v>29.1</v>
      </c>
      <c r="J92" s="4">
        <v>61.3</v>
      </c>
      <c r="K92" s="4">
        <v>29.51</v>
      </c>
      <c r="L92" s="4" t="s">
        <v>85</v>
      </c>
      <c r="M92" s="4" t="s">
        <v>85</v>
      </c>
      <c r="N92" s="4" t="s">
        <v>85</v>
      </c>
      <c r="O92" s="4" t="str">
        <f t="shared" si="6"/>
        <v>Not measured</v>
      </c>
      <c r="P92" s="4" t="str">
        <f t="shared" si="7"/>
        <v>Not measured</v>
      </c>
      <c r="Q92" t="str">
        <f t="shared" si="8"/>
        <v>Not measured</v>
      </c>
      <c r="R92" t="str">
        <f t="shared" si="9"/>
        <v>Not measured</v>
      </c>
      <c r="S92" t="str">
        <f t="shared" si="10"/>
        <v>Not measured</v>
      </c>
      <c r="T92" t="s">
        <v>86</v>
      </c>
      <c r="U92" s="1" t="s">
        <v>1191</v>
      </c>
      <c r="V92" s="1" t="s">
        <v>3074</v>
      </c>
      <c r="W92" s="1" t="s">
        <v>2004</v>
      </c>
      <c r="X92" s="1">
        <v>28</v>
      </c>
      <c r="Y92" s="1" t="str">
        <f t="shared" si="11"/>
        <v>Tier 3</v>
      </c>
    </row>
    <row r="93" spans="1:25">
      <c r="A93" t="s">
        <v>1199</v>
      </c>
      <c r="B93" t="s">
        <v>1063</v>
      </c>
      <c r="C93" s="3">
        <v>46097.659722222219</v>
      </c>
      <c r="D93" t="s">
        <v>1116</v>
      </c>
      <c r="E93">
        <v>3</v>
      </c>
      <c r="F93" s="4">
        <v>2.9</v>
      </c>
      <c r="G93" s="4">
        <v>0.5</v>
      </c>
      <c r="H93" s="4">
        <v>20.5</v>
      </c>
      <c r="I93" s="4">
        <v>76.099999999999994</v>
      </c>
      <c r="J93" s="4">
        <v>62</v>
      </c>
      <c r="K93" s="4">
        <v>29.51</v>
      </c>
      <c r="L93" s="4" t="s">
        <v>85</v>
      </c>
      <c r="M93" s="4" t="s">
        <v>85</v>
      </c>
      <c r="N93" s="4" t="s">
        <v>85</v>
      </c>
      <c r="O93" s="4" t="str">
        <f t="shared" si="6"/>
        <v>Not measured</v>
      </c>
      <c r="P93" s="4" t="str">
        <f t="shared" si="7"/>
        <v>Not measured</v>
      </c>
      <c r="Q93" t="str">
        <f t="shared" si="8"/>
        <v>Not measured</v>
      </c>
      <c r="R93" t="str">
        <f t="shared" si="9"/>
        <v>Not measured</v>
      </c>
      <c r="S93" t="str">
        <f t="shared" si="10"/>
        <v>Not measured</v>
      </c>
      <c r="T93" t="s">
        <v>86</v>
      </c>
      <c r="U93" s="1" t="s">
        <v>1191</v>
      </c>
      <c r="V93" s="1" t="s">
        <v>3074</v>
      </c>
      <c r="W93" s="1" t="s">
        <v>2004</v>
      </c>
      <c r="X93" s="1">
        <v>29</v>
      </c>
      <c r="Y93" s="1" t="str">
        <f t="shared" si="11"/>
        <v>Tier 3</v>
      </c>
    </row>
    <row r="94" spans="1:25">
      <c r="A94" t="s">
        <v>1200</v>
      </c>
      <c r="B94" t="s">
        <v>1063</v>
      </c>
      <c r="C94" s="3">
        <v>46097.661111111112</v>
      </c>
      <c r="D94" t="s">
        <v>1118</v>
      </c>
      <c r="E94">
        <v>3</v>
      </c>
      <c r="F94" s="4">
        <v>2</v>
      </c>
      <c r="G94" s="4">
        <v>0.4</v>
      </c>
      <c r="H94" s="4">
        <v>21.2</v>
      </c>
      <c r="I94" s="4">
        <v>76.400000000000006</v>
      </c>
      <c r="J94" s="4">
        <v>61.9</v>
      </c>
      <c r="K94" s="4">
        <v>29.51</v>
      </c>
      <c r="L94" s="4" t="s">
        <v>85</v>
      </c>
      <c r="M94" s="4" t="s">
        <v>85</v>
      </c>
      <c r="N94" s="4" t="s">
        <v>85</v>
      </c>
      <c r="O94" s="4" t="str">
        <f t="shared" si="6"/>
        <v>Not measured</v>
      </c>
      <c r="P94" s="4" t="str">
        <f t="shared" si="7"/>
        <v>Not measured</v>
      </c>
      <c r="Q94" t="str">
        <f t="shared" si="8"/>
        <v>Not measured</v>
      </c>
      <c r="R94" t="str">
        <f t="shared" si="9"/>
        <v>Not measured</v>
      </c>
      <c r="S94" t="str">
        <f t="shared" si="10"/>
        <v>Not measured</v>
      </c>
      <c r="T94" t="s">
        <v>86</v>
      </c>
      <c r="U94" s="1" t="s">
        <v>1191</v>
      </c>
      <c r="V94" s="1" t="s">
        <v>3074</v>
      </c>
      <c r="W94" s="1" t="s">
        <v>2004</v>
      </c>
      <c r="X94" s="1">
        <v>30</v>
      </c>
      <c r="Y94" s="1" t="str">
        <f t="shared" si="11"/>
        <v>Tier 2</v>
      </c>
    </row>
    <row r="95" spans="1:25">
      <c r="A95" t="s">
        <v>1201</v>
      </c>
      <c r="B95" t="s">
        <v>1063</v>
      </c>
      <c r="C95" s="3">
        <v>46097.662499999999</v>
      </c>
      <c r="D95" t="s">
        <v>1120</v>
      </c>
      <c r="E95">
        <v>3</v>
      </c>
      <c r="F95" s="4">
        <v>0</v>
      </c>
      <c r="G95" s="4">
        <v>0.1</v>
      </c>
      <c r="H95" s="4">
        <v>21.8</v>
      </c>
      <c r="I95" s="4">
        <v>78.099999999999994</v>
      </c>
      <c r="J95" s="4">
        <v>62.1</v>
      </c>
      <c r="K95" s="4">
        <v>29.51</v>
      </c>
      <c r="L95" s="4" t="s">
        <v>85</v>
      </c>
      <c r="M95" s="4" t="s">
        <v>85</v>
      </c>
      <c r="N95" s="4" t="s">
        <v>85</v>
      </c>
      <c r="O95" s="4" t="str">
        <f t="shared" si="6"/>
        <v>Not measured</v>
      </c>
      <c r="P95" s="4" t="str">
        <f t="shared" si="7"/>
        <v>Not measured</v>
      </c>
      <c r="Q95" t="str">
        <f t="shared" si="8"/>
        <v>Not measured</v>
      </c>
      <c r="R95" t="str">
        <f t="shared" si="9"/>
        <v>Not measured</v>
      </c>
      <c r="S95" t="str">
        <f t="shared" si="10"/>
        <v>Not measured</v>
      </c>
      <c r="T95" t="s">
        <v>86</v>
      </c>
      <c r="U95" s="1" t="s">
        <v>1191</v>
      </c>
      <c r="V95" s="1" t="s">
        <v>3074</v>
      </c>
      <c r="W95" s="1" t="s">
        <v>2004</v>
      </c>
      <c r="X95" s="1">
        <v>31</v>
      </c>
      <c r="Y95" s="1" t="str">
        <f t="shared" si="11"/>
        <v>Tier 1</v>
      </c>
    </row>
    <row r="96" spans="1:25">
      <c r="A96" t="s">
        <v>1202</v>
      </c>
      <c r="B96" t="s">
        <v>1063</v>
      </c>
      <c r="C96" s="3">
        <v>46097.663888888892</v>
      </c>
      <c r="D96" t="s">
        <v>1122</v>
      </c>
      <c r="E96">
        <v>3</v>
      </c>
      <c r="F96" s="4">
        <v>0</v>
      </c>
      <c r="G96" s="4">
        <v>0</v>
      </c>
      <c r="H96" s="4">
        <v>21.9</v>
      </c>
      <c r="I96" s="4">
        <v>78.099999999999994</v>
      </c>
      <c r="J96" s="4">
        <v>61.9</v>
      </c>
      <c r="K96" s="4">
        <v>29.52</v>
      </c>
      <c r="L96" s="4" t="s">
        <v>85</v>
      </c>
      <c r="M96" s="4" t="s">
        <v>85</v>
      </c>
      <c r="N96" s="4" t="s">
        <v>85</v>
      </c>
      <c r="O96" s="4" t="str">
        <f t="shared" si="6"/>
        <v>Not measured</v>
      </c>
      <c r="P96" s="4" t="str">
        <f t="shared" si="7"/>
        <v>Not measured</v>
      </c>
      <c r="Q96" t="str">
        <f t="shared" si="8"/>
        <v>Not measured</v>
      </c>
      <c r="R96" t="str">
        <f t="shared" si="9"/>
        <v>Not measured</v>
      </c>
      <c r="S96" t="str">
        <f t="shared" si="10"/>
        <v>Not measured</v>
      </c>
      <c r="T96" t="s">
        <v>86</v>
      </c>
      <c r="U96" s="1" t="s">
        <v>1184</v>
      </c>
      <c r="V96" s="1" t="s">
        <v>3074</v>
      </c>
      <c r="W96" s="1" t="s">
        <v>2004</v>
      </c>
      <c r="X96" s="1">
        <v>32</v>
      </c>
      <c r="Y96" s="1" t="str">
        <f t="shared" si="11"/>
        <v>Tier 1</v>
      </c>
    </row>
    <row r="97" spans="1:25">
      <c r="A97" t="s">
        <v>1203</v>
      </c>
      <c r="B97" t="s">
        <v>1063</v>
      </c>
      <c r="C97" s="3">
        <v>46097.667361111111</v>
      </c>
      <c r="D97" t="s">
        <v>1124</v>
      </c>
      <c r="E97">
        <v>3</v>
      </c>
      <c r="F97" s="4">
        <v>0</v>
      </c>
      <c r="G97" s="4">
        <v>0</v>
      </c>
      <c r="H97" s="4">
        <v>21.8</v>
      </c>
      <c r="I97" s="4">
        <v>78.2</v>
      </c>
      <c r="J97" s="4">
        <v>59.4</v>
      </c>
      <c r="K97" s="4">
        <v>29.54</v>
      </c>
      <c r="L97" s="4" t="s">
        <v>85</v>
      </c>
      <c r="M97" s="4" t="s">
        <v>85</v>
      </c>
      <c r="N97" s="4" t="s">
        <v>85</v>
      </c>
      <c r="O97" s="4" t="str">
        <f t="shared" si="6"/>
        <v>Not measured</v>
      </c>
      <c r="P97" s="4" t="str">
        <f t="shared" si="7"/>
        <v>Not measured</v>
      </c>
      <c r="Q97" t="str">
        <f t="shared" si="8"/>
        <v>Not measured</v>
      </c>
      <c r="R97" t="str">
        <f t="shared" si="9"/>
        <v>Not measured</v>
      </c>
      <c r="S97" t="str">
        <f t="shared" si="10"/>
        <v>Not measured</v>
      </c>
      <c r="T97" t="s">
        <v>86</v>
      </c>
      <c r="U97" s="1" t="s">
        <v>1179</v>
      </c>
      <c r="V97" s="1" t="s">
        <v>3074</v>
      </c>
      <c r="W97" s="1" t="s">
        <v>2004</v>
      </c>
      <c r="X97" s="1">
        <v>33</v>
      </c>
      <c r="Y97" s="1" t="str">
        <f t="shared" si="11"/>
        <v>Tier 1</v>
      </c>
    </row>
    <row r="98" spans="1:25">
      <c r="A98" t="s">
        <v>1204</v>
      </c>
      <c r="B98" t="s">
        <v>1063</v>
      </c>
      <c r="C98" s="3">
        <v>46097.671527777777</v>
      </c>
      <c r="D98" t="s">
        <v>1126</v>
      </c>
      <c r="E98">
        <v>3</v>
      </c>
      <c r="F98" s="4">
        <v>0</v>
      </c>
      <c r="G98" s="4">
        <v>0</v>
      </c>
      <c r="H98" s="4">
        <v>21.8</v>
      </c>
      <c r="I98" s="4">
        <v>78.2</v>
      </c>
      <c r="J98" s="4">
        <v>62.9</v>
      </c>
      <c r="K98" s="4">
        <v>29.53</v>
      </c>
      <c r="L98" s="4" t="s">
        <v>85</v>
      </c>
      <c r="M98" s="4" t="s">
        <v>85</v>
      </c>
      <c r="N98" s="4" t="s">
        <v>85</v>
      </c>
      <c r="O98" s="4" t="str">
        <f t="shared" si="6"/>
        <v>Not measured</v>
      </c>
      <c r="P98" s="4" t="str">
        <f t="shared" si="7"/>
        <v>Not measured</v>
      </c>
      <c r="Q98" t="str">
        <f t="shared" si="8"/>
        <v>Not measured</v>
      </c>
      <c r="R98" t="str">
        <f t="shared" si="9"/>
        <v>Not measured</v>
      </c>
      <c r="S98" t="str">
        <f t="shared" si="10"/>
        <v>Not measured</v>
      </c>
      <c r="T98" t="s">
        <v>86</v>
      </c>
      <c r="U98" s="1" t="s">
        <v>1181</v>
      </c>
      <c r="V98" s="1" t="s">
        <v>3074</v>
      </c>
      <c r="W98" s="1" t="s">
        <v>2004</v>
      </c>
      <c r="X98" s="1">
        <v>34</v>
      </c>
      <c r="Y98" s="1" t="str">
        <f t="shared" si="11"/>
        <v>Tier 1</v>
      </c>
    </row>
    <row r="99" spans="1:25">
      <c r="A99" t="s">
        <v>1205</v>
      </c>
      <c r="B99" t="s">
        <v>1063</v>
      </c>
      <c r="C99" s="3">
        <v>46097.673611111109</v>
      </c>
      <c r="D99" t="s">
        <v>1128</v>
      </c>
      <c r="E99">
        <v>3</v>
      </c>
      <c r="F99" s="4">
        <v>0</v>
      </c>
      <c r="G99" s="4">
        <v>0</v>
      </c>
      <c r="H99" s="4">
        <v>21.8</v>
      </c>
      <c r="I99" s="4">
        <v>78.2</v>
      </c>
      <c r="J99" s="4">
        <v>62.6</v>
      </c>
      <c r="K99" s="4">
        <v>29.53</v>
      </c>
      <c r="L99" s="4" t="s">
        <v>85</v>
      </c>
      <c r="M99" s="4" t="s">
        <v>85</v>
      </c>
      <c r="N99" s="4" t="s">
        <v>85</v>
      </c>
      <c r="O99" s="4" t="str">
        <f t="shared" si="6"/>
        <v>Not measured</v>
      </c>
      <c r="P99" s="4" t="str">
        <f t="shared" si="7"/>
        <v>Not measured</v>
      </c>
      <c r="Q99" t="str">
        <f t="shared" si="8"/>
        <v>Not measured</v>
      </c>
      <c r="R99" t="str">
        <f t="shared" si="9"/>
        <v>Not measured</v>
      </c>
      <c r="S99" t="str">
        <f t="shared" si="10"/>
        <v>Not measured</v>
      </c>
      <c r="T99" t="s">
        <v>86</v>
      </c>
      <c r="U99" s="1" t="s">
        <v>1181</v>
      </c>
      <c r="V99" s="1" t="s">
        <v>3074</v>
      </c>
      <c r="W99" s="1" t="s">
        <v>2004</v>
      </c>
      <c r="X99" s="1">
        <v>35</v>
      </c>
      <c r="Y99" s="1" t="str">
        <f t="shared" si="11"/>
        <v>Tier 1</v>
      </c>
    </row>
    <row r="100" spans="1:25">
      <c r="A100" t="s">
        <v>1206</v>
      </c>
      <c r="B100" t="s">
        <v>1063</v>
      </c>
      <c r="C100" s="3">
        <v>46097.675000000003</v>
      </c>
      <c r="D100" t="s">
        <v>1130</v>
      </c>
      <c r="E100">
        <v>3</v>
      </c>
      <c r="F100" s="4">
        <v>0</v>
      </c>
      <c r="G100" s="4">
        <v>0</v>
      </c>
      <c r="H100" s="4">
        <v>21.8</v>
      </c>
      <c r="I100" s="4">
        <v>78.2</v>
      </c>
      <c r="J100" s="4">
        <v>62.1</v>
      </c>
      <c r="K100" s="4">
        <v>29.53</v>
      </c>
      <c r="L100" s="4" t="s">
        <v>85</v>
      </c>
      <c r="M100" s="4" t="s">
        <v>85</v>
      </c>
      <c r="N100" s="4" t="s">
        <v>85</v>
      </c>
      <c r="O100" s="4" t="str">
        <f t="shared" si="6"/>
        <v>Not measured</v>
      </c>
      <c r="P100" s="4" t="str">
        <f t="shared" si="7"/>
        <v>Not measured</v>
      </c>
      <c r="Q100" t="str">
        <f t="shared" si="8"/>
        <v>Not measured</v>
      </c>
      <c r="R100" t="str">
        <f t="shared" si="9"/>
        <v>Not measured</v>
      </c>
      <c r="S100" t="str">
        <f t="shared" si="10"/>
        <v>Not measured</v>
      </c>
      <c r="T100" t="s">
        <v>86</v>
      </c>
      <c r="U100" s="1" t="s">
        <v>1181</v>
      </c>
      <c r="V100" s="1" t="s">
        <v>3074</v>
      </c>
      <c r="W100" s="1" t="s">
        <v>2004</v>
      </c>
      <c r="X100" s="1">
        <v>36</v>
      </c>
      <c r="Y100" s="1" t="str">
        <f t="shared" si="11"/>
        <v>Tier 1</v>
      </c>
    </row>
    <row r="101" spans="1:25">
      <c r="A101" t="s">
        <v>1207</v>
      </c>
      <c r="B101" t="s">
        <v>1063</v>
      </c>
      <c r="C101" s="3">
        <v>46097.677083333336</v>
      </c>
      <c r="D101" t="s">
        <v>1132</v>
      </c>
      <c r="E101">
        <v>3</v>
      </c>
      <c r="F101" s="4">
        <v>0</v>
      </c>
      <c r="G101" s="4">
        <v>0</v>
      </c>
      <c r="H101" s="4">
        <v>21.8</v>
      </c>
      <c r="I101" s="4">
        <v>78.2</v>
      </c>
      <c r="J101" s="4">
        <v>60.3</v>
      </c>
      <c r="K101" s="4">
        <v>29.52</v>
      </c>
      <c r="L101" s="4" t="s">
        <v>85</v>
      </c>
      <c r="M101" s="4" t="s">
        <v>85</v>
      </c>
      <c r="N101" s="4" t="s">
        <v>85</v>
      </c>
      <c r="O101" s="4" t="str">
        <f t="shared" si="6"/>
        <v>Not measured</v>
      </c>
      <c r="P101" s="4" t="str">
        <f t="shared" si="7"/>
        <v>Not measured</v>
      </c>
      <c r="Q101" t="str">
        <f t="shared" si="8"/>
        <v>Not measured</v>
      </c>
      <c r="R101" t="str">
        <f t="shared" si="9"/>
        <v>Not measured</v>
      </c>
      <c r="S101" t="str">
        <f t="shared" si="10"/>
        <v>Not measured</v>
      </c>
      <c r="T101" t="s">
        <v>86</v>
      </c>
      <c r="U101" s="1" t="s">
        <v>1184</v>
      </c>
      <c r="V101" s="1" t="s">
        <v>3074</v>
      </c>
      <c r="W101" s="1" t="s">
        <v>2004</v>
      </c>
      <c r="X101" s="1">
        <v>37</v>
      </c>
      <c r="Y101" s="1" t="str">
        <f t="shared" si="11"/>
        <v>Tier 1</v>
      </c>
    </row>
    <row r="102" spans="1:25">
      <c r="A102" t="s">
        <v>1208</v>
      </c>
      <c r="B102" t="s">
        <v>1063</v>
      </c>
      <c r="C102" s="3">
        <v>46127.583333333336</v>
      </c>
      <c r="D102" t="s">
        <v>1064</v>
      </c>
      <c r="E102">
        <v>4</v>
      </c>
      <c r="F102" s="4">
        <v>0</v>
      </c>
      <c r="G102" s="4">
        <v>0.1</v>
      </c>
      <c r="H102" s="4">
        <v>21.3</v>
      </c>
      <c r="I102" s="4">
        <v>78.599999999999994</v>
      </c>
      <c r="J102" s="4">
        <v>61.4</v>
      </c>
      <c r="K102" s="4">
        <v>29.28</v>
      </c>
      <c r="L102" s="4" t="s">
        <v>85</v>
      </c>
      <c r="M102" s="4" t="s">
        <v>85</v>
      </c>
      <c r="N102" s="4" t="s">
        <v>85</v>
      </c>
      <c r="O102" s="4" t="str">
        <f t="shared" si="6"/>
        <v>Not measured</v>
      </c>
      <c r="P102" s="4" t="str">
        <f t="shared" si="7"/>
        <v>Not measured</v>
      </c>
      <c r="Q102" t="str">
        <f t="shared" si="8"/>
        <v>Not measured</v>
      </c>
      <c r="R102" t="str">
        <f t="shared" si="9"/>
        <v>Not measured</v>
      </c>
      <c r="S102" t="str">
        <f t="shared" si="10"/>
        <v>Not measured</v>
      </c>
      <c r="T102" t="s">
        <v>86</v>
      </c>
      <c r="U102" s="1" t="s">
        <v>1209</v>
      </c>
      <c r="V102" s="1" t="s">
        <v>3074</v>
      </c>
      <c r="W102" s="1" t="s">
        <v>2004</v>
      </c>
      <c r="X102" s="1">
        <v>5</v>
      </c>
      <c r="Y102" s="1" t="str">
        <f t="shared" si="11"/>
        <v>Tier 1</v>
      </c>
    </row>
    <row r="103" spans="1:25">
      <c r="A103" t="s">
        <v>1210</v>
      </c>
      <c r="B103" t="s">
        <v>1063</v>
      </c>
      <c r="C103" s="3">
        <v>46127.586111111108</v>
      </c>
      <c r="D103" t="s">
        <v>1067</v>
      </c>
      <c r="E103">
        <v>4</v>
      </c>
      <c r="F103" s="4">
        <v>0.2</v>
      </c>
      <c r="G103" s="4">
        <v>0.4</v>
      </c>
      <c r="H103" s="4">
        <v>21.1</v>
      </c>
      <c r="I103" s="4">
        <v>78.3</v>
      </c>
      <c r="J103" s="4">
        <v>61.4</v>
      </c>
      <c r="K103" s="4">
        <v>29.27</v>
      </c>
      <c r="L103" s="4" t="s">
        <v>85</v>
      </c>
      <c r="M103" s="4" t="s">
        <v>85</v>
      </c>
      <c r="N103" s="4" t="s">
        <v>85</v>
      </c>
      <c r="O103" s="4" t="str">
        <f t="shared" si="6"/>
        <v>Not measured</v>
      </c>
      <c r="P103" s="4" t="str">
        <f t="shared" si="7"/>
        <v>Not measured</v>
      </c>
      <c r="Q103" t="str">
        <f t="shared" si="8"/>
        <v>Not measured</v>
      </c>
      <c r="R103" t="str">
        <f t="shared" si="9"/>
        <v>Not measured</v>
      </c>
      <c r="S103" t="str">
        <f t="shared" si="10"/>
        <v>Not measured</v>
      </c>
      <c r="T103" t="s">
        <v>86</v>
      </c>
      <c r="U103" s="1" t="s">
        <v>1211</v>
      </c>
      <c r="V103" s="1" t="s">
        <v>3074</v>
      </c>
      <c r="W103" s="1" t="s">
        <v>2004</v>
      </c>
      <c r="X103" s="1">
        <v>6</v>
      </c>
      <c r="Y103" s="1" t="str">
        <f t="shared" si="11"/>
        <v>Tier 1</v>
      </c>
    </row>
    <row r="104" spans="1:25">
      <c r="A104" t="s">
        <v>1212</v>
      </c>
      <c r="B104" t="s">
        <v>1063</v>
      </c>
      <c r="C104" s="3">
        <v>46127.588194444441</v>
      </c>
      <c r="D104" t="s">
        <v>1070</v>
      </c>
      <c r="E104">
        <v>4</v>
      </c>
      <c r="F104" s="4">
        <v>0</v>
      </c>
      <c r="G104" s="4">
        <v>0.2</v>
      </c>
      <c r="H104" s="4">
        <v>21.6</v>
      </c>
      <c r="I104" s="4">
        <v>78.2</v>
      </c>
      <c r="J104" s="4">
        <v>61.5</v>
      </c>
      <c r="K104" s="4">
        <v>29.26</v>
      </c>
      <c r="L104" s="4" t="s">
        <v>85</v>
      </c>
      <c r="M104" s="4" t="s">
        <v>85</v>
      </c>
      <c r="N104" s="4" t="s">
        <v>85</v>
      </c>
      <c r="O104" s="4" t="str">
        <f t="shared" si="6"/>
        <v>Not measured</v>
      </c>
      <c r="P104" s="4" t="str">
        <f t="shared" si="7"/>
        <v>Not measured</v>
      </c>
      <c r="Q104" t="str">
        <f t="shared" si="8"/>
        <v>Not measured</v>
      </c>
      <c r="R104" t="str">
        <f t="shared" si="9"/>
        <v>Not measured</v>
      </c>
      <c r="S104" t="str">
        <f t="shared" si="10"/>
        <v>Not measured</v>
      </c>
      <c r="T104" t="s">
        <v>86</v>
      </c>
      <c r="U104" s="1" t="s">
        <v>1213</v>
      </c>
      <c r="V104" s="1" t="s">
        <v>3074</v>
      </c>
      <c r="W104" s="1" t="s">
        <v>2004</v>
      </c>
      <c r="X104" s="1">
        <v>7</v>
      </c>
      <c r="Y104" s="1" t="str">
        <f t="shared" si="11"/>
        <v>Tier 1</v>
      </c>
    </row>
    <row r="105" spans="1:25">
      <c r="A105" t="s">
        <v>1214</v>
      </c>
      <c r="B105" t="s">
        <v>1063</v>
      </c>
      <c r="C105" s="3">
        <v>46127.59097222222</v>
      </c>
      <c r="D105" t="s">
        <v>1072</v>
      </c>
      <c r="E105">
        <v>4</v>
      </c>
      <c r="F105" s="4">
        <v>0.3</v>
      </c>
      <c r="G105" s="4">
        <v>0.6</v>
      </c>
      <c r="H105" s="4">
        <v>21</v>
      </c>
      <c r="I105" s="4">
        <v>78.099999999999994</v>
      </c>
      <c r="J105" s="4">
        <v>61.3</v>
      </c>
      <c r="K105" s="4">
        <v>29.25</v>
      </c>
      <c r="L105" s="4" t="s">
        <v>85</v>
      </c>
      <c r="M105" s="4" t="s">
        <v>85</v>
      </c>
      <c r="N105" s="4" t="s">
        <v>85</v>
      </c>
      <c r="O105" s="4" t="str">
        <f t="shared" si="6"/>
        <v>Not measured</v>
      </c>
      <c r="P105" s="4" t="str">
        <f t="shared" si="7"/>
        <v>Not measured</v>
      </c>
      <c r="Q105" t="str">
        <f t="shared" si="8"/>
        <v>Not measured</v>
      </c>
      <c r="R105" t="str">
        <f t="shared" si="9"/>
        <v>Not measured</v>
      </c>
      <c r="S105" t="str">
        <f t="shared" si="10"/>
        <v>Not measured</v>
      </c>
      <c r="T105" t="s">
        <v>86</v>
      </c>
      <c r="U105" s="1" t="s">
        <v>1215</v>
      </c>
      <c r="V105" s="1" t="s">
        <v>3074</v>
      </c>
      <c r="W105" s="1" t="s">
        <v>2004</v>
      </c>
      <c r="X105" s="1">
        <v>8</v>
      </c>
      <c r="Y105" s="1" t="str">
        <f t="shared" si="11"/>
        <v>Tier 1</v>
      </c>
    </row>
    <row r="106" spans="1:25">
      <c r="A106" t="s">
        <v>1216</v>
      </c>
      <c r="B106" t="s">
        <v>1063</v>
      </c>
      <c r="C106" s="3">
        <v>46127.59375</v>
      </c>
      <c r="D106" t="s">
        <v>1074</v>
      </c>
      <c r="E106">
        <v>4</v>
      </c>
      <c r="F106" s="4">
        <v>0</v>
      </c>
      <c r="G106" s="4">
        <v>0.1</v>
      </c>
      <c r="H106" s="4">
        <v>21.5</v>
      </c>
      <c r="I106" s="4">
        <v>78.400000000000006</v>
      </c>
      <c r="J106" s="4">
        <v>61.5</v>
      </c>
      <c r="K106" s="4">
        <v>29.24</v>
      </c>
      <c r="L106" s="4" t="s">
        <v>85</v>
      </c>
      <c r="M106" s="4" t="s">
        <v>85</v>
      </c>
      <c r="N106" s="4" t="s">
        <v>85</v>
      </c>
      <c r="O106" s="4" t="str">
        <f t="shared" si="6"/>
        <v>Not measured</v>
      </c>
      <c r="P106" s="4" t="str">
        <f t="shared" si="7"/>
        <v>Not measured</v>
      </c>
      <c r="Q106" t="str">
        <f t="shared" si="8"/>
        <v>Not measured</v>
      </c>
      <c r="R106" t="str">
        <f t="shared" si="9"/>
        <v>Not measured</v>
      </c>
      <c r="S106" t="str">
        <f t="shared" si="10"/>
        <v>Not measured</v>
      </c>
      <c r="T106" t="s">
        <v>86</v>
      </c>
      <c r="U106" s="1" t="s">
        <v>1217</v>
      </c>
      <c r="V106" s="1" t="s">
        <v>3074</v>
      </c>
      <c r="W106" s="1" t="s">
        <v>2004</v>
      </c>
      <c r="X106" s="1">
        <v>9</v>
      </c>
      <c r="Y106" s="1" t="str">
        <f t="shared" si="11"/>
        <v>Tier 1</v>
      </c>
    </row>
    <row r="107" spans="1:25">
      <c r="A107" t="s">
        <v>1218</v>
      </c>
      <c r="B107" t="s">
        <v>1063</v>
      </c>
      <c r="C107" s="3">
        <v>46127.595833333333</v>
      </c>
      <c r="D107" t="s">
        <v>1076</v>
      </c>
      <c r="E107">
        <v>4</v>
      </c>
      <c r="F107" s="4" t="s">
        <v>85</v>
      </c>
      <c r="G107" s="4" t="s">
        <v>85</v>
      </c>
      <c r="H107" s="4" t="s">
        <v>85</v>
      </c>
      <c r="I107" s="4" t="s">
        <v>85</v>
      </c>
      <c r="J107" s="4" t="s">
        <v>85</v>
      </c>
      <c r="K107" s="4" t="s">
        <v>85</v>
      </c>
      <c r="L107" s="4" t="s">
        <v>85</v>
      </c>
      <c r="M107" s="4" t="s">
        <v>85</v>
      </c>
      <c r="N107" s="4" t="s">
        <v>85</v>
      </c>
      <c r="O107" s="4" t="str">
        <f t="shared" si="6"/>
        <v>Not measured</v>
      </c>
      <c r="P107" s="4" t="str">
        <f t="shared" si="7"/>
        <v>Not measured</v>
      </c>
      <c r="Q107" t="str">
        <f t="shared" si="8"/>
        <v>Not measured</v>
      </c>
      <c r="R107" t="str">
        <f t="shared" si="9"/>
        <v>Not measured</v>
      </c>
      <c r="S107" t="str">
        <f t="shared" si="10"/>
        <v>Not measured</v>
      </c>
      <c r="T107" t="s">
        <v>85</v>
      </c>
      <c r="U107" s="1" t="s">
        <v>1219</v>
      </c>
      <c r="V107" s="1" t="s">
        <v>3074</v>
      </c>
      <c r="W107" s="1" t="s">
        <v>2004</v>
      </c>
      <c r="X107" s="1">
        <v>10</v>
      </c>
      <c r="Y107" s="1" t="str">
        <f t="shared" si="11"/>
        <v>Not Classified</v>
      </c>
    </row>
    <row r="108" spans="1:25">
      <c r="A108" t="s">
        <v>1220</v>
      </c>
      <c r="B108" t="s">
        <v>1063</v>
      </c>
      <c r="C108" s="3">
        <v>46127.598611111112</v>
      </c>
      <c r="D108" t="s">
        <v>1079</v>
      </c>
      <c r="E108">
        <v>4</v>
      </c>
      <c r="F108" s="4">
        <v>0.1</v>
      </c>
      <c r="G108" s="4">
        <v>0.2</v>
      </c>
      <c r="H108" s="4">
        <v>21.7</v>
      </c>
      <c r="I108" s="4">
        <v>78</v>
      </c>
      <c r="J108" s="4">
        <v>61.5</v>
      </c>
      <c r="K108" s="4">
        <v>29.23</v>
      </c>
      <c r="L108" s="4" t="s">
        <v>85</v>
      </c>
      <c r="M108" s="4" t="s">
        <v>85</v>
      </c>
      <c r="N108" s="4" t="s">
        <v>85</v>
      </c>
      <c r="O108" s="4" t="str">
        <f t="shared" si="6"/>
        <v>Not measured</v>
      </c>
      <c r="P108" s="4" t="str">
        <f t="shared" si="7"/>
        <v>Not measured</v>
      </c>
      <c r="Q108" t="str">
        <f t="shared" si="8"/>
        <v>Not measured</v>
      </c>
      <c r="R108" t="str">
        <f t="shared" si="9"/>
        <v>Not measured</v>
      </c>
      <c r="S108" t="str">
        <f t="shared" si="10"/>
        <v>Not measured</v>
      </c>
      <c r="T108" t="s">
        <v>86</v>
      </c>
      <c r="U108" s="1" t="s">
        <v>1221</v>
      </c>
      <c r="V108" s="1" t="s">
        <v>3074</v>
      </c>
      <c r="W108" s="1" t="s">
        <v>2004</v>
      </c>
      <c r="X108" s="1">
        <v>11</v>
      </c>
      <c r="Y108" s="1" t="str">
        <f t="shared" si="11"/>
        <v>Tier 1</v>
      </c>
    </row>
    <row r="109" spans="1:25">
      <c r="A109" t="s">
        <v>1222</v>
      </c>
      <c r="B109" t="s">
        <v>1063</v>
      </c>
      <c r="C109" s="3">
        <v>46127.600694444445</v>
      </c>
      <c r="D109" t="s">
        <v>1081</v>
      </c>
      <c r="E109">
        <v>4</v>
      </c>
      <c r="F109" s="4">
        <v>0.4</v>
      </c>
      <c r="G109" s="4">
        <v>0.5</v>
      </c>
      <c r="H109" s="4">
        <v>21.2</v>
      </c>
      <c r="I109" s="4">
        <v>77.900000000000006</v>
      </c>
      <c r="J109" s="4">
        <v>61.7</v>
      </c>
      <c r="K109" s="4">
        <v>29.22</v>
      </c>
      <c r="L109" s="4" t="s">
        <v>85</v>
      </c>
      <c r="M109" s="4" t="s">
        <v>85</v>
      </c>
      <c r="N109" s="4" t="s">
        <v>85</v>
      </c>
      <c r="O109" s="4" t="str">
        <f t="shared" si="6"/>
        <v>Not measured</v>
      </c>
      <c r="P109" s="4" t="str">
        <f t="shared" si="7"/>
        <v>Not measured</v>
      </c>
      <c r="Q109" t="str">
        <f t="shared" si="8"/>
        <v>Not measured</v>
      </c>
      <c r="R109" t="str">
        <f t="shared" si="9"/>
        <v>Not measured</v>
      </c>
      <c r="S109" t="str">
        <f t="shared" si="10"/>
        <v>Not measured</v>
      </c>
      <c r="T109" t="s">
        <v>86</v>
      </c>
      <c r="U109" s="1" t="s">
        <v>1223</v>
      </c>
      <c r="V109" s="1" t="s">
        <v>3074</v>
      </c>
      <c r="W109" s="1" t="s">
        <v>2004</v>
      </c>
      <c r="X109" s="1">
        <v>12</v>
      </c>
      <c r="Y109" s="1" t="str">
        <f t="shared" si="11"/>
        <v>Tier 1</v>
      </c>
    </row>
    <row r="110" spans="1:25">
      <c r="A110" t="s">
        <v>1224</v>
      </c>
      <c r="B110" t="s">
        <v>1063</v>
      </c>
      <c r="C110" s="3">
        <v>46127.603472222225</v>
      </c>
      <c r="D110" t="s">
        <v>1083</v>
      </c>
      <c r="E110">
        <v>4</v>
      </c>
      <c r="F110" s="4">
        <v>0</v>
      </c>
      <c r="G110" s="4">
        <v>0.1</v>
      </c>
      <c r="H110" s="4">
        <v>21.8</v>
      </c>
      <c r="I110" s="4">
        <v>78.099999999999994</v>
      </c>
      <c r="J110" s="4">
        <v>61.7</v>
      </c>
      <c r="K110" s="4">
        <v>29.21</v>
      </c>
      <c r="L110" s="4" t="s">
        <v>85</v>
      </c>
      <c r="M110" s="4" t="s">
        <v>85</v>
      </c>
      <c r="N110" s="4" t="s">
        <v>85</v>
      </c>
      <c r="O110" s="4" t="str">
        <f t="shared" si="6"/>
        <v>Not measured</v>
      </c>
      <c r="P110" s="4" t="str">
        <f t="shared" si="7"/>
        <v>Not measured</v>
      </c>
      <c r="Q110" t="str">
        <f t="shared" si="8"/>
        <v>Not measured</v>
      </c>
      <c r="R110" t="str">
        <f t="shared" si="9"/>
        <v>Not measured</v>
      </c>
      <c r="S110" t="str">
        <f t="shared" si="10"/>
        <v>Not measured</v>
      </c>
      <c r="T110" t="s">
        <v>86</v>
      </c>
      <c r="U110" s="1" t="s">
        <v>1225</v>
      </c>
      <c r="V110" s="1" t="s">
        <v>3074</v>
      </c>
      <c r="W110" s="1" t="s">
        <v>2004</v>
      </c>
      <c r="X110" s="1">
        <v>13</v>
      </c>
      <c r="Y110" s="1" t="str">
        <f t="shared" si="11"/>
        <v>Tier 1</v>
      </c>
    </row>
    <row r="111" spans="1:25">
      <c r="A111" t="s">
        <v>1226</v>
      </c>
      <c r="B111" t="s">
        <v>1063</v>
      </c>
      <c r="C111" s="3">
        <v>46127.606249999997</v>
      </c>
      <c r="D111" t="s">
        <v>1085</v>
      </c>
      <c r="E111">
        <v>4</v>
      </c>
      <c r="F111" s="4">
        <v>0.2</v>
      </c>
      <c r="G111" s="4">
        <v>0.3</v>
      </c>
      <c r="H111" s="4">
        <v>21.4</v>
      </c>
      <c r="I111" s="4">
        <v>78.099999999999994</v>
      </c>
      <c r="J111" s="4">
        <v>60.9</v>
      </c>
      <c r="K111" s="4">
        <v>29.2</v>
      </c>
      <c r="L111" s="4" t="s">
        <v>85</v>
      </c>
      <c r="M111" s="4" t="s">
        <v>85</v>
      </c>
      <c r="N111" s="4" t="s">
        <v>85</v>
      </c>
      <c r="O111" s="4" t="str">
        <f t="shared" si="6"/>
        <v>Not measured</v>
      </c>
      <c r="P111" s="4" t="str">
        <f t="shared" si="7"/>
        <v>Not measured</v>
      </c>
      <c r="Q111" t="str">
        <f t="shared" si="8"/>
        <v>Not measured</v>
      </c>
      <c r="R111" t="str">
        <f t="shared" si="9"/>
        <v>Not measured</v>
      </c>
      <c r="S111" t="str">
        <f t="shared" si="10"/>
        <v>Not measured</v>
      </c>
      <c r="T111" t="s">
        <v>86</v>
      </c>
      <c r="U111" s="1" t="s">
        <v>1227</v>
      </c>
      <c r="V111" s="1" t="s">
        <v>3074</v>
      </c>
      <c r="W111" s="1" t="s">
        <v>2004</v>
      </c>
      <c r="X111" s="1">
        <v>14</v>
      </c>
      <c r="Y111" s="1" t="str">
        <f t="shared" si="11"/>
        <v>Tier 1</v>
      </c>
    </row>
    <row r="112" spans="1:25">
      <c r="A112" t="s">
        <v>1228</v>
      </c>
      <c r="B112" t="s">
        <v>1063</v>
      </c>
      <c r="C112" s="3">
        <v>46127.60833333333</v>
      </c>
      <c r="D112" t="s">
        <v>1087</v>
      </c>
      <c r="E112">
        <v>4</v>
      </c>
      <c r="F112" s="4">
        <v>0.5</v>
      </c>
      <c r="G112" s="4">
        <v>0.7</v>
      </c>
      <c r="H112" s="4">
        <v>21</v>
      </c>
      <c r="I112" s="4">
        <v>77.8</v>
      </c>
      <c r="J112" s="4">
        <v>60.9</v>
      </c>
      <c r="K112" s="4">
        <v>29.19</v>
      </c>
      <c r="L112" s="4" t="s">
        <v>85</v>
      </c>
      <c r="M112" s="4" t="s">
        <v>85</v>
      </c>
      <c r="N112" s="4" t="s">
        <v>85</v>
      </c>
      <c r="O112" s="4" t="str">
        <f t="shared" si="6"/>
        <v>Not measured</v>
      </c>
      <c r="P112" s="4" t="str">
        <f t="shared" si="7"/>
        <v>Not measured</v>
      </c>
      <c r="Q112" t="str">
        <f t="shared" si="8"/>
        <v>Not measured</v>
      </c>
      <c r="R112" t="str">
        <f t="shared" si="9"/>
        <v>Not measured</v>
      </c>
      <c r="S112" t="str">
        <f t="shared" si="10"/>
        <v>Not measured</v>
      </c>
      <c r="T112" t="s">
        <v>86</v>
      </c>
      <c r="U112" s="1" t="s">
        <v>1229</v>
      </c>
      <c r="V112" s="1" t="s">
        <v>3074</v>
      </c>
      <c r="W112" s="1" t="s">
        <v>2004</v>
      </c>
      <c r="X112" s="1">
        <v>15</v>
      </c>
      <c r="Y112" s="1" t="str">
        <f t="shared" si="11"/>
        <v>Tier 1</v>
      </c>
    </row>
    <row r="113" spans="1:25">
      <c r="A113" t="s">
        <v>1230</v>
      </c>
      <c r="B113" t="s">
        <v>1063</v>
      </c>
      <c r="C113" s="3">
        <v>46127.611111111109</v>
      </c>
      <c r="D113" t="s">
        <v>1089</v>
      </c>
      <c r="E113">
        <v>4</v>
      </c>
      <c r="F113" s="4">
        <v>0</v>
      </c>
      <c r="G113" s="4">
        <v>0</v>
      </c>
      <c r="H113" s="4">
        <v>21.9</v>
      </c>
      <c r="I113" s="4">
        <v>78.099999999999994</v>
      </c>
      <c r="J113" s="4">
        <v>61</v>
      </c>
      <c r="K113" s="4">
        <v>29.18</v>
      </c>
      <c r="L113" s="4" t="s">
        <v>85</v>
      </c>
      <c r="M113" s="4" t="s">
        <v>85</v>
      </c>
      <c r="N113" s="4" t="s">
        <v>85</v>
      </c>
      <c r="O113" s="4" t="str">
        <f t="shared" si="6"/>
        <v>Not measured</v>
      </c>
      <c r="P113" s="4" t="str">
        <f t="shared" si="7"/>
        <v>Not measured</v>
      </c>
      <c r="Q113" t="str">
        <f t="shared" si="8"/>
        <v>Not measured</v>
      </c>
      <c r="R113" t="str">
        <f t="shared" si="9"/>
        <v>Not measured</v>
      </c>
      <c r="S113" t="str">
        <f t="shared" si="10"/>
        <v>Not measured</v>
      </c>
      <c r="T113" t="s">
        <v>86</v>
      </c>
      <c r="U113" s="1" t="s">
        <v>1231</v>
      </c>
      <c r="V113" s="1" t="s">
        <v>3074</v>
      </c>
      <c r="W113" s="1" t="s">
        <v>2004</v>
      </c>
      <c r="X113" s="1">
        <v>16</v>
      </c>
      <c r="Y113" s="1" t="str">
        <f t="shared" si="11"/>
        <v>Tier 1</v>
      </c>
    </row>
    <row r="114" spans="1:25">
      <c r="A114" t="s">
        <v>1232</v>
      </c>
      <c r="B114" t="s">
        <v>1063</v>
      </c>
      <c r="C114" s="3">
        <v>46127.613194444442</v>
      </c>
      <c r="D114" t="s">
        <v>1091</v>
      </c>
      <c r="E114">
        <v>4</v>
      </c>
      <c r="F114" s="4">
        <v>0.3</v>
      </c>
      <c r="G114" s="4">
        <v>0.4</v>
      </c>
      <c r="H114" s="4">
        <v>21.3</v>
      </c>
      <c r="I114" s="4">
        <v>78</v>
      </c>
      <c r="J114" s="4">
        <v>60.9</v>
      </c>
      <c r="K114" s="4">
        <v>29.17</v>
      </c>
      <c r="L114" s="4" t="s">
        <v>85</v>
      </c>
      <c r="M114" s="4" t="s">
        <v>85</v>
      </c>
      <c r="N114" s="4" t="s">
        <v>85</v>
      </c>
      <c r="O114" s="4" t="str">
        <f t="shared" si="6"/>
        <v>Not measured</v>
      </c>
      <c r="P114" s="4" t="str">
        <f t="shared" si="7"/>
        <v>Not measured</v>
      </c>
      <c r="Q114" t="str">
        <f t="shared" si="8"/>
        <v>Not measured</v>
      </c>
      <c r="R114" t="str">
        <f t="shared" si="9"/>
        <v>Not measured</v>
      </c>
      <c r="S114" t="str">
        <f t="shared" si="10"/>
        <v>Not measured</v>
      </c>
      <c r="T114" t="s">
        <v>86</v>
      </c>
      <c r="U114" s="1" t="s">
        <v>1233</v>
      </c>
      <c r="V114" s="1" t="s">
        <v>3074</v>
      </c>
      <c r="W114" s="1" t="s">
        <v>2004</v>
      </c>
      <c r="X114" s="1">
        <v>17</v>
      </c>
      <c r="Y114" s="1" t="str">
        <f t="shared" si="11"/>
        <v>Tier 1</v>
      </c>
    </row>
    <row r="115" spans="1:25">
      <c r="A115" t="s">
        <v>1234</v>
      </c>
      <c r="B115" t="s">
        <v>1063</v>
      </c>
      <c r="C115" s="3">
        <v>46127.615972222222</v>
      </c>
      <c r="D115" t="s">
        <v>1093</v>
      </c>
      <c r="E115">
        <v>4</v>
      </c>
      <c r="F115" s="4">
        <v>2.1</v>
      </c>
      <c r="G115" s="4">
        <v>2</v>
      </c>
      <c r="H115" s="4">
        <v>19.8</v>
      </c>
      <c r="I115" s="4">
        <v>76.099999999999994</v>
      </c>
      <c r="J115" s="4">
        <v>61.4</v>
      </c>
      <c r="K115" s="4">
        <v>29.16</v>
      </c>
      <c r="L115" s="4" t="s">
        <v>85</v>
      </c>
      <c r="M115" s="4" t="s">
        <v>85</v>
      </c>
      <c r="N115" s="4" t="s">
        <v>85</v>
      </c>
      <c r="O115" s="4" t="str">
        <f t="shared" si="6"/>
        <v>Not measured</v>
      </c>
      <c r="P115" s="4" t="str">
        <f t="shared" si="7"/>
        <v>Not measured</v>
      </c>
      <c r="Q115" t="str">
        <f t="shared" si="8"/>
        <v>Not measured</v>
      </c>
      <c r="R115" t="str">
        <f t="shared" si="9"/>
        <v>Not measured</v>
      </c>
      <c r="S115" t="str">
        <f t="shared" si="10"/>
        <v>Not measured</v>
      </c>
      <c r="T115" t="s">
        <v>86</v>
      </c>
      <c r="U115" s="1" t="s">
        <v>1235</v>
      </c>
      <c r="V115" s="1" t="s">
        <v>3074</v>
      </c>
      <c r="W115" s="1" t="s">
        <v>2004</v>
      </c>
      <c r="X115" s="1">
        <v>18</v>
      </c>
      <c r="Y115" s="1" t="str">
        <f t="shared" si="11"/>
        <v>Tier 2</v>
      </c>
    </row>
    <row r="116" spans="1:25">
      <c r="A116" t="s">
        <v>1236</v>
      </c>
      <c r="B116" t="s">
        <v>1063</v>
      </c>
      <c r="C116" s="3">
        <v>46127.618750000001</v>
      </c>
      <c r="D116" t="s">
        <v>1095</v>
      </c>
      <c r="E116">
        <v>4</v>
      </c>
      <c r="F116" s="4">
        <v>0.1</v>
      </c>
      <c r="G116" s="4">
        <v>0.2</v>
      </c>
      <c r="H116" s="4">
        <v>21.7</v>
      </c>
      <c r="I116" s="4">
        <v>78</v>
      </c>
      <c r="J116" s="4">
        <v>60.8</v>
      </c>
      <c r="K116" s="4">
        <v>29.15</v>
      </c>
      <c r="L116" s="4" t="s">
        <v>85</v>
      </c>
      <c r="M116" s="4" t="s">
        <v>85</v>
      </c>
      <c r="N116" s="4" t="s">
        <v>85</v>
      </c>
      <c r="O116" s="4" t="str">
        <f t="shared" si="6"/>
        <v>Not measured</v>
      </c>
      <c r="P116" s="4" t="str">
        <f t="shared" si="7"/>
        <v>Not measured</v>
      </c>
      <c r="Q116" t="str">
        <f t="shared" si="8"/>
        <v>Not measured</v>
      </c>
      <c r="R116" t="str">
        <f t="shared" si="9"/>
        <v>Not measured</v>
      </c>
      <c r="S116" t="str">
        <f t="shared" si="10"/>
        <v>Not measured</v>
      </c>
      <c r="T116" t="s">
        <v>86</v>
      </c>
      <c r="U116" s="1" t="s">
        <v>1237</v>
      </c>
      <c r="V116" s="1" t="s">
        <v>3074</v>
      </c>
      <c r="W116" s="1" t="s">
        <v>2004</v>
      </c>
      <c r="X116" s="1">
        <v>19</v>
      </c>
      <c r="Y116" s="1" t="str">
        <f t="shared" si="11"/>
        <v>Tier 1</v>
      </c>
    </row>
    <row r="117" spans="1:25">
      <c r="A117" t="s">
        <v>1238</v>
      </c>
      <c r="B117" t="s">
        <v>1063</v>
      </c>
      <c r="C117" s="3">
        <v>46127.620833333334</v>
      </c>
      <c r="D117" t="s">
        <v>1097</v>
      </c>
      <c r="E117">
        <v>4</v>
      </c>
      <c r="F117" s="4">
        <v>1.4</v>
      </c>
      <c r="G117" s="4">
        <v>1</v>
      </c>
      <c r="H117" s="4">
        <v>20.3</v>
      </c>
      <c r="I117" s="4">
        <v>77.3</v>
      </c>
      <c r="J117" s="4">
        <v>60.7</v>
      </c>
      <c r="K117" s="4">
        <v>29.14</v>
      </c>
      <c r="L117" s="4" t="s">
        <v>85</v>
      </c>
      <c r="M117" s="4" t="s">
        <v>85</v>
      </c>
      <c r="N117" s="4" t="s">
        <v>85</v>
      </c>
      <c r="O117" s="4" t="str">
        <f t="shared" si="6"/>
        <v>Not measured</v>
      </c>
      <c r="P117" s="4" t="str">
        <f t="shared" si="7"/>
        <v>Not measured</v>
      </c>
      <c r="Q117" t="str">
        <f t="shared" si="8"/>
        <v>Not measured</v>
      </c>
      <c r="R117" t="str">
        <f t="shared" si="9"/>
        <v>Not measured</v>
      </c>
      <c r="S117" t="str">
        <f t="shared" si="10"/>
        <v>Not measured</v>
      </c>
      <c r="T117" t="s">
        <v>86</v>
      </c>
      <c r="U117" s="1" t="s">
        <v>1239</v>
      </c>
      <c r="V117" s="1" t="s">
        <v>3074</v>
      </c>
      <c r="W117" s="1" t="s">
        <v>2004</v>
      </c>
      <c r="X117" s="1">
        <v>20</v>
      </c>
      <c r="Y117" s="1" t="str">
        <f t="shared" si="11"/>
        <v>Tier 2</v>
      </c>
    </row>
    <row r="118" spans="1:25">
      <c r="A118" t="s">
        <v>1240</v>
      </c>
      <c r="B118" t="s">
        <v>1063</v>
      </c>
      <c r="C118" s="3">
        <v>46127.623611111114</v>
      </c>
      <c r="D118" t="s">
        <v>1099</v>
      </c>
      <c r="E118">
        <v>4</v>
      </c>
      <c r="F118" s="4">
        <v>3.2</v>
      </c>
      <c r="G118" s="4">
        <v>1.8</v>
      </c>
      <c r="H118" s="4">
        <v>19.7</v>
      </c>
      <c r="I118" s="4">
        <v>75.3</v>
      </c>
      <c r="J118" s="4">
        <v>60.7</v>
      </c>
      <c r="K118" s="4">
        <v>29.13</v>
      </c>
      <c r="L118" s="4" t="s">
        <v>85</v>
      </c>
      <c r="M118" s="4" t="s">
        <v>85</v>
      </c>
      <c r="N118" s="4" t="s">
        <v>85</v>
      </c>
      <c r="O118" s="4" t="str">
        <f t="shared" si="6"/>
        <v>Not measured</v>
      </c>
      <c r="P118" s="4" t="str">
        <f t="shared" si="7"/>
        <v>Not measured</v>
      </c>
      <c r="Q118" t="str">
        <f t="shared" si="8"/>
        <v>Not measured</v>
      </c>
      <c r="R118" t="str">
        <f t="shared" si="9"/>
        <v>Not measured</v>
      </c>
      <c r="S118" t="str">
        <f t="shared" si="10"/>
        <v>Not measured</v>
      </c>
      <c r="T118" t="s">
        <v>86</v>
      </c>
      <c r="U118" s="1" t="s">
        <v>1241</v>
      </c>
      <c r="V118" s="1" t="s">
        <v>3074</v>
      </c>
      <c r="W118" s="1" t="s">
        <v>2004</v>
      </c>
      <c r="X118" s="1">
        <v>21</v>
      </c>
      <c r="Y118" s="1" t="str">
        <f t="shared" si="11"/>
        <v>Tier 3</v>
      </c>
    </row>
    <row r="119" spans="1:25">
      <c r="A119" t="s">
        <v>1242</v>
      </c>
      <c r="B119" t="s">
        <v>1063</v>
      </c>
      <c r="C119" s="3">
        <v>46127.625694444447</v>
      </c>
      <c r="D119" t="s">
        <v>1101</v>
      </c>
      <c r="E119">
        <v>4</v>
      </c>
      <c r="F119" s="4">
        <v>4.8</v>
      </c>
      <c r="G119" s="4">
        <v>3.1</v>
      </c>
      <c r="H119" s="4">
        <v>18.5</v>
      </c>
      <c r="I119" s="4">
        <v>73.599999999999994</v>
      </c>
      <c r="J119" s="4">
        <v>60.7</v>
      </c>
      <c r="K119" s="4">
        <v>29.12</v>
      </c>
      <c r="L119" s="4" t="s">
        <v>85</v>
      </c>
      <c r="M119" s="4" t="s">
        <v>85</v>
      </c>
      <c r="N119" s="4" t="s">
        <v>85</v>
      </c>
      <c r="O119" s="4" t="str">
        <f t="shared" si="6"/>
        <v>Not measured</v>
      </c>
      <c r="P119" s="4" t="str">
        <f t="shared" si="7"/>
        <v>Not measured</v>
      </c>
      <c r="Q119" t="str">
        <f t="shared" si="8"/>
        <v>Not measured</v>
      </c>
      <c r="R119" t="str">
        <f t="shared" si="9"/>
        <v>Not measured</v>
      </c>
      <c r="S119" t="str">
        <f t="shared" si="10"/>
        <v>Not measured</v>
      </c>
      <c r="T119" t="s">
        <v>86</v>
      </c>
      <c r="U119" s="1" t="s">
        <v>1243</v>
      </c>
      <c r="V119" s="1" t="s">
        <v>3074</v>
      </c>
      <c r="W119" s="1" t="s">
        <v>2004</v>
      </c>
      <c r="X119" s="1">
        <v>22</v>
      </c>
      <c r="Y119" s="1" t="str">
        <f t="shared" si="11"/>
        <v>Tier 3</v>
      </c>
    </row>
    <row r="120" spans="1:25">
      <c r="A120" t="s">
        <v>1244</v>
      </c>
      <c r="B120" t="s">
        <v>1063</v>
      </c>
      <c r="C120" s="3">
        <v>46127.628472222219</v>
      </c>
      <c r="D120" t="s">
        <v>1103</v>
      </c>
      <c r="E120">
        <v>4</v>
      </c>
      <c r="F120" s="4">
        <v>0</v>
      </c>
      <c r="G120" s="4">
        <v>0.1</v>
      </c>
      <c r="H120" s="4">
        <v>21.8</v>
      </c>
      <c r="I120" s="4">
        <v>78.099999999999994</v>
      </c>
      <c r="J120" s="4">
        <v>61.8</v>
      </c>
      <c r="K120" s="4">
        <v>29.11</v>
      </c>
      <c r="L120" s="4" t="s">
        <v>85</v>
      </c>
      <c r="M120" s="4" t="s">
        <v>85</v>
      </c>
      <c r="N120" s="4" t="s">
        <v>85</v>
      </c>
      <c r="O120" s="4" t="str">
        <f t="shared" si="6"/>
        <v>Not measured</v>
      </c>
      <c r="P120" s="4" t="str">
        <f t="shared" si="7"/>
        <v>Not measured</v>
      </c>
      <c r="Q120" t="str">
        <f t="shared" si="8"/>
        <v>Not measured</v>
      </c>
      <c r="R120" t="str">
        <f t="shared" si="9"/>
        <v>Not measured</v>
      </c>
      <c r="S120" t="str">
        <f t="shared" si="10"/>
        <v>Not measured</v>
      </c>
      <c r="T120" t="s">
        <v>86</v>
      </c>
      <c r="U120" s="1" t="s">
        <v>1245</v>
      </c>
      <c r="V120" s="1" t="s">
        <v>3074</v>
      </c>
      <c r="W120" s="1" t="s">
        <v>2004</v>
      </c>
      <c r="X120" s="1">
        <v>23</v>
      </c>
      <c r="Y120" s="1" t="str">
        <f t="shared" si="11"/>
        <v>Tier 1</v>
      </c>
    </row>
    <row r="121" spans="1:25">
      <c r="A121" t="s">
        <v>1246</v>
      </c>
      <c r="B121" t="s">
        <v>1063</v>
      </c>
      <c r="C121" s="3">
        <v>46127.631249999999</v>
      </c>
      <c r="D121" t="s">
        <v>1105</v>
      </c>
      <c r="E121">
        <v>4</v>
      </c>
      <c r="F121" s="4" t="s">
        <v>85</v>
      </c>
      <c r="G121" s="4" t="s">
        <v>85</v>
      </c>
      <c r="H121" s="4" t="s">
        <v>85</v>
      </c>
      <c r="I121" s="4" t="s">
        <v>85</v>
      </c>
      <c r="J121" s="4" t="s">
        <v>85</v>
      </c>
      <c r="K121" s="4" t="s">
        <v>85</v>
      </c>
      <c r="L121" s="4" t="s">
        <v>85</v>
      </c>
      <c r="M121" s="4" t="s">
        <v>85</v>
      </c>
      <c r="N121" s="4" t="s">
        <v>85</v>
      </c>
      <c r="O121" s="4" t="str">
        <f t="shared" si="6"/>
        <v>Not measured</v>
      </c>
      <c r="P121" s="4" t="str">
        <f t="shared" si="7"/>
        <v>Not measured</v>
      </c>
      <c r="Q121" t="str">
        <f t="shared" si="8"/>
        <v>Not measured</v>
      </c>
      <c r="R121" t="str">
        <f t="shared" si="9"/>
        <v>Not measured</v>
      </c>
      <c r="S121" t="str">
        <f t="shared" si="10"/>
        <v>Not measured</v>
      </c>
      <c r="T121" t="s">
        <v>85</v>
      </c>
      <c r="U121" s="1" t="s">
        <v>1247</v>
      </c>
      <c r="V121" s="1" t="s">
        <v>3074</v>
      </c>
      <c r="W121" s="1" t="s">
        <v>2004</v>
      </c>
      <c r="X121" s="1">
        <v>24</v>
      </c>
      <c r="Y121" s="1" t="str">
        <f t="shared" si="11"/>
        <v>Not Classified</v>
      </c>
    </row>
    <row r="122" spans="1:25">
      <c r="A122" t="s">
        <v>1248</v>
      </c>
      <c r="B122" t="s">
        <v>1063</v>
      </c>
      <c r="C122" s="3">
        <v>46127.633333333331</v>
      </c>
      <c r="D122" t="s">
        <v>1108</v>
      </c>
      <c r="E122">
        <v>4</v>
      </c>
      <c r="F122" s="4">
        <v>0.2</v>
      </c>
      <c r="G122" s="4">
        <v>0.3</v>
      </c>
      <c r="H122" s="4">
        <v>21.5</v>
      </c>
      <c r="I122" s="4">
        <v>78</v>
      </c>
      <c r="J122" s="4">
        <v>61.6</v>
      </c>
      <c r="K122" s="4">
        <v>29.1</v>
      </c>
      <c r="L122" s="4" t="s">
        <v>85</v>
      </c>
      <c r="M122" s="4" t="s">
        <v>85</v>
      </c>
      <c r="N122" s="4" t="s">
        <v>85</v>
      </c>
      <c r="O122" s="4" t="str">
        <f t="shared" si="6"/>
        <v>Not measured</v>
      </c>
      <c r="P122" s="4" t="str">
        <f t="shared" si="7"/>
        <v>Not measured</v>
      </c>
      <c r="Q122" t="str">
        <f t="shared" si="8"/>
        <v>Not measured</v>
      </c>
      <c r="R122" t="str">
        <f t="shared" si="9"/>
        <v>Not measured</v>
      </c>
      <c r="S122" t="str">
        <f t="shared" si="10"/>
        <v>Not measured</v>
      </c>
      <c r="T122" t="s">
        <v>86</v>
      </c>
      <c r="U122" s="1" t="s">
        <v>1249</v>
      </c>
      <c r="V122" s="1" t="s">
        <v>3074</v>
      </c>
      <c r="W122" s="1" t="s">
        <v>2004</v>
      </c>
      <c r="X122" s="1">
        <v>25</v>
      </c>
      <c r="Y122" s="1" t="str">
        <f t="shared" si="11"/>
        <v>Tier 1</v>
      </c>
    </row>
    <row r="123" spans="1:25">
      <c r="A123" t="s">
        <v>1250</v>
      </c>
      <c r="B123" t="s">
        <v>1063</v>
      </c>
      <c r="C123" s="3">
        <v>46127.636111111111</v>
      </c>
      <c r="D123" t="s">
        <v>1110</v>
      </c>
      <c r="E123">
        <v>4</v>
      </c>
      <c r="F123" s="4">
        <v>0.8</v>
      </c>
      <c r="G123" s="4">
        <v>0.9</v>
      </c>
      <c r="H123" s="4">
        <v>20.8</v>
      </c>
      <c r="I123" s="4">
        <v>77.5</v>
      </c>
      <c r="J123" s="4">
        <v>61.1</v>
      </c>
      <c r="K123" s="4">
        <v>29.09</v>
      </c>
      <c r="L123" s="4" t="s">
        <v>85</v>
      </c>
      <c r="M123" s="4" t="s">
        <v>85</v>
      </c>
      <c r="N123" s="4" t="s">
        <v>85</v>
      </c>
      <c r="O123" s="4" t="str">
        <f t="shared" si="6"/>
        <v>Not measured</v>
      </c>
      <c r="P123" s="4" t="str">
        <f t="shared" si="7"/>
        <v>Not measured</v>
      </c>
      <c r="Q123" t="str">
        <f t="shared" si="8"/>
        <v>Not measured</v>
      </c>
      <c r="R123" t="str">
        <f t="shared" si="9"/>
        <v>Not measured</v>
      </c>
      <c r="S123" t="str">
        <f t="shared" si="10"/>
        <v>Not measured</v>
      </c>
      <c r="T123" t="s">
        <v>86</v>
      </c>
      <c r="U123" s="1" t="s">
        <v>1251</v>
      </c>
      <c r="V123" s="1" t="s">
        <v>3074</v>
      </c>
      <c r="W123" s="1" t="s">
        <v>2004</v>
      </c>
      <c r="X123" s="1">
        <v>26</v>
      </c>
      <c r="Y123" s="1" t="str">
        <f t="shared" si="11"/>
        <v>Tier 1</v>
      </c>
    </row>
    <row r="124" spans="1:25">
      <c r="A124" t="s">
        <v>1252</v>
      </c>
      <c r="B124" t="s">
        <v>1063</v>
      </c>
      <c r="C124" s="3">
        <v>46127.638194444444</v>
      </c>
      <c r="D124" t="s">
        <v>1112</v>
      </c>
      <c r="E124">
        <v>4</v>
      </c>
      <c r="F124" s="4">
        <v>0</v>
      </c>
      <c r="G124" s="4">
        <v>0.1</v>
      </c>
      <c r="H124" s="4">
        <v>21.8</v>
      </c>
      <c r="I124" s="4">
        <v>78.099999999999994</v>
      </c>
      <c r="J124" s="4">
        <v>61.3</v>
      </c>
      <c r="K124" s="4">
        <v>29.08</v>
      </c>
      <c r="L124" s="4" t="s">
        <v>85</v>
      </c>
      <c r="M124" s="4" t="s">
        <v>85</v>
      </c>
      <c r="N124" s="4" t="s">
        <v>85</v>
      </c>
      <c r="O124" s="4" t="str">
        <f t="shared" si="6"/>
        <v>Not measured</v>
      </c>
      <c r="P124" s="4" t="str">
        <f t="shared" si="7"/>
        <v>Not measured</v>
      </c>
      <c r="Q124" t="str">
        <f t="shared" si="8"/>
        <v>Not measured</v>
      </c>
      <c r="R124" t="str">
        <f t="shared" si="9"/>
        <v>Not measured</v>
      </c>
      <c r="S124" t="str">
        <f t="shared" si="10"/>
        <v>Not measured</v>
      </c>
      <c r="T124" t="s">
        <v>86</v>
      </c>
      <c r="U124" s="1" t="s">
        <v>1253</v>
      </c>
      <c r="V124" s="1" t="s">
        <v>3074</v>
      </c>
      <c r="W124" s="1" t="s">
        <v>2004</v>
      </c>
      <c r="X124" s="1">
        <v>27</v>
      </c>
      <c r="Y124" s="1" t="str">
        <f t="shared" si="11"/>
        <v>Tier 1</v>
      </c>
    </row>
    <row r="125" spans="1:25">
      <c r="A125" t="s">
        <v>1254</v>
      </c>
      <c r="B125" t="s">
        <v>1063</v>
      </c>
      <c r="C125" s="3">
        <v>46127.640972222223</v>
      </c>
      <c r="D125" t="s">
        <v>1114</v>
      </c>
      <c r="E125">
        <v>4</v>
      </c>
      <c r="F125" s="4">
        <v>5</v>
      </c>
      <c r="G125" s="4">
        <v>3.5</v>
      </c>
      <c r="H125" s="4">
        <v>17.899999999999999</v>
      </c>
      <c r="I125" s="4">
        <v>73.599999999999994</v>
      </c>
      <c r="J125" s="4" t="s">
        <v>85</v>
      </c>
      <c r="K125" s="4">
        <v>29.09</v>
      </c>
      <c r="L125" s="4" t="s">
        <v>85</v>
      </c>
      <c r="M125" s="4" t="s">
        <v>85</v>
      </c>
      <c r="N125" s="4" t="s">
        <v>85</v>
      </c>
      <c r="O125" s="4" t="str">
        <f t="shared" si="6"/>
        <v>Not measured</v>
      </c>
      <c r="P125" s="4" t="str">
        <f t="shared" si="7"/>
        <v>Not measured</v>
      </c>
      <c r="Q125" t="str">
        <f t="shared" si="8"/>
        <v>Not measured</v>
      </c>
      <c r="R125" t="str">
        <f t="shared" si="9"/>
        <v>Not measured</v>
      </c>
      <c r="S125" t="str">
        <f t="shared" si="10"/>
        <v>Not measured</v>
      </c>
      <c r="T125" t="s">
        <v>86</v>
      </c>
      <c r="U125" s="1" t="s">
        <v>1251</v>
      </c>
      <c r="V125" s="1" t="s">
        <v>3074</v>
      </c>
      <c r="W125" s="1" t="s">
        <v>2004</v>
      </c>
      <c r="X125" s="1">
        <v>28</v>
      </c>
      <c r="Y125" s="1" t="str">
        <f t="shared" si="11"/>
        <v>Tier 3</v>
      </c>
    </row>
    <row r="126" spans="1:25">
      <c r="A126" t="s">
        <v>1255</v>
      </c>
      <c r="B126" t="s">
        <v>1063</v>
      </c>
      <c r="C126" s="3">
        <v>46127.643750000003</v>
      </c>
      <c r="D126" t="s">
        <v>1116</v>
      </c>
      <c r="E126">
        <v>4</v>
      </c>
      <c r="F126" s="4">
        <v>1.8</v>
      </c>
      <c r="G126" s="4">
        <v>1.2</v>
      </c>
      <c r="H126" s="4">
        <v>20.100000000000001</v>
      </c>
      <c r="I126" s="4">
        <v>76.900000000000006</v>
      </c>
      <c r="J126" s="4" t="s">
        <v>85</v>
      </c>
      <c r="K126" s="4">
        <v>29.1</v>
      </c>
      <c r="L126" s="4" t="s">
        <v>85</v>
      </c>
      <c r="M126" s="4" t="s">
        <v>85</v>
      </c>
      <c r="N126" s="4" t="s">
        <v>85</v>
      </c>
      <c r="O126" s="4" t="str">
        <f t="shared" si="6"/>
        <v>Not measured</v>
      </c>
      <c r="P126" s="4" t="str">
        <f t="shared" si="7"/>
        <v>Not measured</v>
      </c>
      <c r="Q126" t="str">
        <f t="shared" si="8"/>
        <v>Not measured</v>
      </c>
      <c r="R126" t="str">
        <f t="shared" si="9"/>
        <v>Not measured</v>
      </c>
      <c r="S126" t="str">
        <f t="shared" si="10"/>
        <v>Not measured</v>
      </c>
      <c r="T126" t="s">
        <v>86</v>
      </c>
      <c r="U126" s="1" t="s">
        <v>1249</v>
      </c>
      <c r="V126" s="1" t="s">
        <v>3074</v>
      </c>
      <c r="W126" s="1" t="s">
        <v>2004</v>
      </c>
      <c r="X126" s="1">
        <v>29</v>
      </c>
      <c r="Y126" s="1" t="str">
        <f t="shared" si="11"/>
        <v>Tier 2</v>
      </c>
    </row>
    <row r="127" spans="1:25">
      <c r="A127" t="s">
        <v>1256</v>
      </c>
      <c r="B127" t="s">
        <v>1063</v>
      </c>
      <c r="C127" s="3">
        <v>46127.645833333336</v>
      </c>
      <c r="D127" t="s">
        <v>1118</v>
      </c>
      <c r="E127">
        <v>4</v>
      </c>
      <c r="F127" s="4">
        <v>2.4</v>
      </c>
      <c r="G127" s="4">
        <v>1.5</v>
      </c>
      <c r="H127" s="4">
        <v>19.899999999999999</v>
      </c>
      <c r="I127" s="4">
        <v>76.2</v>
      </c>
      <c r="J127" s="4">
        <v>61.8</v>
      </c>
      <c r="K127" s="4">
        <v>29.11</v>
      </c>
      <c r="L127" s="4" t="s">
        <v>85</v>
      </c>
      <c r="M127" s="4" t="s">
        <v>85</v>
      </c>
      <c r="N127" s="4" t="s">
        <v>85</v>
      </c>
      <c r="O127" s="4" t="str">
        <f t="shared" si="6"/>
        <v>Not measured</v>
      </c>
      <c r="P127" s="4" t="str">
        <f t="shared" si="7"/>
        <v>Not measured</v>
      </c>
      <c r="Q127" t="str">
        <f t="shared" si="8"/>
        <v>Not measured</v>
      </c>
      <c r="R127" t="str">
        <f t="shared" si="9"/>
        <v>Not measured</v>
      </c>
      <c r="S127" t="str">
        <f t="shared" si="10"/>
        <v>Not measured</v>
      </c>
      <c r="T127" t="s">
        <v>86</v>
      </c>
      <c r="U127" s="1" t="s">
        <v>1245</v>
      </c>
      <c r="V127" s="1" t="s">
        <v>3074</v>
      </c>
      <c r="W127" s="1" t="s">
        <v>2004</v>
      </c>
      <c r="X127" s="1">
        <v>30</v>
      </c>
      <c r="Y127" s="1" t="str">
        <f t="shared" si="11"/>
        <v>Tier 2</v>
      </c>
    </row>
    <row r="128" spans="1:25">
      <c r="A128" t="s">
        <v>1257</v>
      </c>
      <c r="B128" t="s">
        <v>1063</v>
      </c>
      <c r="C128" s="3">
        <v>46127.648611111108</v>
      </c>
      <c r="D128" t="s">
        <v>1120</v>
      </c>
      <c r="E128">
        <v>4</v>
      </c>
      <c r="F128" s="4">
        <v>0</v>
      </c>
      <c r="G128" s="4">
        <v>0.2</v>
      </c>
      <c r="H128" s="4">
        <v>21.8</v>
      </c>
      <c r="I128" s="4">
        <v>78</v>
      </c>
      <c r="J128" s="4">
        <v>61.9</v>
      </c>
      <c r="K128" s="4">
        <v>29.12</v>
      </c>
      <c r="L128" s="4" t="s">
        <v>85</v>
      </c>
      <c r="M128" s="4" t="s">
        <v>85</v>
      </c>
      <c r="N128" s="4" t="s">
        <v>85</v>
      </c>
      <c r="O128" s="4" t="str">
        <f t="shared" si="6"/>
        <v>Not measured</v>
      </c>
      <c r="P128" s="4" t="str">
        <f t="shared" si="7"/>
        <v>Not measured</v>
      </c>
      <c r="Q128" t="str">
        <f t="shared" si="8"/>
        <v>Not measured</v>
      </c>
      <c r="R128" t="str">
        <f t="shared" si="9"/>
        <v>Not measured</v>
      </c>
      <c r="S128" t="str">
        <f t="shared" si="10"/>
        <v>Not measured</v>
      </c>
      <c r="T128" t="s">
        <v>86</v>
      </c>
      <c r="U128" s="1" t="s">
        <v>1243</v>
      </c>
      <c r="V128" s="1" t="s">
        <v>3074</v>
      </c>
      <c r="W128" s="1" t="s">
        <v>2004</v>
      </c>
      <c r="X128" s="1">
        <v>31</v>
      </c>
      <c r="Y128" s="1" t="str">
        <f t="shared" si="11"/>
        <v>Tier 1</v>
      </c>
    </row>
    <row r="129" spans="1:25">
      <c r="A129" t="s">
        <v>1258</v>
      </c>
      <c r="B129" t="s">
        <v>1063</v>
      </c>
      <c r="C129" s="3">
        <v>46127.650694444441</v>
      </c>
      <c r="D129" t="s">
        <v>1122</v>
      </c>
      <c r="E129">
        <v>4</v>
      </c>
      <c r="F129" s="4">
        <v>0.1</v>
      </c>
      <c r="G129" s="4">
        <v>0.1</v>
      </c>
      <c r="H129" s="4">
        <v>21.9</v>
      </c>
      <c r="I129" s="4">
        <v>77.900000000000006</v>
      </c>
      <c r="J129" s="4">
        <v>61.4</v>
      </c>
      <c r="K129" s="4">
        <v>29.13</v>
      </c>
      <c r="L129" s="4" t="s">
        <v>85</v>
      </c>
      <c r="M129" s="4" t="s">
        <v>85</v>
      </c>
      <c r="N129" s="4" t="s">
        <v>85</v>
      </c>
      <c r="O129" s="4" t="str">
        <f t="shared" si="6"/>
        <v>Not measured</v>
      </c>
      <c r="P129" s="4" t="str">
        <f t="shared" si="7"/>
        <v>Not measured</v>
      </c>
      <c r="Q129" t="str">
        <f t="shared" si="8"/>
        <v>Not measured</v>
      </c>
      <c r="R129" t="str">
        <f t="shared" si="9"/>
        <v>Not measured</v>
      </c>
      <c r="S129" t="str">
        <f t="shared" si="10"/>
        <v>Not measured</v>
      </c>
      <c r="T129" t="s">
        <v>86</v>
      </c>
      <c r="U129" s="1" t="s">
        <v>1241</v>
      </c>
      <c r="V129" s="1" t="s">
        <v>3074</v>
      </c>
      <c r="W129" s="1" t="s">
        <v>2004</v>
      </c>
      <c r="X129" s="1">
        <v>32</v>
      </c>
      <c r="Y129" s="1" t="str">
        <f t="shared" si="11"/>
        <v>Tier 1</v>
      </c>
    </row>
    <row r="130" spans="1:25">
      <c r="A130" t="s">
        <v>1259</v>
      </c>
      <c r="B130" t="s">
        <v>1063</v>
      </c>
      <c r="C130" s="3">
        <v>46127.65347222222</v>
      </c>
      <c r="D130" t="s">
        <v>1124</v>
      </c>
      <c r="E130">
        <v>4</v>
      </c>
      <c r="F130" s="4">
        <v>0.6</v>
      </c>
      <c r="G130" s="4">
        <v>0.5</v>
      </c>
      <c r="H130" s="4">
        <v>21</v>
      </c>
      <c r="I130" s="4">
        <v>77.900000000000006</v>
      </c>
      <c r="J130" s="4">
        <v>61.6</v>
      </c>
      <c r="K130" s="4">
        <v>29.14</v>
      </c>
      <c r="L130" s="4" t="s">
        <v>85</v>
      </c>
      <c r="M130" s="4" t="s">
        <v>85</v>
      </c>
      <c r="N130" s="4" t="s">
        <v>85</v>
      </c>
      <c r="O130" s="4" t="str">
        <f t="shared" si="6"/>
        <v>Not measured</v>
      </c>
      <c r="P130" s="4" t="str">
        <f t="shared" si="7"/>
        <v>Not measured</v>
      </c>
      <c r="Q130" t="str">
        <f t="shared" si="8"/>
        <v>Not measured</v>
      </c>
      <c r="R130" t="str">
        <f t="shared" si="9"/>
        <v>Not measured</v>
      </c>
      <c r="S130" t="str">
        <f t="shared" si="10"/>
        <v>Not measured</v>
      </c>
      <c r="T130" t="s">
        <v>86</v>
      </c>
      <c r="U130" s="1" t="s">
        <v>1239</v>
      </c>
      <c r="V130" s="1" t="s">
        <v>3074</v>
      </c>
      <c r="W130" s="1" t="s">
        <v>2004</v>
      </c>
      <c r="X130" s="1">
        <v>33</v>
      </c>
      <c r="Y130" s="1" t="str">
        <f t="shared" si="11"/>
        <v>Tier 1</v>
      </c>
    </row>
    <row r="131" spans="1:25">
      <c r="A131" t="s">
        <v>1260</v>
      </c>
      <c r="B131" t="s">
        <v>1063</v>
      </c>
      <c r="C131" s="3">
        <v>46127.65625</v>
      </c>
      <c r="D131" t="s">
        <v>1126</v>
      </c>
      <c r="E131">
        <v>4</v>
      </c>
      <c r="F131" s="4">
        <v>0</v>
      </c>
      <c r="G131" s="4">
        <v>0.1</v>
      </c>
      <c r="H131" s="4">
        <v>21.8</v>
      </c>
      <c r="I131" s="4">
        <v>78.099999999999994</v>
      </c>
      <c r="J131" s="4">
        <v>61.6</v>
      </c>
      <c r="K131" s="4">
        <v>29.15</v>
      </c>
      <c r="L131" s="4" t="s">
        <v>85</v>
      </c>
      <c r="M131" s="4" t="s">
        <v>85</v>
      </c>
      <c r="N131" s="4" t="s">
        <v>85</v>
      </c>
      <c r="O131" s="4" t="str">
        <f t="shared" si="6"/>
        <v>Not measured</v>
      </c>
      <c r="P131" s="4" t="str">
        <f t="shared" si="7"/>
        <v>Not measured</v>
      </c>
      <c r="Q131" t="str">
        <f t="shared" si="8"/>
        <v>Not measured</v>
      </c>
      <c r="R131" t="str">
        <f t="shared" si="9"/>
        <v>Not measured</v>
      </c>
      <c r="S131" t="str">
        <f t="shared" si="10"/>
        <v>Not measured</v>
      </c>
      <c r="T131" t="s">
        <v>86</v>
      </c>
      <c r="U131" s="1" t="s">
        <v>1237</v>
      </c>
      <c r="V131" s="1" t="s">
        <v>3074</v>
      </c>
      <c r="W131" s="1" t="s">
        <v>2004</v>
      </c>
      <c r="X131" s="1">
        <v>34</v>
      </c>
      <c r="Y131" s="1" t="str">
        <f t="shared" si="11"/>
        <v>Tier 1</v>
      </c>
    </row>
    <row r="132" spans="1:25">
      <c r="A132" t="s">
        <v>1261</v>
      </c>
      <c r="B132" t="s">
        <v>1063</v>
      </c>
      <c r="C132" s="3">
        <v>46127.658333333333</v>
      </c>
      <c r="D132" t="s">
        <v>1128</v>
      </c>
      <c r="E132">
        <v>4</v>
      </c>
      <c r="F132" s="4">
        <v>1.2</v>
      </c>
      <c r="G132" s="4">
        <v>0.8</v>
      </c>
      <c r="H132" s="4">
        <v>20.6</v>
      </c>
      <c r="I132" s="4">
        <v>77.400000000000006</v>
      </c>
      <c r="J132" s="4">
        <v>61.6</v>
      </c>
      <c r="K132" s="4">
        <v>29.16</v>
      </c>
      <c r="L132" s="4" t="s">
        <v>85</v>
      </c>
      <c r="M132" s="4" t="s">
        <v>85</v>
      </c>
      <c r="N132" s="4" t="s">
        <v>85</v>
      </c>
      <c r="O132" s="4" t="str">
        <f t="shared" si="6"/>
        <v>Not measured</v>
      </c>
      <c r="P132" s="4" t="str">
        <f t="shared" si="7"/>
        <v>Not measured</v>
      </c>
      <c r="Q132" t="str">
        <f t="shared" si="8"/>
        <v>Not measured</v>
      </c>
      <c r="R132" t="str">
        <f t="shared" si="9"/>
        <v>Not measured</v>
      </c>
      <c r="S132" t="str">
        <f t="shared" si="10"/>
        <v>Not measured</v>
      </c>
      <c r="T132" t="s">
        <v>86</v>
      </c>
      <c r="U132" s="1" t="s">
        <v>1235</v>
      </c>
      <c r="V132" s="1" t="s">
        <v>3074</v>
      </c>
      <c r="W132" s="1" t="s">
        <v>2004</v>
      </c>
      <c r="X132" s="1">
        <v>35</v>
      </c>
      <c r="Y132" s="1" t="str">
        <f t="shared" si="11"/>
        <v>Tier 1</v>
      </c>
    </row>
    <row r="133" spans="1:25">
      <c r="A133" t="s">
        <v>1262</v>
      </c>
      <c r="B133" t="s">
        <v>1063</v>
      </c>
      <c r="C133" s="3">
        <v>46127.661111111112</v>
      </c>
      <c r="D133" t="s">
        <v>1130</v>
      </c>
      <c r="E133">
        <v>4</v>
      </c>
      <c r="F133" s="4">
        <v>0.3</v>
      </c>
      <c r="G133" s="4">
        <v>0.4</v>
      </c>
      <c r="H133" s="4">
        <v>21.3</v>
      </c>
      <c r="I133" s="4">
        <v>78</v>
      </c>
      <c r="J133" s="4">
        <v>61.5</v>
      </c>
      <c r="K133" s="4">
        <v>29.17</v>
      </c>
      <c r="L133" s="4" t="s">
        <v>85</v>
      </c>
      <c r="M133" s="4" t="s">
        <v>85</v>
      </c>
      <c r="N133" s="4" t="s">
        <v>85</v>
      </c>
      <c r="O133" s="4" t="str">
        <f t="shared" ref="O133:O196" si="12">IF(NOT(ISNUMBER(M133)),"Not measured",IF(ABS(M133)=0,0,IF(OR(ABS(M133)&lt;0.01,ABS(M133)&gt;24),"Not calculated",ROUND(3.8*SQRT(ABS(M133)),2))))</f>
        <v>Not measured</v>
      </c>
      <c r="P133" s="4" t="str">
        <f t="shared" ref="P133:P196" si="13">IF(AND(ISNUMBER(O133),ISNUMBER(F133)),ROUND(O133*F133/100,3),IF(O133="Not calculated","Not calculated","Not measured"))</f>
        <v>Not measured</v>
      </c>
      <c r="Q133" t="str">
        <f t="shared" ref="Q133:Q196" si="14">IF(NOT(ISNUMBER(M133)),"Not measured",IF(M133&gt;0,"Positive ΔP",IF(M133&lt;0,"Negative ΔP","Zero ΔP")))</f>
        <v>Not measured</v>
      </c>
      <c r="R133" t="str">
        <f t="shared" ref="R133:R196" si="15">IF(NOT(ISNUMBER(M133)),"Not measured",IF(ABS(M133)=0,"Zero / below detection",IF(ABS(M133)&lt;0.01,"Below table minimum",IF(ABS(M133)&gt;24,"Above table maximum",IF(3.8*SQRT(ABS(M133))&gt;10,"Above recommended range","Within Model #180 range")))))</f>
        <v>Not measured</v>
      </c>
      <c r="S133" t="str">
        <f t="shared" ref="S133:S196" si="16">IF(AND(ISNUMBER(N133),ISNUMBER(O133)),ROUND(N133-O133,2),IF(O133="Not calculated","Not calculated","Not measured"))</f>
        <v>Not measured</v>
      </c>
      <c r="T133" t="s">
        <v>86</v>
      </c>
      <c r="U133" s="1" t="s">
        <v>1233</v>
      </c>
      <c r="V133" s="1" t="s">
        <v>3074</v>
      </c>
      <c r="W133" s="1" t="s">
        <v>2004</v>
      </c>
      <c r="X133" s="1">
        <v>36</v>
      </c>
      <c r="Y133" s="1" t="str">
        <f t="shared" ref="Y133:Y196" si="17">IF(NOT(ISNUMBER(F133)),"Not Classified",IF(F133&lt;=1.25,"Tier 1",IF(F133&lt;2.5,"Tier 2","Tier 3")))</f>
        <v>Tier 1</v>
      </c>
    </row>
    <row r="134" spans="1:25">
      <c r="A134" t="s">
        <v>1263</v>
      </c>
      <c r="B134" t="s">
        <v>1063</v>
      </c>
      <c r="C134" s="3">
        <v>46127.663194444445</v>
      </c>
      <c r="D134" t="s">
        <v>1132</v>
      </c>
      <c r="E134">
        <v>4</v>
      </c>
      <c r="F134" s="4">
        <v>0</v>
      </c>
      <c r="G134" s="4">
        <v>0.1</v>
      </c>
      <c r="H134" s="4">
        <v>21.8</v>
      </c>
      <c r="I134" s="4">
        <v>78.099999999999994</v>
      </c>
      <c r="J134" s="4">
        <v>61.6</v>
      </c>
      <c r="K134" s="4">
        <v>29.18</v>
      </c>
      <c r="L134" s="4" t="s">
        <v>85</v>
      </c>
      <c r="M134" s="4" t="s">
        <v>85</v>
      </c>
      <c r="N134" s="4" t="s">
        <v>85</v>
      </c>
      <c r="O134" s="4" t="str">
        <f t="shared" si="12"/>
        <v>Not measured</v>
      </c>
      <c r="P134" s="4" t="str">
        <f t="shared" si="13"/>
        <v>Not measured</v>
      </c>
      <c r="Q134" t="str">
        <f t="shared" si="14"/>
        <v>Not measured</v>
      </c>
      <c r="R134" t="str">
        <f t="shared" si="15"/>
        <v>Not measured</v>
      </c>
      <c r="S134" t="str">
        <f t="shared" si="16"/>
        <v>Not measured</v>
      </c>
      <c r="T134" t="s">
        <v>86</v>
      </c>
      <c r="U134" s="1" t="s">
        <v>1231</v>
      </c>
      <c r="V134" s="1" t="s">
        <v>3074</v>
      </c>
      <c r="W134" s="1" t="s">
        <v>2004</v>
      </c>
      <c r="X134" s="1">
        <v>37</v>
      </c>
      <c r="Y134" s="1" t="str">
        <f t="shared" si="17"/>
        <v>Tier 1</v>
      </c>
    </row>
    <row r="135" spans="1:25">
      <c r="A135" t="s">
        <v>1264</v>
      </c>
      <c r="B135" t="s">
        <v>1063</v>
      </c>
      <c r="C135" s="3">
        <v>46155.458333333336</v>
      </c>
      <c r="D135" t="s">
        <v>1064</v>
      </c>
      <c r="E135">
        <v>5</v>
      </c>
      <c r="F135" s="4">
        <v>0</v>
      </c>
      <c r="G135" s="4">
        <v>0.2</v>
      </c>
      <c r="H135" s="4">
        <v>21</v>
      </c>
      <c r="I135" s="4">
        <v>78.8</v>
      </c>
      <c r="J135" s="4">
        <v>60.1</v>
      </c>
      <c r="K135" s="4">
        <v>29.47</v>
      </c>
      <c r="L135" s="4">
        <v>-0.06</v>
      </c>
      <c r="M135" s="4">
        <v>-0.01</v>
      </c>
      <c r="N135" s="4" t="s">
        <v>85</v>
      </c>
      <c r="O135" s="4">
        <f t="shared" si="12"/>
        <v>0.38</v>
      </c>
      <c r="P135" s="4">
        <f t="shared" si="13"/>
        <v>0</v>
      </c>
      <c r="Q135" t="str">
        <f t="shared" si="14"/>
        <v>Negative ΔP</v>
      </c>
      <c r="R135" t="str">
        <f t="shared" si="15"/>
        <v>Within Model #180 range</v>
      </c>
      <c r="S135" t="str">
        <f t="shared" si="16"/>
        <v>Not measured</v>
      </c>
      <c r="T135" t="s">
        <v>86</v>
      </c>
      <c r="U135" s="1" t="s">
        <v>1265</v>
      </c>
      <c r="V135" s="1" t="s">
        <v>3074</v>
      </c>
      <c r="W135" s="1" t="s">
        <v>2004</v>
      </c>
      <c r="X135" s="1">
        <v>5</v>
      </c>
      <c r="Y135" s="1" t="str">
        <f t="shared" si="17"/>
        <v>Tier 1</v>
      </c>
    </row>
    <row r="136" spans="1:25">
      <c r="A136" t="s">
        <v>1266</v>
      </c>
      <c r="B136" t="s">
        <v>1063</v>
      </c>
      <c r="C136" s="3">
        <v>46155.461111111108</v>
      </c>
      <c r="D136" t="s">
        <v>1067</v>
      </c>
      <c r="E136">
        <v>5</v>
      </c>
      <c r="F136" s="4">
        <v>0</v>
      </c>
      <c r="G136" s="4">
        <v>0.5</v>
      </c>
      <c r="H136" s="4">
        <v>21.4</v>
      </c>
      <c r="I136" s="4">
        <v>78.099999999999994</v>
      </c>
      <c r="J136" s="4">
        <v>60.5</v>
      </c>
      <c r="K136" s="4">
        <v>29.49</v>
      </c>
      <c r="L136" s="4">
        <v>-0.06</v>
      </c>
      <c r="M136" s="4">
        <v>-0.01</v>
      </c>
      <c r="N136" s="4" t="s">
        <v>85</v>
      </c>
      <c r="O136" s="4">
        <f t="shared" si="12"/>
        <v>0.38</v>
      </c>
      <c r="P136" s="4">
        <f t="shared" si="13"/>
        <v>0</v>
      </c>
      <c r="Q136" t="str">
        <f t="shared" si="14"/>
        <v>Negative ΔP</v>
      </c>
      <c r="R136" t="str">
        <f t="shared" si="15"/>
        <v>Within Model #180 range</v>
      </c>
      <c r="S136" t="str">
        <f t="shared" si="16"/>
        <v>Not measured</v>
      </c>
      <c r="T136" t="s">
        <v>86</v>
      </c>
      <c r="U136" s="1" t="s">
        <v>1267</v>
      </c>
      <c r="V136" s="1" t="s">
        <v>3074</v>
      </c>
      <c r="W136" s="1" t="s">
        <v>2004</v>
      </c>
      <c r="X136" s="1">
        <v>6</v>
      </c>
      <c r="Y136" s="1" t="str">
        <f t="shared" si="17"/>
        <v>Tier 1</v>
      </c>
    </row>
    <row r="137" spans="1:25">
      <c r="A137" t="s">
        <v>1268</v>
      </c>
      <c r="B137" t="s">
        <v>1063</v>
      </c>
      <c r="C137" s="3">
        <v>46155.463194444441</v>
      </c>
      <c r="D137" t="s">
        <v>1070</v>
      </c>
      <c r="E137">
        <v>5</v>
      </c>
      <c r="F137" s="4">
        <v>0</v>
      </c>
      <c r="G137" s="4">
        <v>0.3</v>
      </c>
      <c r="H137" s="4">
        <v>21.9</v>
      </c>
      <c r="I137" s="4">
        <v>77.8</v>
      </c>
      <c r="J137" s="4">
        <v>61.2</v>
      </c>
      <c r="K137" s="4">
        <v>29.51</v>
      </c>
      <c r="L137" s="4">
        <v>-0.06</v>
      </c>
      <c r="M137" s="4">
        <v>-0.01</v>
      </c>
      <c r="N137" s="4" t="s">
        <v>85</v>
      </c>
      <c r="O137" s="4">
        <f t="shared" si="12"/>
        <v>0.38</v>
      </c>
      <c r="P137" s="4">
        <f t="shared" si="13"/>
        <v>0</v>
      </c>
      <c r="Q137" t="str">
        <f t="shared" si="14"/>
        <v>Negative ΔP</v>
      </c>
      <c r="R137" t="str">
        <f t="shared" si="15"/>
        <v>Within Model #180 range</v>
      </c>
      <c r="S137" t="str">
        <f t="shared" si="16"/>
        <v>Not measured</v>
      </c>
      <c r="T137" t="s">
        <v>86</v>
      </c>
      <c r="U137" s="1" t="s">
        <v>1269</v>
      </c>
      <c r="V137" s="1" t="s">
        <v>3074</v>
      </c>
      <c r="W137" s="1" t="s">
        <v>2004</v>
      </c>
      <c r="X137" s="1">
        <v>7</v>
      </c>
      <c r="Y137" s="1" t="str">
        <f t="shared" si="17"/>
        <v>Tier 1</v>
      </c>
    </row>
    <row r="138" spans="1:25">
      <c r="A138" t="s">
        <v>1270</v>
      </c>
      <c r="B138" t="s">
        <v>1063</v>
      </c>
      <c r="C138" s="3">
        <v>46155.46597222222</v>
      </c>
      <c r="D138" t="s">
        <v>1072</v>
      </c>
      <c r="E138">
        <v>5</v>
      </c>
      <c r="F138" s="4">
        <v>0</v>
      </c>
      <c r="G138" s="4">
        <v>0.6</v>
      </c>
      <c r="H138" s="4">
        <v>20.9</v>
      </c>
      <c r="I138" s="4">
        <v>78.5</v>
      </c>
      <c r="J138" s="4">
        <v>62.8</v>
      </c>
      <c r="K138" s="4">
        <v>29.53</v>
      </c>
      <c r="L138" s="4">
        <v>-0.06</v>
      </c>
      <c r="M138" s="4">
        <v>-0.01</v>
      </c>
      <c r="N138" s="4" t="s">
        <v>85</v>
      </c>
      <c r="O138" s="4">
        <f t="shared" si="12"/>
        <v>0.38</v>
      </c>
      <c r="P138" s="4">
        <f t="shared" si="13"/>
        <v>0</v>
      </c>
      <c r="Q138" t="str">
        <f t="shared" si="14"/>
        <v>Negative ΔP</v>
      </c>
      <c r="R138" t="str">
        <f t="shared" si="15"/>
        <v>Within Model #180 range</v>
      </c>
      <c r="S138" t="str">
        <f t="shared" si="16"/>
        <v>Not measured</v>
      </c>
      <c r="T138" t="s">
        <v>86</v>
      </c>
      <c r="U138" s="1" t="s">
        <v>1271</v>
      </c>
      <c r="V138" s="1" t="s">
        <v>3074</v>
      </c>
      <c r="W138" s="1" t="s">
        <v>2004</v>
      </c>
      <c r="X138" s="1">
        <v>8</v>
      </c>
      <c r="Y138" s="1" t="str">
        <f t="shared" si="17"/>
        <v>Tier 1</v>
      </c>
    </row>
    <row r="139" spans="1:25">
      <c r="A139" t="s">
        <v>1272</v>
      </c>
      <c r="B139" t="s">
        <v>1063</v>
      </c>
      <c r="C139" s="3">
        <v>46155.46875</v>
      </c>
      <c r="D139" t="s">
        <v>1074</v>
      </c>
      <c r="E139">
        <v>5</v>
      </c>
      <c r="F139" s="4">
        <v>0</v>
      </c>
      <c r="G139" s="4">
        <v>0.2</v>
      </c>
      <c r="H139" s="4">
        <v>21.5</v>
      </c>
      <c r="I139" s="4">
        <v>78.3</v>
      </c>
      <c r="J139" s="4">
        <v>63.4</v>
      </c>
      <c r="K139" s="4">
        <v>29.55</v>
      </c>
      <c r="L139" s="4">
        <v>-0.06</v>
      </c>
      <c r="M139" s="4">
        <v>-0.01</v>
      </c>
      <c r="N139" s="4" t="s">
        <v>85</v>
      </c>
      <c r="O139" s="4">
        <f t="shared" si="12"/>
        <v>0.38</v>
      </c>
      <c r="P139" s="4">
        <f t="shared" si="13"/>
        <v>0</v>
      </c>
      <c r="Q139" t="str">
        <f t="shared" si="14"/>
        <v>Negative ΔP</v>
      </c>
      <c r="R139" t="str">
        <f t="shared" si="15"/>
        <v>Within Model #180 range</v>
      </c>
      <c r="S139" t="str">
        <f t="shared" si="16"/>
        <v>Not measured</v>
      </c>
      <c r="T139" t="s">
        <v>86</v>
      </c>
      <c r="U139" s="1" t="s">
        <v>1273</v>
      </c>
      <c r="V139" s="1" t="s">
        <v>3074</v>
      </c>
      <c r="W139" s="1" t="s">
        <v>2004</v>
      </c>
      <c r="X139" s="1">
        <v>9</v>
      </c>
      <c r="Y139" s="1" t="str">
        <f t="shared" si="17"/>
        <v>Tier 1</v>
      </c>
    </row>
    <row r="140" spans="1:25">
      <c r="A140" t="s">
        <v>1274</v>
      </c>
      <c r="B140" t="s">
        <v>1063</v>
      </c>
      <c r="C140" s="3">
        <v>46155.470833333333</v>
      </c>
      <c r="D140" t="s">
        <v>1076</v>
      </c>
      <c r="E140">
        <v>5</v>
      </c>
      <c r="F140" s="4" t="s">
        <v>85</v>
      </c>
      <c r="G140" s="4" t="s">
        <v>85</v>
      </c>
      <c r="H140" s="4" t="s">
        <v>85</v>
      </c>
      <c r="I140" s="4" t="s">
        <v>85</v>
      </c>
      <c r="J140" s="4" t="s">
        <v>85</v>
      </c>
      <c r="K140" s="4" t="s">
        <v>85</v>
      </c>
      <c r="L140" s="4" t="s">
        <v>85</v>
      </c>
      <c r="M140" s="4" t="s">
        <v>85</v>
      </c>
      <c r="N140" s="4" t="s">
        <v>85</v>
      </c>
      <c r="O140" s="4" t="str">
        <f t="shared" si="12"/>
        <v>Not measured</v>
      </c>
      <c r="P140" s="4" t="str">
        <f t="shared" si="13"/>
        <v>Not measured</v>
      </c>
      <c r="Q140" t="str">
        <f t="shared" si="14"/>
        <v>Not measured</v>
      </c>
      <c r="R140" t="str">
        <f t="shared" si="15"/>
        <v>Not measured</v>
      </c>
      <c r="S140" t="str">
        <f t="shared" si="16"/>
        <v>Not measured</v>
      </c>
      <c r="T140" t="s">
        <v>85</v>
      </c>
      <c r="U140" s="1" t="s">
        <v>1275</v>
      </c>
      <c r="V140" s="1" t="s">
        <v>3074</v>
      </c>
      <c r="W140" s="1" t="s">
        <v>2004</v>
      </c>
      <c r="X140" s="1">
        <v>10</v>
      </c>
      <c r="Y140" s="1" t="str">
        <f t="shared" si="17"/>
        <v>Not Classified</v>
      </c>
    </row>
    <row r="141" spans="1:25">
      <c r="A141" t="s">
        <v>1276</v>
      </c>
      <c r="B141" t="s">
        <v>1063</v>
      </c>
      <c r="C141" s="3">
        <v>46155.473611111112</v>
      </c>
      <c r="D141" t="s">
        <v>1079</v>
      </c>
      <c r="E141">
        <v>5</v>
      </c>
      <c r="F141" s="4">
        <v>0</v>
      </c>
      <c r="G141" s="4">
        <v>0</v>
      </c>
      <c r="H141" s="4">
        <v>21.7</v>
      </c>
      <c r="I141" s="4">
        <v>78.3</v>
      </c>
      <c r="J141" s="4">
        <v>65.5</v>
      </c>
      <c r="K141" s="4">
        <v>29.57</v>
      </c>
      <c r="L141" s="4">
        <v>-0.06</v>
      </c>
      <c r="M141" s="4">
        <v>-0.01</v>
      </c>
      <c r="N141" s="4" t="s">
        <v>85</v>
      </c>
      <c r="O141" s="4">
        <f t="shared" si="12"/>
        <v>0.38</v>
      </c>
      <c r="P141" s="4">
        <f t="shared" si="13"/>
        <v>0</v>
      </c>
      <c r="Q141" t="str">
        <f t="shared" si="14"/>
        <v>Negative ΔP</v>
      </c>
      <c r="R141" t="str">
        <f t="shared" si="15"/>
        <v>Within Model #180 range</v>
      </c>
      <c r="S141" t="str">
        <f t="shared" si="16"/>
        <v>Not measured</v>
      </c>
      <c r="T141" t="s">
        <v>86</v>
      </c>
      <c r="U141" s="1" t="s">
        <v>1277</v>
      </c>
      <c r="V141" s="1" t="s">
        <v>3074</v>
      </c>
      <c r="W141" s="1" t="s">
        <v>2004</v>
      </c>
      <c r="X141" s="1">
        <v>11</v>
      </c>
      <c r="Y141" s="1" t="str">
        <f t="shared" si="17"/>
        <v>Tier 1</v>
      </c>
    </row>
    <row r="142" spans="1:25">
      <c r="A142" t="s">
        <v>1278</v>
      </c>
      <c r="B142" t="s">
        <v>1063</v>
      </c>
      <c r="C142" s="3">
        <v>46155.475694444445</v>
      </c>
      <c r="D142" t="s">
        <v>1081</v>
      </c>
      <c r="E142">
        <v>5</v>
      </c>
      <c r="F142" s="4">
        <v>0</v>
      </c>
      <c r="G142" s="4">
        <v>0.1</v>
      </c>
      <c r="H142" s="4">
        <v>21.4</v>
      </c>
      <c r="I142" s="4">
        <v>78.5</v>
      </c>
      <c r="J142" s="4">
        <v>66.7</v>
      </c>
      <c r="K142" s="4">
        <v>29.58</v>
      </c>
      <c r="L142" s="4">
        <v>-0.06</v>
      </c>
      <c r="M142" s="4">
        <v>-0.01</v>
      </c>
      <c r="N142" s="4" t="s">
        <v>85</v>
      </c>
      <c r="O142" s="4">
        <f t="shared" si="12"/>
        <v>0.38</v>
      </c>
      <c r="P142" s="4">
        <f t="shared" si="13"/>
        <v>0</v>
      </c>
      <c r="Q142" t="str">
        <f t="shared" si="14"/>
        <v>Negative ΔP</v>
      </c>
      <c r="R142" t="str">
        <f t="shared" si="15"/>
        <v>Within Model #180 range</v>
      </c>
      <c r="S142" t="str">
        <f t="shared" si="16"/>
        <v>Not measured</v>
      </c>
      <c r="T142" t="s">
        <v>86</v>
      </c>
      <c r="U142" s="1" t="s">
        <v>1279</v>
      </c>
      <c r="V142" s="1" t="s">
        <v>3074</v>
      </c>
      <c r="W142" s="1" t="s">
        <v>2004</v>
      </c>
      <c r="X142" s="1">
        <v>12</v>
      </c>
      <c r="Y142" s="1" t="str">
        <f t="shared" si="17"/>
        <v>Tier 1</v>
      </c>
    </row>
    <row r="143" spans="1:25">
      <c r="A143" t="s">
        <v>1280</v>
      </c>
      <c r="B143" t="s">
        <v>1063</v>
      </c>
      <c r="C143" s="3">
        <v>46155.478472222225</v>
      </c>
      <c r="D143" t="s">
        <v>1083</v>
      </c>
      <c r="E143">
        <v>5</v>
      </c>
      <c r="F143" s="4">
        <v>0</v>
      </c>
      <c r="G143" s="4">
        <v>0</v>
      </c>
      <c r="H143" s="4">
        <v>21.9</v>
      </c>
      <c r="I143" s="4">
        <v>78.099999999999994</v>
      </c>
      <c r="J143" s="4">
        <v>67.3</v>
      </c>
      <c r="K143" s="4">
        <v>29.6</v>
      </c>
      <c r="L143" s="4">
        <v>-0.06</v>
      </c>
      <c r="M143" s="4">
        <v>-0.01</v>
      </c>
      <c r="N143" s="4" t="s">
        <v>85</v>
      </c>
      <c r="O143" s="4">
        <f t="shared" si="12"/>
        <v>0.38</v>
      </c>
      <c r="P143" s="4">
        <f t="shared" si="13"/>
        <v>0</v>
      </c>
      <c r="Q143" t="str">
        <f t="shared" si="14"/>
        <v>Negative ΔP</v>
      </c>
      <c r="R143" t="str">
        <f t="shared" si="15"/>
        <v>Within Model #180 range</v>
      </c>
      <c r="S143" t="str">
        <f t="shared" si="16"/>
        <v>Not measured</v>
      </c>
      <c r="T143" t="s">
        <v>86</v>
      </c>
      <c r="U143" s="1" t="s">
        <v>1281</v>
      </c>
      <c r="V143" s="1" t="s">
        <v>3074</v>
      </c>
      <c r="W143" s="1" t="s">
        <v>2004</v>
      </c>
      <c r="X143" s="1">
        <v>13</v>
      </c>
      <c r="Y143" s="1" t="str">
        <f t="shared" si="17"/>
        <v>Tier 1</v>
      </c>
    </row>
    <row r="144" spans="1:25">
      <c r="A144" t="s">
        <v>1282</v>
      </c>
      <c r="B144" t="s">
        <v>1063</v>
      </c>
      <c r="C144" s="3">
        <v>46155.481249999997</v>
      </c>
      <c r="D144" t="s">
        <v>1085</v>
      </c>
      <c r="E144">
        <v>5</v>
      </c>
      <c r="F144" s="4">
        <v>0</v>
      </c>
      <c r="G144" s="4">
        <v>0</v>
      </c>
      <c r="H144" s="4">
        <v>21.8</v>
      </c>
      <c r="I144" s="4">
        <v>78.2</v>
      </c>
      <c r="J144" s="4">
        <v>68.8</v>
      </c>
      <c r="K144" s="4">
        <v>29.61</v>
      </c>
      <c r="L144" s="4">
        <v>-0.06</v>
      </c>
      <c r="M144" s="4">
        <v>-0.01</v>
      </c>
      <c r="N144" s="4" t="s">
        <v>85</v>
      </c>
      <c r="O144" s="4">
        <f t="shared" si="12"/>
        <v>0.38</v>
      </c>
      <c r="P144" s="4">
        <f t="shared" si="13"/>
        <v>0</v>
      </c>
      <c r="Q144" t="str">
        <f t="shared" si="14"/>
        <v>Negative ΔP</v>
      </c>
      <c r="R144" t="str">
        <f t="shared" si="15"/>
        <v>Within Model #180 range</v>
      </c>
      <c r="S144" t="str">
        <f t="shared" si="16"/>
        <v>Not measured</v>
      </c>
      <c r="T144" t="s">
        <v>86</v>
      </c>
      <c r="U144" s="1" t="s">
        <v>1283</v>
      </c>
      <c r="V144" s="1" t="s">
        <v>3074</v>
      </c>
      <c r="W144" s="1" t="s">
        <v>2004</v>
      </c>
      <c r="X144" s="1">
        <v>14</v>
      </c>
      <c r="Y144" s="1" t="str">
        <f t="shared" si="17"/>
        <v>Tier 1</v>
      </c>
    </row>
    <row r="145" spans="1:25">
      <c r="A145" t="s">
        <v>1284</v>
      </c>
      <c r="B145" t="s">
        <v>1063</v>
      </c>
      <c r="C145" s="3">
        <v>46155.48333333333</v>
      </c>
      <c r="D145" t="s">
        <v>1087</v>
      </c>
      <c r="E145">
        <v>5</v>
      </c>
      <c r="F145" s="4">
        <v>0</v>
      </c>
      <c r="G145" s="4">
        <v>0.1</v>
      </c>
      <c r="H145" s="4">
        <v>21.8</v>
      </c>
      <c r="I145" s="4">
        <v>78.099999999999994</v>
      </c>
      <c r="J145" s="4">
        <v>69.099999999999994</v>
      </c>
      <c r="K145" s="4">
        <v>29.62</v>
      </c>
      <c r="L145" s="4">
        <v>-0.06</v>
      </c>
      <c r="M145" s="4">
        <v>-0.01</v>
      </c>
      <c r="N145" s="4" t="s">
        <v>85</v>
      </c>
      <c r="O145" s="4">
        <f t="shared" si="12"/>
        <v>0.38</v>
      </c>
      <c r="P145" s="4">
        <f t="shared" si="13"/>
        <v>0</v>
      </c>
      <c r="Q145" t="str">
        <f t="shared" si="14"/>
        <v>Negative ΔP</v>
      </c>
      <c r="R145" t="str">
        <f t="shared" si="15"/>
        <v>Within Model #180 range</v>
      </c>
      <c r="S145" t="str">
        <f t="shared" si="16"/>
        <v>Not measured</v>
      </c>
      <c r="T145" t="s">
        <v>86</v>
      </c>
      <c r="U145" s="1" t="s">
        <v>1285</v>
      </c>
      <c r="V145" s="1" t="s">
        <v>3074</v>
      </c>
      <c r="W145" s="1" t="s">
        <v>2004</v>
      </c>
      <c r="X145" s="1">
        <v>15</v>
      </c>
      <c r="Y145" s="1" t="str">
        <f t="shared" si="17"/>
        <v>Tier 1</v>
      </c>
    </row>
    <row r="146" spans="1:25">
      <c r="A146" t="s">
        <v>1286</v>
      </c>
      <c r="B146" t="s">
        <v>1063</v>
      </c>
      <c r="C146" s="3">
        <v>46155.486111111109</v>
      </c>
      <c r="D146" t="s">
        <v>1089</v>
      </c>
      <c r="E146">
        <v>5</v>
      </c>
      <c r="F146" s="4">
        <v>0</v>
      </c>
      <c r="G146" s="4">
        <v>0</v>
      </c>
      <c r="H146" s="4">
        <v>22</v>
      </c>
      <c r="I146" s="4">
        <v>78</v>
      </c>
      <c r="J146" s="4">
        <v>69.900000000000006</v>
      </c>
      <c r="K146" s="4">
        <v>29.63</v>
      </c>
      <c r="L146" s="4">
        <v>-0.06</v>
      </c>
      <c r="M146" s="4">
        <v>-0.01</v>
      </c>
      <c r="N146" s="4" t="s">
        <v>85</v>
      </c>
      <c r="O146" s="4">
        <f t="shared" si="12"/>
        <v>0.38</v>
      </c>
      <c r="P146" s="4">
        <f t="shared" si="13"/>
        <v>0</v>
      </c>
      <c r="Q146" t="str">
        <f t="shared" si="14"/>
        <v>Negative ΔP</v>
      </c>
      <c r="R146" t="str">
        <f t="shared" si="15"/>
        <v>Within Model #180 range</v>
      </c>
      <c r="S146" t="str">
        <f t="shared" si="16"/>
        <v>Not measured</v>
      </c>
      <c r="T146" t="s">
        <v>86</v>
      </c>
      <c r="U146" s="1" t="s">
        <v>1287</v>
      </c>
      <c r="V146" s="1" t="s">
        <v>3074</v>
      </c>
      <c r="W146" s="1" t="s">
        <v>2004</v>
      </c>
      <c r="X146" s="1">
        <v>16</v>
      </c>
      <c r="Y146" s="1" t="str">
        <f t="shared" si="17"/>
        <v>Tier 1</v>
      </c>
    </row>
    <row r="147" spans="1:25">
      <c r="A147" t="s">
        <v>1288</v>
      </c>
      <c r="B147" t="s">
        <v>1063</v>
      </c>
      <c r="C147" s="3">
        <v>46155.488194444442</v>
      </c>
      <c r="D147" t="s">
        <v>1091</v>
      </c>
      <c r="E147">
        <v>5</v>
      </c>
      <c r="F147" s="4">
        <v>0</v>
      </c>
      <c r="G147" s="4">
        <v>0</v>
      </c>
      <c r="H147" s="4">
        <v>21.9</v>
      </c>
      <c r="I147" s="4">
        <v>78.099999999999994</v>
      </c>
      <c r="J147" s="4">
        <v>69.900000000000006</v>
      </c>
      <c r="K147" s="4">
        <v>29.61</v>
      </c>
      <c r="L147" s="4">
        <v>-0.06</v>
      </c>
      <c r="M147" s="4">
        <v>-0.01</v>
      </c>
      <c r="N147" s="4" t="s">
        <v>85</v>
      </c>
      <c r="O147" s="4">
        <f t="shared" si="12"/>
        <v>0.38</v>
      </c>
      <c r="P147" s="4">
        <f t="shared" si="13"/>
        <v>0</v>
      </c>
      <c r="Q147" t="str">
        <f t="shared" si="14"/>
        <v>Negative ΔP</v>
      </c>
      <c r="R147" t="str">
        <f t="shared" si="15"/>
        <v>Within Model #180 range</v>
      </c>
      <c r="S147" t="str">
        <f t="shared" si="16"/>
        <v>Not measured</v>
      </c>
      <c r="T147" t="s">
        <v>86</v>
      </c>
      <c r="U147" s="1" t="s">
        <v>1283</v>
      </c>
      <c r="V147" s="1" t="s">
        <v>3074</v>
      </c>
      <c r="W147" s="1" t="s">
        <v>2004</v>
      </c>
      <c r="X147" s="1">
        <v>17</v>
      </c>
      <c r="Y147" s="1" t="str">
        <f t="shared" si="17"/>
        <v>Tier 1</v>
      </c>
    </row>
    <row r="148" spans="1:25">
      <c r="A148" t="s">
        <v>1289</v>
      </c>
      <c r="B148" t="s">
        <v>1063</v>
      </c>
      <c r="C148" s="3">
        <v>46155.490972222222</v>
      </c>
      <c r="D148" t="s">
        <v>1093</v>
      </c>
      <c r="E148">
        <v>5</v>
      </c>
      <c r="F148" s="4">
        <v>5</v>
      </c>
      <c r="G148" s="4">
        <v>7.2</v>
      </c>
      <c r="H148" s="4">
        <v>6.8</v>
      </c>
      <c r="I148" s="4">
        <v>81</v>
      </c>
      <c r="J148" s="4">
        <v>69.400000000000006</v>
      </c>
      <c r="K148" s="4">
        <v>29.59</v>
      </c>
      <c r="L148" s="4">
        <v>0.02</v>
      </c>
      <c r="M148" s="4">
        <v>0.01</v>
      </c>
      <c r="N148" s="4" t="s">
        <v>85</v>
      </c>
      <c r="O148" s="4">
        <f t="shared" si="12"/>
        <v>0.38</v>
      </c>
      <c r="P148" s="4">
        <f t="shared" si="13"/>
        <v>1.9E-2</v>
      </c>
      <c r="Q148" t="str">
        <f t="shared" si="14"/>
        <v>Positive ΔP</v>
      </c>
      <c r="R148" t="str">
        <f t="shared" si="15"/>
        <v>Within Model #180 range</v>
      </c>
      <c r="S148" t="str">
        <f t="shared" si="16"/>
        <v>Not measured</v>
      </c>
      <c r="T148" t="s">
        <v>86</v>
      </c>
      <c r="U148" s="1" t="s">
        <v>1290</v>
      </c>
      <c r="V148" s="1" t="s">
        <v>3074</v>
      </c>
      <c r="W148" s="1" t="s">
        <v>2004</v>
      </c>
      <c r="X148" s="1">
        <v>18</v>
      </c>
      <c r="Y148" s="1" t="str">
        <f t="shared" si="17"/>
        <v>Tier 3</v>
      </c>
    </row>
    <row r="149" spans="1:25">
      <c r="A149" t="s">
        <v>1291</v>
      </c>
      <c r="B149" t="s">
        <v>1063</v>
      </c>
      <c r="C149" s="3">
        <v>46155.493750000001</v>
      </c>
      <c r="D149" t="s">
        <v>1095</v>
      </c>
      <c r="E149">
        <v>5</v>
      </c>
      <c r="F149" s="4">
        <v>0</v>
      </c>
      <c r="G149" s="4">
        <v>0.1</v>
      </c>
      <c r="H149" s="4">
        <v>21.9</v>
      </c>
      <c r="I149" s="4">
        <v>78</v>
      </c>
      <c r="J149" s="4">
        <v>69</v>
      </c>
      <c r="K149" s="4">
        <v>29.58</v>
      </c>
      <c r="L149" s="4">
        <v>-0.06</v>
      </c>
      <c r="M149" s="4">
        <v>-0.01</v>
      </c>
      <c r="N149" s="4" t="s">
        <v>85</v>
      </c>
      <c r="O149" s="4">
        <f t="shared" si="12"/>
        <v>0.38</v>
      </c>
      <c r="P149" s="4">
        <f t="shared" si="13"/>
        <v>0</v>
      </c>
      <c r="Q149" t="str">
        <f t="shared" si="14"/>
        <v>Negative ΔP</v>
      </c>
      <c r="R149" t="str">
        <f t="shared" si="15"/>
        <v>Within Model #180 range</v>
      </c>
      <c r="S149" t="str">
        <f t="shared" si="16"/>
        <v>Not measured</v>
      </c>
      <c r="T149" t="s">
        <v>86</v>
      </c>
      <c r="U149" s="1" t="s">
        <v>1279</v>
      </c>
      <c r="V149" s="1" t="s">
        <v>3074</v>
      </c>
      <c r="W149" s="1" t="s">
        <v>2004</v>
      </c>
      <c r="X149" s="1">
        <v>19</v>
      </c>
      <c r="Y149" s="1" t="str">
        <f t="shared" si="17"/>
        <v>Tier 1</v>
      </c>
    </row>
    <row r="150" spans="1:25">
      <c r="A150" t="s">
        <v>1292</v>
      </c>
      <c r="B150" t="s">
        <v>1063</v>
      </c>
      <c r="C150" s="3">
        <v>46155.495833333334</v>
      </c>
      <c r="D150" t="s">
        <v>1097</v>
      </c>
      <c r="E150">
        <v>5</v>
      </c>
      <c r="F150" s="4">
        <v>2.6</v>
      </c>
      <c r="G150" s="4">
        <v>1</v>
      </c>
      <c r="H150" s="4">
        <v>19.8</v>
      </c>
      <c r="I150" s="4">
        <v>76.599999999999994</v>
      </c>
      <c r="J150" s="4">
        <v>69.400000000000006</v>
      </c>
      <c r="K150" s="4">
        <v>29.56</v>
      </c>
      <c r="L150" s="4">
        <v>-0.04</v>
      </c>
      <c r="M150" s="4">
        <v>-0.01</v>
      </c>
      <c r="N150" s="4" t="s">
        <v>85</v>
      </c>
      <c r="O150" s="4">
        <f t="shared" si="12"/>
        <v>0.38</v>
      </c>
      <c r="P150" s="4">
        <f t="shared" si="13"/>
        <v>0.01</v>
      </c>
      <c r="Q150" t="str">
        <f t="shared" si="14"/>
        <v>Negative ΔP</v>
      </c>
      <c r="R150" t="str">
        <f t="shared" si="15"/>
        <v>Within Model #180 range</v>
      </c>
      <c r="S150" t="str">
        <f t="shared" si="16"/>
        <v>Not measured</v>
      </c>
      <c r="T150" t="s">
        <v>86</v>
      </c>
      <c r="U150" s="1" t="s">
        <v>1293</v>
      </c>
      <c r="V150" s="1" t="s">
        <v>3074</v>
      </c>
      <c r="W150" s="1" t="s">
        <v>2004</v>
      </c>
      <c r="X150" s="1">
        <v>20</v>
      </c>
      <c r="Y150" s="1" t="str">
        <f t="shared" si="17"/>
        <v>Tier 3</v>
      </c>
    </row>
    <row r="151" spans="1:25">
      <c r="A151" t="s">
        <v>1294</v>
      </c>
      <c r="B151" t="s">
        <v>1063</v>
      </c>
      <c r="C151" s="3">
        <v>46155.498611111114</v>
      </c>
      <c r="D151" t="s">
        <v>1099</v>
      </c>
      <c r="E151">
        <v>5</v>
      </c>
      <c r="F151" s="4">
        <v>6.2</v>
      </c>
      <c r="G151" s="4">
        <v>1.8</v>
      </c>
      <c r="H151" s="4">
        <v>19.399999999999999</v>
      </c>
      <c r="I151" s="4">
        <v>72.599999999999994</v>
      </c>
      <c r="J151" s="4">
        <v>69.400000000000006</v>
      </c>
      <c r="K151" s="4">
        <v>29.54</v>
      </c>
      <c r="L151" s="4">
        <v>-0.02</v>
      </c>
      <c r="M151" s="4">
        <v>-0.01</v>
      </c>
      <c r="N151" s="4" t="s">
        <v>85</v>
      </c>
      <c r="O151" s="4">
        <f t="shared" si="12"/>
        <v>0.38</v>
      </c>
      <c r="P151" s="4">
        <f t="shared" si="13"/>
        <v>2.4E-2</v>
      </c>
      <c r="Q151" t="str">
        <f t="shared" si="14"/>
        <v>Negative ΔP</v>
      </c>
      <c r="R151" t="str">
        <f t="shared" si="15"/>
        <v>Within Model #180 range</v>
      </c>
      <c r="S151" t="str">
        <f t="shared" si="16"/>
        <v>Not measured</v>
      </c>
      <c r="T151" t="s">
        <v>86</v>
      </c>
      <c r="U151" s="1" t="s">
        <v>1295</v>
      </c>
      <c r="V151" s="1" t="s">
        <v>3074</v>
      </c>
      <c r="W151" s="1" t="s">
        <v>2004</v>
      </c>
      <c r="X151" s="1">
        <v>21</v>
      </c>
      <c r="Y151" s="1" t="str">
        <f t="shared" si="17"/>
        <v>Tier 3</v>
      </c>
    </row>
    <row r="152" spans="1:25">
      <c r="A152" t="s">
        <v>1296</v>
      </c>
      <c r="B152" t="s">
        <v>1063</v>
      </c>
      <c r="C152" s="3">
        <v>46155.500694444447</v>
      </c>
      <c r="D152" t="s">
        <v>1101</v>
      </c>
      <c r="E152">
        <v>5</v>
      </c>
      <c r="F152" s="4">
        <v>21.7</v>
      </c>
      <c r="G152" s="4">
        <v>10.199999999999999</v>
      </c>
      <c r="H152" s="4">
        <v>13</v>
      </c>
      <c r="I152" s="4">
        <v>55.1</v>
      </c>
      <c r="J152" s="4">
        <v>69.3</v>
      </c>
      <c r="K152" s="4">
        <v>29.52</v>
      </c>
      <c r="L152" s="4">
        <v>7.0000000000000007E-2</v>
      </c>
      <c r="M152" s="4">
        <v>0.02</v>
      </c>
      <c r="N152" s="4" t="s">
        <v>85</v>
      </c>
      <c r="O152" s="4">
        <f t="shared" si="12"/>
        <v>0.54</v>
      </c>
      <c r="P152" s="4">
        <f t="shared" si="13"/>
        <v>0.11700000000000001</v>
      </c>
      <c r="Q152" t="str">
        <f t="shared" si="14"/>
        <v>Positive ΔP</v>
      </c>
      <c r="R152" t="str">
        <f t="shared" si="15"/>
        <v>Within Model #180 range</v>
      </c>
      <c r="S152" t="str">
        <f t="shared" si="16"/>
        <v>Not measured</v>
      </c>
      <c r="T152" t="s">
        <v>86</v>
      </c>
      <c r="U152" s="1" t="s">
        <v>1297</v>
      </c>
      <c r="V152" s="1" t="s">
        <v>3074</v>
      </c>
      <c r="W152" s="1" t="s">
        <v>2004</v>
      </c>
      <c r="X152" s="1">
        <v>22</v>
      </c>
      <c r="Y152" s="1" t="str">
        <f t="shared" si="17"/>
        <v>Tier 3</v>
      </c>
    </row>
    <row r="153" spans="1:25">
      <c r="A153" t="s">
        <v>1298</v>
      </c>
      <c r="B153" t="s">
        <v>1063</v>
      </c>
      <c r="C153" s="3">
        <v>46155.503472222219</v>
      </c>
      <c r="D153" t="s">
        <v>1103</v>
      </c>
      <c r="E153">
        <v>5</v>
      </c>
      <c r="F153" s="4">
        <v>0</v>
      </c>
      <c r="G153" s="4">
        <v>0.1</v>
      </c>
      <c r="H153" s="4">
        <v>21.8</v>
      </c>
      <c r="I153" s="4">
        <v>78.099999999999994</v>
      </c>
      <c r="J153" s="4">
        <v>69.400000000000006</v>
      </c>
      <c r="K153" s="4">
        <v>29.5</v>
      </c>
      <c r="L153" s="4">
        <v>-0.06</v>
      </c>
      <c r="M153" s="4">
        <v>-0.01</v>
      </c>
      <c r="N153" s="4" t="s">
        <v>85</v>
      </c>
      <c r="O153" s="4">
        <f t="shared" si="12"/>
        <v>0.38</v>
      </c>
      <c r="P153" s="4">
        <f t="shared" si="13"/>
        <v>0</v>
      </c>
      <c r="Q153" t="str">
        <f t="shared" si="14"/>
        <v>Negative ΔP</v>
      </c>
      <c r="R153" t="str">
        <f t="shared" si="15"/>
        <v>Within Model #180 range</v>
      </c>
      <c r="S153" t="str">
        <f t="shared" si="16"/>
        <v>Not measured</v>
      </c>
      <c r="T153" t="s">
        <v>86</v>
      </c>
      <c r="U153" s="1" t="s">
        <v>1299</v>
      </c>
      <c r="V153" s="1" t="s">
        <v>3074</v>
      </c>
      <c r="W153" s="1" t="s">
        <v>2004</v>
      </c>
      <c r="X153" s="1">
        <v>23</v>
      </c>
      <c r="Y153" s="1" t="str">
        <f t="shared" si="17"/>
        <v>Tier 1</v>
      </c>
    </row>
    <row r="154" spans="1:25">
      <c r="A154" t="s">
        <v>1300</v>
      </c>
      <c r="B154" t="s">
        <v>1063</v>
      </c>
      <c r="C154" s="3">
        <v>46155.506249999999</v>
      </c>
      <c r="D154" t="s">
        <v>1105</v>
      </c>
      <c r="E154">
        <v>5</v>
      </c>
      <c r="F154" s="4" t="s">
        <v>85</v>
      </c>
      <c r="G154" s="4" t="s">
        <v>85</v>
      </c>
      <c r="H154" s="4" t="s">
        <v>85</v>
      </c>
      <c r="I154" s="4" t="s">
        <v>85</v>
      </c>
      <c r="J154" s="4" t="s">
        <v>85</v>
      </c>
      <c r="K154" s="4" t="s">
        <v>85</v>
      </c>
      <c r="L154" s="4" t="s">
        <v>85</v>
      </c>
      <c r="M154" s="4" t="s">
        <v>85</v>
      </c>
      <c r="N154" s="4" t="s">
        <v>85</v>
      </c>
      <c r="O154" s="4" t="str">
        <f t="shared" si="12"/>
        <v>Not measured</v>
      </c>
      <c r="P154" s="4" t="str">
        <f t="shared" si="13"/>
        <v>Not measured</v>
      </c>
      <c r="Q154" t="str">
        <f t="shared" si="14"/>
        <v>Not measured</v>
      </c>
      <c r="R154" t="str">
        <f t="shared" si="15"/>
        <v>Not measured</v>
      </c>
      <c r="S154" t="str">
        <f t="shared" si="16"/>
        <v>Not measured</v>
      </c>
      <c r="T154" t="s">
        <v>85</v>
      </c>
      <c r="U154" s="1" t="s">
        <v>1301</v>
      </c>
      <c r="V154" s="1" t="s">
        <v>3074</v>
      </c>
      <c r="W154" s="1" t="s">
        <v>2004</v>
      </c>
      <c r="X154" s="1">
        <v>24</v>
      </c>
      <c r="Y154" s="1" t="str">
        <f t="shared" si="17"/>
        <v>Not Classified</v>
      </c>
    </row>
    <row r="155" spans="1:25">
      <c r="A155" t="s">
        <v>1302</v>
      </c>
      <c r="B155" t="s">
        <v>1063</v>
      </c>
      <c r="C155" s="3">
        <v>46155.508333333331</v>
      </c>
      <c r="D155" t="s">
        <v>1108</v>
      </c>
      <c r="E155">
        <v>5</v>
      </c>
      <c r="F155" s="4">
        <v>0</v>
      </c>
      <c r="G155" s="4">
        <v>0</v>
      </c>
      <c r="H155" s="4">
        <v>21.9</v>
      </c>
      <c r="I155" s="4">
        <v>78.099999999999994</v>
      </c>
      <c r="J155" s="4">
        <v>69.3</v>
      </c>
      <c r="K155" s="4">
        <v>29.48</v>
      </c>
      <c r="L155" s="4">
        <v>-0.06</v>
      </c>
      <c r="M155" s="4">
        <v>-0.01</v>
      </c>
      <c r="N155" s="4" t="s">
        <v>85</v>
      </c>
      <c r="O155" s="4">
        <f t="shared" si="12"/>
        <v>0.38</v>
      </c>
      <c r="P155" s="4">
        <f t="shared" si="13"/>
        <v>0</v>
      </c>
      <c r="Q155" t="str">
        <f t="shared" si="14"/>
        <v>Negative ΔP</v>
      </c>
      <c r="R155" t="str">
        <f t="shared" si="15"/>
        <v>Within Model #180 range</v>
      </c>
      <c r="S155" t="str">
        <f t="shared" si="16"/>
        <v>Not measured</v>
      </c>
      <c r="T155" t="s">
        <v>86</v>
      </c>
      <c r="U155" s="1" t="s">
        <v>1303</v>
      </c>
      <c r="V155" s="1" t="s">
        <v>3074</v>
      </c>
      <c r="W155" s="1" t="s">
        <v>2004</v>
      </c>
      <c r="X155" s="1">
        <v>25</v>
      </c>
      <c r="Y155" s="1" t="str">
        <f t="shared" si="17"/>
        <v>Tier 1</v>
      </c>
    </row>
    <row r="156" spans="1:25">
      <c r="A156" t="s">
        <v>1304</v>
      </c>
      <c r="B156" t="s">
        <v>1063</v>
      </c>
      <c r="C156" s="3">
        <v>46155.511111111111</v>
      </c>
      <c r="D156" t="s">
        <v>1110</v>
      </c>
      <c r="E156">
        <v>5</v>
      </c>
      <c r="F156" s="4">
        <v>1</v>
      </c>
      <c r="G156" s="4">
        <v>0.4</v>
      </c>
      <c r="H156" s="4">
        <v>21</v>
      </c>
      <c r="I156" s="4">
        <v>77.599999999999994</v>
      </c>
      <c r="J156" s="4">
        <v>69.3</v>
      </c>
      <c r="K156" s="4">
        <v>29.47</v>
      </c>
      <c r="L156" s="4">
        <v>-0.05</v>
      </c>
      <c r="M156" s="4">
        <v>-0.01</v>
      </c>
      <c r="N156" s="4" t="s">
        <v>85</v>
      </c>
      <c r="O156" s="4">
        <f t="shared" si="12"/>
        <v>0.38</v>
      </c>
      <c r="P156" s="4">
        <f t="shared" si="13"/>
        <v>4.0000000000000001E-3</v>
      </c>
      <c r="Q156" t="str">
        <f t="shared" si="14"/>
        <v>Negative ΔP</v>
      </c>
      <c r="R156" t="str">
        <f t="shared" si="15"/>
        <v>Within Model #180 range</v>
      </c>
      <c r="S156" t="str">
        <f t="shared" si="16"/>
        <v>Not measured</v>
      </c>
      <c r="T156" t="s">
        <v>86</v>
      </c>
      <c r="U156" s="1" t="s">
        <v>1265</v>
      </c>
      <c r="V156" s="1" t="s">
        <v>3074</v>
      </c>
      <c r="W156" s="1" t="s">
        <v>2004</v>
      </c>
      <c r="X156" s="1">
        <v>26</v>
      </c>
      <c r="Y156" s="1" t="str">
        <f t="shared" si="17"/>
        <v>Tier 1</v>
      </c>
    </row>
    <row r="157" spans="1:25">
      <c r="A157" t="s">
        <v>1305</v>
      </c>
      <c r="B157" t="s">
        <v>1063</v>
      </c>
      <c r="C157" s="3">
        <v>46155.513194444444</v>
      </c>
      <c r="D157" t="s">
        <v>1112</v>
      </c>
      <c r="E157">
        <v>5</v>
      </c>
      <c r="F157" s="4">
        <v>0</v>
      </c>
      <c r="G157" s="4">
        <v>0</v>
      </c>
      <c r="H157" s="4">
        <v>21.9</v>
      </c>
      <c r="I157" s="4">
        <v>78.099999999999994</v>
      </c>
      <c r="J157" s="4">
        <v>69.2</v>
      </c>
      <c r="K157" s="4">
        <v>29.49</v>
      </c>
      <c r="L157" s="4">
        <v>-0.06</v>
      </c>
      <c r="M157" s="4">
        <v>-0.01</v>
      </c>
      <c r="N157" s="4" t="s">
        <v>85</v>
      </c>
      <c r="O157" s="4">
        <f t="shared" si="12"/>
        <v>0.38</v>
      </c>
      <c r="P157" s="4">
        <f t="shared" si="13"/>
        <v>0</v>
      </c>
      <c r="Q157" t="str">
        <f t="shared" si="14"/>
        <v>Negative ΔP</v>
      </c>
      <c r="R157" t="str">
        <f t="shared" si="15"/>
        <v>Within Model #180 range</v>
      </c>
      <c r="S157" t="str">
        <f t="shared" si="16"/>
        <v>Not measured</v>
      </c>
      <c r="T157" t="s">
        <v>86</v>
      </c>
      <c r="U157" s="1" t="s">
        <v>1267</v>
      </c>
      <c r="V157" s="1" t="s">
        <v>3074</v>
      </c>
      <c r="W157" s="1" t="s">
        <v>2004</v>
      </c>
      <c r="X157" s="1">
        <v>27</v>
      </c>
      <c r="Y157" s="1" t="str">
        <f t="shared" si="17"/>
        <v>Tier 1</v>
      </c>
    </row>
    <row r="158" spans="1:25">
      <c r="A158" t="s">
        <v>1306</v>
      </c>
      <c r="B158" t="s">
        <v>1063</v>
      </c>
      <c r="C158" s="3">
        <v>46155.515972222223</v>
      </c>
      <c r="D158" t="s">
        <v>1114</v>
      </c>
      <c r="E158">
        <v>5</v>
      </c>
      <c r="F158" s="4">
        <v>31.5</v>
      </c>
      <c r="G158" s="4">
        <v>22.5</v>
      </c>
      <c r="H158" s="4">
        <v>2</v>
      </c>
      <c r="I158" s="4">
        <v>44</v>
      </c>
      <c r="J158" s="4">
        <v>69.2</v>
      </c>
      <c r="K158" s="4">
        <v>29.51</v>
      </c>
      <c r="L158" s="4">
        <v>0.16</v>
      </c>
      <c r="M158" s="4">
        <v>0.04</v>
      </c>
      <c r="N158" s="4" t="s">
        <v>85</v>
      </c>
      <c r="O158" s="4">
        <f t="shared" si="12"/>
        <v>0.76</v>
      </c>
      <c r="P158" s="4">
        <f t="shared" si="13"/>
        <v>0.23899999999999999</v>
      </c>
      <c r="Q158" t="str">
        <f t="shared" si="14"/>
        <v>Positive ΔP</v>
      </c>
      <c r="R158" t="str">
        <f t="shared" si="15"/>
        <v>Within Model #180 range</v>
      </c>
      <c r="S158" t="str">
        <f t="shared" si="16"/>
        <v>Not measured</v>
      </c>
      <c r="T158" t="s">
        <v>86</v>
      </c>
      <c r="U158" s="1" t="s">
        <v>1269</v>
      </c>
      <c r="V158" s="1" t="s">
        <v>3074</v>
      </c>
      <c r="W158" s="1" t="s">
        <v>2004</v>
      </c>
      <c r="X158" s="1">
        <v>28</v>
      </c>
      <c r="Y158" s="1" t="str">
        <f t="shared" si="17"/>
        <v>Tier 3</v>
      </c>
    </row>
    <row r="159" spans="1:25">
      <c r="A159" t="s">
        <v>1307</v>
      </c>
      <c r="B159" t="s">
        <v>1063</v>
      </c>
      <c r="C159" s="3">
        <v>46155.518750000003</v>
      </c>
      <c r="D159" t="s">
        <v>1116</v>
      </c>
      <c r="E159">
        <v>5</v>
      </c>
      <c r="F159" s="4">
        <v>4.5</v>
      </c>
      <c r="G159" s="4">
        <v>0.9</v>
      </c>
      <c r="H159" s="4">
        <v>19.8</v>
      </c>
      <c r="I159" s="4">
        <v>74.8</v>
      </c>
      <c r="J159" s="4">
        <v>69.2</v>
      </c>
      <c r="K159" s="4">
        <v>29.53</v>
      </c>
      <c r="L159" s="4">
        <v>-0.03</v>
      </c>
      <c r="M159" s="4">
        <v>-0.01</v>
      </c>
      <c r="N159" s="4" t="s">
        <v>85</v>
      </c>
      <c r="O159" s="4">
        <f t="shared" si="12"/>
        <v>0.38</v>
      </c>
      <c r="P159" s="4">
        <f t="shared" si="13"/>
        <v>1.7000000000000001E-2</v>
      </c>
      <c r="Q159" t="str">
        <f t="shared" si="14"/>
        <v>Negative ΔP</v>
      </c>
      <c r="R159" t="str">
        <f t="shared" si="15"/>
        <v>Within Model #180 range</v>
      </c>
      <c r="S159" t="str">
        <f t="shared" si="16"/>
        <v>Not measured</v>
      </c>
      <c r="T159" t="s">
        <v>86</v>
      </c>
      <c r="U159" s="1" t="s">
        <v>1271</v>
      </c>
      <c r="V159" s="1" t="s">
        <v>3074</v>
      </c>
      <c r="W159" s="1" t="s">
        <v>2004</v>
      </c>
      <c r="X159" s="1">
        <v>29</v>
      </c>
      <c r="Y159" s="1" t="str">
        <f t="shared" si="17"/>
        <v>Tier 3</v>
      </c>
    </row>
    <row r="160" spans="1:25">
      <c r="A160" t="s">
        <v>1308</v>
      </c>
      <c r="B160" t="s">
        <v>1063</v>
      </c>
      <c r="C160" s="3">
        <v>46155.520833333336</v>
      </c>
      <c r="D160" t="s">
        <v>1118</v>
      </c>
      <c r="E160">
        <v>5</v>
      </c>
      <c r="F160" s="4">
        <v>3.2</v>
      </c>
      <c r="G160" s="4">
        <v>0.6</v>
      </c>
      <c r="H160" s="4">
        <v>20.6</v>
      </c>
      <c r="I160" s="4">
        <v>75.599999999999994</v>
      </c>
      <c r="J160" s="4">
        <v>69.2</v>
      </c>
      <c r="K160" s="4">
        <v>29.55</v>
      </c>
      <c r="L160" s="4">
        <v>-0.04</v>
      </c>
      <c r="M160" s="4">
        <v>-0.01</v>
      </c>
      <c r="N160" s="4" t="s">
        <v>85</v>
      </c>
      <c r="O160" s="4">
        <f t="shared" si="12"/>
        <v>0.38</v>
      </c>
      <c r="P160" s="4">
        <f t="shared" si="13"/>
        <v>1.2E-2</v>
      </c>
      <c r="Q160" t="str">
        <f t="shared" si="14"/>
        <v>Negative ΔP</v>
      </c>
      <c r="R160" t="str">
        <f t="shared" si="15"/>
        <v>Within Model #180 range</v>
      </c>
      <c r="S160" t="str">
        <f t="shared" si="16"/>
        <v>Not measured</v>
      </c>
      <c r="T160" t="s">
        <v>86</v>
      </c>
      <c r="U160" s="1" t="s">
        <v>1273</v>
      </c>
      <c r="V160" s="1" t="s">
        <v>3074</v>
      </c>
      <c r="W160" s="1" t="s">
        <v>2004</v>
      </c>
      <c r="X160" s="1">
        <v>30</v>
      </c>
      <c r="Y160" s="1" t="str">
        <f t="shared" si="17"/>
        <v>Tier 3</v>
      </c>
    </row>
    <row r="161" spans="1:25">
      <c r="A161" t="s">
        <v>1309</v>
      </c>
      <c r="B161" t="s">
        <v>1063</v>
      </c>
      <c r="C161" s="3">
        <v>46155.523611111108</v>
      </c>
      <c r="D161" t="s">
        <v>1120</v>
      </c>
      <c r="E161">
        <v>5</v>
      </c>
      <c r="F161" s="4">
        <v>0</v>
      </c>
      <c r="G161" s="4">
        <v>0.1</v>
      </c>
      <c r="H161" s="4">
        <v>21.9</v>
      </c>
      <c r="I161" s="4">
        <v>78</v>
      </c>
      <c r="J161" s="4">
        <v>69.8</v>
      </c>
      <c r="K161" s="4">
        <v>29.57</v>
      </c>
      <c r="L161" s="4">
        <v>-0.06</v>
      </c>
      <c r="M161" s="4">
        <v>-0.01</v>
      </c>
      <c r="N161" s="4" t="s">
        <v>85</v>
      </c>
      <c r="O161" s="4">
        <f t="shared" si="12"/>
        <v>0.38</v>
      </c>
      <c r="P161" s="4">
        <f t="shared" si="13"/>
        <v>0</v>
      </c>
      <c r="Q161" t="str">
        <f t="shared" si="14"/>
        <v>Negative ΔP</v>
      </c>
      <c r="R161" t="str">
        <f t="shared" si="15"/>
        <v>Within Model #180 range</v>
      </c>
      <c r="S161" t="str">
        <f t="shared" si="16"/>
        <v>Not measured</v>
      </c>
      <c r="T161" t="s">
        <v>86</v>
      </c>
      <c r="U161" s="1" t="s">
        <v>1277</v>
      </c>
      <c r="V161" s="1" t="s">
        <v>3074</v>
      </c>
      <c r="W161" s="1" t="s">
        <v>2004</v>
      </c>
      <c r="X161" s="1">
        <v>31</v>
      </c>
      <c r="Y161" s="1" t="str">
        <f t="shared" si="17"/>
        <v>Tier 1</v>
      </c>
    </row>
    <row r="162" spans="1:25">
      <c r="A162" t="s">
        <v>1310</v>
      </c>
      <c r="B162" t="s">
        <v>1063</v>
      </c>
      <c r="C162" s="3">
        <v>46155.525694444441</v>
      </c>
      <c r="D162" t="s">
        <v>1122</v>
      </c>
      <c r="E162">
        <v>5</v>
      </c>
      <c r="F162" s="4">
        <v>0</v>
      </c>
      <c r="G162" s="4">
        <v>0</v>
      </c>
      <c r="H162" s="4">
        <v>22</v>
      </c>
      <c r="I162" s="4">
        <v>78</v>
      </c>
      <c r="J162" s="4">
        <v>69.400000000000006</v>
      </c>
      <c r="K162" s="4">
        <v>29.59</v>
      </c>
      <c r="L162" s="4">
        <v>-0.06</v>
      </c>
      <c r="M162" s="4">
        <v>-0.01</v>
      </c>
      <c r="N162" s="4" t="s">
        <v>85</v>
      </c>
      <c r="O162" s="4">
        <f t="shared" si="12"/>
        <v>0.38</v>
      </c>
      <c r="P162" s="4">
        <f t="shared" si="13"/>
        <v>0</v>
      </c>
      <c r="Q162" t="str">
        <f t="shared" si="14"/>
        <v>Negative ΔP</v>
      </c>
      <c r="R162" t="str">
        <f t="shared" si="15"/>
        <v>Within Model #180 range</v>
      </c>
      <c r="S162" t="str">
        <f t="shared" si="16"/>
        <v>Not measured</v>
      </c>
      <c r="T162" t="s">
        <v>86</v>
      </c>
      <c r="U162" s="1" t="s">
        <v>1290</v>
      </c>
      <c r="V162" s="1" t="s">
        <v>3074</v>
      </c>
      <c r="W162" s="1" t="s">
        <v>2004</v>
      </c>
      <c r="X162" s="1">
        <v>32</v>
      </c>
      <c r="Y162" s="1" t="str">
        <f t="shared" si="17"/>
        <v>Tier 1</v>
      </c>
    </row>
    <row r="163" spans="1:25">
      <c r="A163" t="s">
        <v>1311</v>
      </c>
      <c r="B163" t="s">
        <v>1063</v>
      </c>
      <c r="C163" s="3">
        <v>46155.52847222222</v>
      </c>
      <c r="D163" t="s">
        <v>1124</v>
      </c>
      <c r="E163">
        <v>5</v>
      </c>
      <c r="F163" s="4">
        <v>0</v>
      </c>
      <c r="G163" s="4">
        <v>0</v>
      </c>
      <c r="H163" s="4">
        <v>21.8</v>
      </c>
      <c r="I163" s="4">
        <v>78.2</v>
      </c>
      <c r="J163" s="4">
        <v>69.5</v>
      </c>
      <c r="K163" s="4">
        <v>29.6</v>
      </c>
      <c r="L163" s="4">
        <v>-0.06</v>
      </c>
      <c r="M163" s="4">
        <v>-0.01</v>
      </c>
      <c r="N163" s="4" t="s">
        <v>85</v>
      </c>
      <c r="O163" s="4">
        <f t="shared" si="12"/>
        <v>0.38</v>
      </c>
      <c r="P163" s="4">
        <f t="shared" si="13"/>
        <v>0</v>
      </c>
      <c r="Q163" t="str">
        <f t="shared" si="14"/>
        <v>Negative ΔP</v>
      </c>
      <c r="R163" t="str">
        <f t="shared" si="15"/>
        <v>Within Model #180 range</v>
      </c>
      <c r="S163" t="str">
        <f t="shared" si="16"/>
        <v>Not measured</v>
      </c>
      <c r="T163" t="s">
        <v>86</v>
      </c>
      <c r="U163" s="1" t="s">
        <v>1281</v>
      </c>
      <c r="V163" s="1" t="s">
        <v>3074</v>
      </c>
      <c r="W163" s="1" t="s">
        <v>2004</v>
      </c>
      <c r="X163" s="1">
        <v>33</v>
      </c>
      <c r="Y163" s="1" t="str">
        <f t="shared" si="17"/>
        <v>Tier 1</v>
      </c>
    </row>
    <row r="164" spans="1:25">
      <c r="A164" t="s">
        <v>1312</v>
      </c>
      <c r="B164" t="s">
        <v>1063</v>
      </c>
      <c r="C164" s="3">
        <v>46155.53125</v>
      </c>
      <c r="D164" t="s">
        <v>1126</v>
      </c>
      <c r="E164">
        <v>5</v>
      </c>
      <c r="F164" s="4">
        <v>0</v>
      </c>
      <c r="G164" s="4">
        <v>0</v>
      </c>
      <c r="H164" s="4">
        <v>21.9</v>
      </c>
      <c r="I164" s="4">
        <v>78.099999999999994</v>
      </c>
      <c r="J164" s="4">
        <v>69.5</v>
      </c>
      <c r="K164" s="4">
        <v>29.58</v>
      </c>
      <c r="L164" s="4">
        <v>-0.06</v>
      </c>
      <c r="M164" s="4">
        <v>-0.01</v>
      </c>
      <c r="N164" s="4" t="s">
        <v>85</v>
      </c>
      <c r="O164" s="4">
        <f t="shared" si="12"/>
        <v>0.38</v>
      </c>
      <c r="P164" s="4">
        <f t="shared" si="13"/>
        <v>0</v>
      </c>
      <c r="Q164" t="str">
        <f t="shared" si="14"/>
        <v>Negative ΔP</v>
      </c>
      <c r="R164" t="str">
        <f t="shared" si="15"/>
        <v>Within Model #180 range</v>
      </c>
      <c r="S164" t="str">
        <f t="shared" si="16"/>
        <v>Not measured</v>
      </c>
      <c r="T164" t="s">
        <v>86</v>
      </c>
      <c r="U164" s="1" t="s">
        <v>1279</v>
      </c>
      <c r="V164" s="1" t="s">
        <v>3074</v>
      </c>
      <c r="W164" s="1" t="s">
        <v>2004</v>
      </c>
      <c r="X164" s="1">
        <v>34</v>
      </c>
      <c r="Y164" s="1" t="str">
        <f t="shared" si="17"/>
        <v>Tier 1</v>
      </c>
    </row>
    <row r="165" spans="1:25">
      <c r="A165" t="s">
        <v>1313</v>
      </c>
      <c r="B165" t="s">
        <v>1063</v>
      </c>
      <c r="C165" s="3">
        <v>46155.533333333333</v>
      </c>
      <c r="D165" t="s">
        <v>1128</v>
      </c>
      <c r="E165">
        <v>5</v>
      </c>
      <c r="F165" s="4">
        <v>0</v>
      </c>
      <c r="G165" s="4">
        <v>0</v>
      </c>
      <c r="H165" s="4">
        <v>21.8</v>
      </c>
      <c r="I165" s="4">
        <v>78.2</v>
      </c>
      <c r="J165" s="4">
        <v>69.5</v>
      </c>
      <c r="K165" s="4">
        <v>29.56</v>
      </c>
      <c r="L165" s="4">
        <v>-0.06</v>
      </c>
      <c r="M165" s="4">
        <v>-0.01</v>
      </c>
      <c r="N165" s="4" t="s">
        <v>85</v>
      </c>
      <c r="O165" s="4">
        <f t="shared" si="12"/>
        <v>0.38</v>
      </c>
      <c r="P165" s="4">
        <f t="shared" si="13"/>
        <v>0</v>
      </c>
      <c r="Q165" t="str">
        <f t="shared" si="14"/>
        <v>Negative ΔP</v>
      </c>
      <c r="R165" t="str">
        <f t="shared" si="15"/>
        <v>Within Model #180 range</v>
      </c>
      <c r="S165" t="str">
        <f t="shared" si="16"/>
        <v>Not measured</v>
      </c>
      <c r="T165" t="s">
        <v>86</v>
      </c>
      <c r="U165" s="1" t="s">
        <v>1293</v>
      </c>
      <c r="V165" s="1" t="s">
        <v>3074</v>
      </c>
      <c r="W165" s="1" t="s">
        <v>2004</v>
      </c>
      <c r="X165" s="1">
        <v>35</v>
      </c>
      <c r="Y165" s="1" t="str">
        <f t="shared" si="17"/>
        <v>Tier 1</v>
      </c>
    </row>
    <row r="166" spans="1:25">
      <c r="A166" t="s">
        <v>1314</v>
      </c>
      <c r="B166" t="s">
        <v>1063</v>
      </c>
      <c r="C166" s="3">
        <v>46155.536111111112</v>
      </c>
      <c r="D166" t="s">
        <v>1130</v>
      </c>
      <c r="E166">
        <v>5</v>
      </c>
      <c r="F166" s="4">
        <v>0</v>
      </c>
      <c r="G166" s="4">
        <v>0</v>
      </c>
      <c r="H166" s="4">
        <v>21.9</v>
      </c>
      <c r="I166" s="4">
        <v>78.099999999999994</v>
      </c>
      <c r="J166" s="4">
        <v>69.7</v>
      </c>
      <c r="K166" s="4">
        <v>29.54</v>
      </c>
      <c r="L166" s="4">
        <v>-0.06</v>
      </c>
      <c r="M166" s="4">
        <v>-0.01</v>
      </c>
      <c r="N166" s="4" t="s">
        <v>85</v>
      </c>
      <c r="O166" s="4">
        <f t="shared" si="12"/>
        <v>0.38</v>
      </c>
      <c r="P166" s="4">
        <f t="shared" si="13"/>
        <v>0</v>
      </c>
      <c r="Q166" t="str">
        <f t="shared" si="14"/>
        <v>Negative ΔP</v>
      </c>
      <c r="R166" t="str">
        <f t="shared" si="15"/>
        <v>Within Model #180 range</v>
      </c>
      <c r="S166" t="str">
        <f t="shared" si="16"/>
        <v>Not measured</v>
      </c>
      <c r="T166" t="s">
        <v>86</v>
      </c>
      <c r="U166" s="1" t="s">
        <v>1295</v>
      </c>
      <c r="V166" s="1" t="s">
        <v>3074</v>
      </c>
      <c r="W166" s="1" t="s">
        <v>2004</v>
      </c>
      <c r="X166" s="1">
        <v>36</v>
      </c>
      <c r="Y166" s="1" t="str">
        <f t="shared" si="17"/>
        <v>Tier 1</v>
      </c>
    </row>
    <row r="167" spans="1:25">
      <c r="A167" t="s">
        <v>1315</v>
      </c>
      <c r="B167" t="s">
        <v>1063</v>
      </c>
      <c r="C167" s="3">
        <v>46155.538194444445</v>
      </c>
      <c r="D167" t="s">
        <v>1132</v>
      </c>
      <c r="E167">
        <v>5</v>
      </c>
      <c r="F167" s="4">
        <v>0</v>
      </c>
      <c r="G167" s="4">
        <v>0</v>
      </c>
      <c r="H167" s="4">
        <v>21.8</v>
      </c>
      <c r="I167" s="4">
        <v>78.2</v>
      </c>
      <c r="J167" s="4">
        <v>69.7</v>
      </c>
      <c r="K167" s="4">
        <v>29.52</v>
      </c>
      <c r="L167" s="4">
        <v>-0.06</v>
      </c>
      <c r="M167" s="4">
        <v>-0.01</v>
      </c>
      <c r="N167" s="4" t="s">
        <v>85</v>
      </c>
      <c r="O167" s="4">
        <f t="shared" si="12"/>
        <v>0.38</v>
      </c>
      <c r="P167" s="4">
        <f t="shared" si="13"/>
        <v>0</v>
      </c>
      <c r="Q167" t="str">
        <f t="shared" si="14"/>
        <v>Negative ΔP</v>
      </c>
      <c r="R167" t="str">
        <f t="shared" si="15"/>
        <v>Within Model #180 range</v>
      </c>
      <c r="S167" t="str">
        <f t="shared" si="16"/>
        <v>Not measured</v>
      </c>
      <c r="T167" t="s">
        <v>86</v>
      </c>
      <c r="U167" s="1" t="s">
        <v>1297</v>
      </c>
      <c r="V167" s="1" t="s">
        <v>3074</v>
      </c>
      <c r="W167" s="1" t="s">
        <v>2004</v>
      </c>
      <c r="X167" s="1">
        <v>37</v>
      </c>
      <c r="Y167" s="1" t="str">
        <f t="shared" si="17"/>
        <v>Tier 1</v>
      </c>
    </row>
    <row r="168" spans="1:25">
      <c r="A168" t="s">
        <v>1316</v>
      </c>
      <c r="B168" t="s">
        <v>1063</v>
      </c>
      <c r="C168" s="3">
        <v>46175.597222222219</v>
      </c>
      <c r="D168" t="s">
        <v>1064</v>
      </c>
      <c r="E168">
        <v>6</v>
      </c>
      <c r="F168" s="4">
        <v>0</v>
      </c>
      <c r="G168" s="4">
        <v>0.1</v>
      </c>
      <c r="H168" s="4">
        <v>21.1</v>
      </c>
      <c r="I168" s="4">
        <v>78.8</v>
      </c>
      <c r="J168" s="4">
        <v>77.099999999999994</v>
      </c>
      <c r="K168" s="4">
        <v>29.84</v>
      </c>
      <c r="L168" s="4">
        <v>-0.06</v>
      </c>
      <c r="M168" s="4">
        <v>-0.01</v>
      </c>
      <c r="N168" s="4" t="s">
        <v>85</v>
      </c>
      <c r="O168" s="4">
        <f t="shared" si="12"/>
        <v>0.38</v>
      </c>
      <c r="P168" s="4">
        <f t="shared" si="13"/>
        <v>0</v>
      </c>
      <c r="Q168" t="str">
        <f t="shared" si="14"/>
        <v>Negative ΔP</v>
      </c>
      <c r="R168" t="str">
        <f t="shared" si="15"/>
        <v>Within Model #180 range</v>
      </c>
      <c r="S168" t="str">
        <f t="shared" si="16"/>
        <v>Not measured</v>
      </c>
      <c r="T168" t="s">
        <v>86</v>
      </c>
      <c r="U168" s="1" t="s">
        <v>1317</v>
      </c>
      <c r="V168" s="1" t="s">
        <v>3074</v>
      </c>
      <c r="W168" s="1" t="s">
        <v>2004</v>
      </c>
      <c r="X168" s="1">
        <v>5</v>
      </c>
      <c r="Y168" s="1" t="str">
        <f t="shared" si="17"/>
        <v>Tier 1</v>
      </c>
    </row>
    <row r="169" spans="1:25">
      <c r="A169" t="s">
        <v>1318</v>
      </c>
      <c r="B169" t="s">
        <v>1063</v>
      </c>
      <c r="C169" s="3">
        <v>46175.6</v>
      </c>
      <c r="D169" t="s">
        <v>1067</v>
      </c>
      <c r="E169">
        <v>6</v>
      </c>
      <c r="F169" s="4">
        <v>0</v>
      </c>
      <c r="G169" s="4">
        <v>0.2</v>
      </c>
      <c r="H169" s="4">
        <v>21.4</v>
      </c>
      <c r="I169" s="4">
        <v>78.400000000000006</v>
      </c>
      <c r="J169" s="4">
        <v>77.8</v>
      </c>
      <c r="K169" s="4">
        <v>29.85</v>
      </c>
      <c r="L169" s="4">
        <v>-0.06</v>
      </c>
      <c r="M169" s="4">
        <v>-0.01</v>
      </c>
      <c r="N169" s="4" t="s">
        <v>85</v>
      </c>
      <c r="O169" s="4">
        <f t="shared" si="12"/>
        <v>0.38</v>
      </c>
      <c r="P169" s="4">
        <f t="shared" si="13"/>
        <v>0</v>
      </c>
      <c r="Q169" t="str">
        <f t="shared" si="14"/>
        <v>Negative ΔP</v>
      </c>
      <c r="R169" t="str">
        <f t="shared" si="15"/>
        <v>Within Model #180 range</v>
      </c>
      <c r="S169" t="str">
        <f t="shared" si="16"/>
        <v>Not measured</v>
      </c>
      <c r="T169" t="s">
        <v>86</v>
      </c>
      <c r="U169" s="1" t="s">
        <v>1319</v>
      </c>
      <c r="V169" s="1" t="s">
        <v>3074</v>
      </c>
      <c r="W169" s="1" t="s">
        <v>2004</v>
      </c>
      <c r="X169" s="1">
        <v>6</v>
      </c>
      <c r="Y169" s="1" t="str">
        <f t="shared" si="17"/>
        <v>Tier 1</v>
      </c>
    </row>
    <row r="170" spans="1:25">
      <c r="A170" t="s">
        <v>1320</v>
      </c>
      <c r="B170" t="s">
        <v>1063</v>
      </c>
      <c r="C170" s="3">
        <v>46175.602083333331</v>
      </c>
      <c r="D170" t="s">
        <v>1070</v>
      </c>
      <c r="E170">
        <v>6</v>
      </c>
      <c r="F170" s="4">
        <v>0</v>
      </c>
      <c r="G170" s="4">
        <v>0.3</v>
      </c>
      <c r="H170" s="4">
        <v>21.6</v>
      </c>
      <c r="I170" s="4">
        <v>78.099999999999994</v>
      </c>
      <c r="J170" s="4">
        <v>77.3</v>
      </c>
      <c r="K170" s="4">
        <v>29.87</v>
      </c>
      <c r="L170" s="4">
        <v>-0.06</v>
      </c>
      <c r="M170" s="4">
        <v>-0.01</v>
      </c>
      <c r="N170" s="4" t="s">
        <v>85</v>
      </c>
      <c r="O170" s="4">
        <f t="shared" si="12"/>
        <v>0.38</v>
      </c>
      <c r="P170" s="4">
        <f t="shared" si="13"/>
        <v>0</v>
      </c>
      <c r="Q170" t="str">
        <f t="shared" si="14"/>
        <v>Negative ΔP</v>
      </c>
      <c r="R170" t="str">
        <f t="shared" si="15"/>
        <v>Within Model #180 range</v>
      </c>
      <c r="S170" t="str">
        <f t="shared" si="16"/>
        <v>Not measured</v>
      </c>
      <c r="T170" t="s">
        <v>86</v>
      </c>
      <c r="U170" s="1" t="s">
        <v>1321</v>
      </c>
      <c r="V170" s="1" t="s">
        <v>3074</v>
      </c>
      <c r="W170" s="1" t="s">
        <v>2004</v>
      </c>
      <c r="X170" s="1">
        <v>7</v>
      </c>
      <c r="Y170" s="1" t="str">
        <f t="shared" si="17"/>
        <v>Tier 1</v>
      </c>
    </row>
    <row r="171" spans="1:25">
      <c r="A171" t="s">
        <v>1322</v>
      </c>
      <c r="B171" t="s">
        <v>1063</v>
      </c>
      <c r="C171" s="3">
        <v>46175.604861111111</v>
      </c>
      <c r="D171" t="s">
        <v>1072</v>
      </c>
      <c r="E171">
        <v>6</v>
      </c>
      <c r="F171" s="4">
        <v>0</v>
      </c>
      <c r="G171" s="4">
        <v>0.5</v>
      </c>
      <c r="H171" s="4">
        <v>21</v>
      </c>
      <c r="I171" s="4">
        <v>78.5</v>
      </c>
      <c r="J171" s="4">
        <v>77.599999999999994</v>
      </c>
      <c r="K171" s="4">
        <v>29.88</v>
      </c>
      <c r="L171" s="4">
        <v>-0.06</v>
      </c>
      <c r="M171" s="4">
        <v>-0.01</v>
      </c>
      <c r="N171" s="4" t="s">
        <v>85</v>
      </c>
      <c r="O171" s="4">
        <f t="shared" si="12"/>
        <v>0.38</v>
      </c>
      <c r="P171" s="4">
        <f t="shared" si="13"/>
        <v>0</v>
      </c>
      <c r="Q171" t="str">
        <f t="shared" si="14"/>
        <v>Negative ΔP</v>
      </c>
      <c r="R171" t="str">
        <f t="shared" si="15"/>
        <v>Within Model #180 range</v>
      </c>
      <c r="S171" t="str">
        <f t="shared" si="16"/>
        <v>Not measured</v>
      </c>
      <c r="T171" t="s">
        <v>86</v>
      </c>
      <c r="U171" s="1" t="s">
        <v>1323</v>
      </c>
      <c r="V171" s="1" t="s">
        <v>3074</v>
      </c>
      <c r="W171" s="1" t="s">
        <v>2004</v>
      </c>
      <c r="X171" s="1">
        <v>8</v>
      </c>
      <c r="Y171" s="1" t="str">
        <f t="shared" si="17"/>
        <v>Tier 1</v>
      </c>
    </row>
    <row r="172" spans="1:25">
      <c r="A172" t="s">
        <v>1324</v>
      </c>
      <c r="B172" t="s">
        <v>1063</v>
      </c>
      <c r="C172" s="3">
        <v>46175.607638888891</v>
      </c>
      <c r="D172" t="s">
        <v>1074</v>
      </c>
      <c r="E172">
        <v>6</v>
      </c>
      <c r="F172" s="4">
        <v>0</v>
      </c>
      <c r="G172" s="4">
        <v>0.1</v>
      </c>
      <c r="H172" s="4">
        <v>21.3</v>
      </c>
      <c r="I172" s="4">
        <v>78.599999999999994</v>
      </c>
      <c r="J172" s="4">
        <v>77.900000000000006</v>
      </c>
      <c r="K172" s="4">
        <v>29.89</v>
      </c>
      <c r="L172" s="4">
        <v>-0.06</v>
      </c>
      <c r="M172" s="4">
        <v>-0.01</v>
      </c>
      <c r="N172" s="4" t="s">
        <v>85</v>
      </c>
      <c r="O172" s="4">
        <f t="shared" si="12"/>
        <v>0.38</v>
      </c>
      <c r="P172" s="4">
        <f t="shared" si="13"/>
        <v>0</v>
      </c>
      <c r="Q172" t="str">
        <f t="shared" si="14"/>
        <v>Negative ΔP</v>
      </c>
      <c r="R172" t="str">
        <f t="shared" si="15"/>
        <v>Within Model #180 range</v>
      </c>
      <c r="S172" t="str">
        <f t="shared" si="16"/>
        <v>Not measured</v>
      </c>
      <c r="T172" t="s">
        <v>86</v>
      </c>
      <c r="U172" s="1" t="s">
        <v>1325</v>
      </c>
      <c r="V172" s="1" t="s">
        <v>3074</v>
      </c>
      <c r="W172" s="1" t="s">
        <v>2004</v>
      </c>
      <c r="X172" s="1">
        <v>9</v>
      </c>
      <c r="Y172" s="1" t="str">
        <f t="shared" si="17"/>
        <v>Tier 1</v>
      </c>
    </row>
    <row r="173" spans="1:25">
      <c r="A173" t="s">
        <v>1326</v>
      </c>
      <c r="B173" t="s">
        <v>1063</v>
      </c>
      <c r="C173" s="3">
        <v>46175.609722222223</v>
      </c>
      <c r="D173" t="s">
        <v>1076</v>
      </c>
      <c r="E173">
        <v>6</v>
      </c>
      <c r="F173" s="4" t="s">
        <v>85</v>
      </c>
      <c r="G173" s="4" t="s">
        <v>85</v>
      </c>
      <c r="H173" s="4" t="s">
        <v>85</v>
      </c>
      <c r="I173" s="4" t="s">
        <v>85</v>
      </c>
      <c r="J173" s="4" t="s">
        <v>85</v>
      </c>
      <c r="K173" s="4">
        <v>29.9</v>
      </c>
      <c r="L173" s="4" t="s">
        <v>85</v>
      </c>
      <c r="M173" s="4" t="s">
        <v>85</v>
      </c>
      <c r="N173" s="4" t="s">
        <v>85</v>
      </c>
      <c r="O173" s="4" t="str">
        <f t="shared" si="12"/>
        <v>Not measured</v>
      </c>
      <c r="P173" s="4" t="str">
        <f t="shared" si="13"/>
        <v>Not measured</v>
      </c>
      <c r="Q173" t="str">
        <f t="shared" si="14"/>
        <v>Not measured</v>
      </c>
      <c r="R173" t="str">
        <f t="shared" si="15"/>
        <v>Not measured</v>
      </c>
      <c r="S173" t="str">
        <f t="shared" si="16"/>
        <v>Not measured</v>
      </c>
      <c r="T173" t="s">
        <v>85</v>
      </c>
      <c r="U173" s="1" t="s">
        <v>1327</v>
      </c>
      <c r="V173" s="1" t="s">
        <v>3074</v>
      </c>
      <c r="W173" s="1" t="s">
        <v>2004</v>
      </c>
      <c r="X173" s="1">
        <v>10</v>
      </c>
      <c r="Y173" s="1" t="str">
        <f t="shared" si="17"/>
        <v>Not Classified</v>
      </c>
    </row>
    <row r="174" spans="1:25">
      <c r="A174" t="s">
        <v>1328</v>
      </c>
      <c r="B174" t="s">
        <v>1063</v>
      </c>
      <c r="C174" s="3">
        <v>46175.612500000003</v>
      </c>
      <c r="D174" t="s">
        <v>1079</v>
      </c>
      <c r="E174">
        <v>6</v>
      </c>
      <c r="F174" s="4">
        <v>0</v>
      </c>
      <c r="G174" s="4">
        <v>0</v>
      </c>
      <c r="H174" s="4">
        <v>21.5</v>
      </c>
      <c r="I174" s="4">
        <v>78.5</v>
      </c>
      <c r="J174" s="4">
        <v>77.5</v>
      </c>
      <c r="K174" s="4">
        <v>29.92</v>
      </c>
      <c r="L174" s="4">
        <v>-0.06</v>
      </c>
      <c r="M174" s="4">
        <v>-0.01</v>
      </c>
      <c r="N174" s="4" t="s">
        <v>85</v>
      </c>
      <c r="O174" s="4">
        <f t="shared" si="12"/>
        <v>0.38</v>
      </c>
      <c r="P174" s="4">
        <f t="shared" si="13"/>
        <v>0</v>
      </c>
      <c r="Q174" t="str">
        <f t="shared" si="14"/>
        <v>Negative ΔP</v>
      </c>
      <c r="R174" t="str">
        <f t="shared" si="15"/>
        <v>Within Model #180 range</v>
      </c>
      <c r="S174" t="str">
        <f t="shared" si="16"/>
        <v>Not measured</v>
      </c>
      <c r="T174" t="s">
        <v>86</v>
      </c>
      <c r="U174" s="1" t="s">
        <v>1329</v>
      </c>
      <c r="V174" s="1" t="s">
        <v>3074</v>
      </c>
      <c r="W174" s="1" t="s">
        <v>2004</v>
      </c>
      <c r="X174" s="1">
        <v>11</v>
      </c>
      <c r="Y174" s="1" t="str">
        <f t="shared" si="17"/>
        <v>Tier 1</v>
      </c>
    </row>
    <row r="175" spans="1:25">
      <c r="A175" t="s">
        <v>1330</v>
      </c>
      <c r="B175" t="s">
        <v>1063</v>
      </c>
      <c r="C175" s="3">
        <v>46175.614583333336</v>
      </c>
      <c r="D175" t="s">
        <v>1081</v>
      </c>
      <c r="E175">
        <v>6</v>
      </c>
      <c r="F175" s="4">
        <v>0</v>
      </c>
      <c r="G175" s="4">
        <v>0.1</v>
      </c>
      <c r="H175" s="4">
        <v>21.3</v>
      </c>
      <c r="I175" s="4">
        <v>78.599999999999994</v>
      </c>
      <c r="J175" s="4">
        <v>77.400000000000006</v>
      </c>
      <c r="K175" s="4">
        <v>29.93</v>
      </c>
      <c r="L175" s="4">
        <v>-0.06</v>
      </c>
      <c r="M175" s="4">
        <v>-0.01</v>
      </c>
      <c r="N175" s="4" t="s">
        <v>85</v>
      </c>
      <c r="O175" s="4">
        <f t="shared" si="12"/>
        <v>0.38</v>
      </c>
      <c r="P175" s="4">
        <f t="shared" si="13"/>
        <v>0</v>
      </c>
      <c r="Q175" t="str">
        <f t="shared" si="14"/>
        <v>Negative ΔP</v>
      </c>
      <c r="R175" t="str">
        <f t="shared" si="15"/>
        <v>Within Model #180 range</v>
      </c>
      <c r="S175" t="str">
        <f t="shared" si="16"/>
        <v>Not measured</v>
      </c>
      <c r="T175" t="s">
        <v>86</v>
      </c>
      <c r="U175" s="1" t="s">
        <v>1331</v>
      </c>
      <c r="V175" s="1" t="s">
        <v>3074</v>
      </c>
      <c r="W175" s="1" t="s">
        <v>2004</v>
      </c>
      <c r="X175" s="1">
        <v>12</v>
      </c>
      <c r="Y175" s="1" t="str">
        <f t="shared" si="17"/>
        <v>Tier 1</v>
      </c>
    </row>
    <row r="176" spans="1:25">
      <c r="A176" t="s">
        <v>1332</v>
      </c>
      <c r="B176" t="s">
        <v>1063</v>
      </c>
      <c r="C176" s="3">
        <v>46175.617361111108</v>
      </c>
      <c r="D176" t="s">
        <v>1083</v>
      </c>
      <c r="E176">
        <v>6</v>
      </c>
      <c r="F176" s="4">
        <v>0</v>
      </c>
      <c r="G176" s="4">
        <v>0</v>
      </c>
      <c r="H176" s="4">
        <v>21.7</v>
      </c>
      <c r="I176" s="4">
        <v>78.3</v>
      </c>
      <c r="J176" s="4">
        <v>77.7</v>
      </c>
      <c r="K176" s="4">
        <v>29.94</v>
      </c>
      <c r="L176" s="4">
        <v>-0.06</v>
      </c>
      <c r="M176" s="4">
        <v>-0.01</v>
      </c>
      <c r="N176" s="4" t="s">
        <v>85</v>
      </c>
      <c r="O176" s="4">
        <f t="shared" si="12"/>
        <v>0.38</v>
      </c>
      <c r="P176" s="4">
        <f t="shared" si="13"/>
        <v>0</v>
      </c>
      <c r="Q176" t="str">
        <f t="shared" si="14"/>
        <v>Negative ΔP</v>
      </c>
      <c r="R176" t="str">
        <f t="shared" si="15"/>
        <v>Within Model #180 range</v>
      </c>
      <c r="S176" t="str">
        <f t="shared" si="16"/>
        <v>Not measured</v>
      </c>
      <c r="T176" t="s">
        <v>86</v>
      </c>
      <c r="U176" s="1" t="s">
        <v>1333</v>
      </c>
      <c r="V176" s="1" t="s">
        <v>3074</v>
      </c>
      <c r="W176" s="1" t="s">
        <v>2004</v>
      </c>
      <c r="X176" s="1">
        <v>13</v>
      </c>
      <c r="Y176" s="1" t="str">
        <f t="shared" si="17"/>
        <v>Tier 1</v>
      </c>
    </row>
    <row r="177" spans="1:25">
      <c r="A177" t="s">
        <v>1334</v>
      </c>
      <c r="B177" t="s">
        <v>1063</v>
      </c>
      <c r="C177" s="3">
        <v>46175.620138888888</v>
      </c>
      <c r="D177" t="s">
        <v>1085</v>
      </c>
      <c r="E177">
        <v>6</v>
      </c>
      <c r="F177" s="4">
        <v>0</v>
      </c>
      <c r="G177" s="4">
        <v>0</v>
      </c>
      <c r="H177" s="4">
        <v>21.6</v>
      </c>
      <c r="I177" s="4">
        <v>78.400000000000006</v>
      </c>
      <c r="J177" s="4">
        <v>77</v>
      </c>
      <c r="K177" s="4">
        <v>29.95</v>
      </c>
      <c r="L177" s="4">
        <v>-0.06</v>
      </c>
      <c r="M177" s="4">
        <v>-0.01</v>
      </c>
      <c r="N177" s="4" t="s">
        <v>85</v>
      </c>
      <c r="O177" s="4">
        <f t="shared" si="12"/>
        <v>0.38</v>
      </c>
      <c r="P177" s="4">
        <f t="shared" si="13"/>
        <v>0</v>
      </c>
      <c r="Q177" t="str">
        <f t="shared" si="14"/>
        <v>Negative ΔP</v>
      </c>
      <c r="R177" t="str">
        <f t="shared" si="15"/>
        <v>Within Model #180 range</v>
      </c>
      <c r="S177" t="str">
        <f t="shared" si="16"/>
        <v>Not measured</v>
      </c>
      <c r="T177" t="s">
        <v>86</v>
      </c>
      <c r="U177" s="1" t="s">
        <v>1335</v>
      </c>
      <c r="V177" s="1" t="s">
        <v>3074</v>
      </c>
      <c r="W177" s="1" t="s">
        <v>2004</v>
      </c>
      <c r="X177" s="1">
        <v>14</v>
      </c>
      <c r="Y177" s="1" t="str">
        <f t="shared" si="17"/>
        <v>Tier 1</v>
      </c>
    </row>
    <row r="178" spans="1:25">
      <c r="A178" t="s">
        <v>1336</v>
      </c>
      <c r="B178" t="s">
        <v>1063</v>
      </c>
      <c r="C178" s="3">
        <v>46175.62222222222</v>
      </c>
      <c r="D178" t="s">
        <v>1087</v>
      </c>
      <c r="E178">
        <v>6</v>
      </c>
      <c r="F178" s="4">
        <v>0</v>
      </c>
      <c r="G178" s="4">
        <v>0.1</v>
      </c>
      <c r="H178" s="4">
        <v>21.7</v>
      </c>
      <c r="I178" s="4">
        <v>78.2</v>
      </c>
      <c r="J178" s="4">
        <v>77.900000000000006</v>
      </c>
      <c r="K178" s="4">
        <v>29.96</v>
      </c>
      <c r="L178" s="4">
        <v>-0.06</v>
      </c>
      <c r="M178" s="4">
        <v>-0.01</v>
      </c>
      <c r="N178" s="4" t="s">
        <v>85</v>
      </c>
      <c r="O178" s="4">
        <f t="shared" si="12"/>
        <v>0.38</v>
      </c>
      <c r="P178" s="4">
        <f t="shared" si="13"/>
        <v>0</v>
      </c>
      <c r="Q178" t="str">
        <f t="shared" si="14"/>
        <v>Negative ΔP</v>
      </c>
      <c r="R178" t="str">
        <f t="shared" si="15"/>
        <v>Within Model #180 range</v>
      </c>
      <c r="S178" t="str">
        <f t="shared" si="16"/>
        <v>Not measured</v>
      </c>
      <c r="T178" t="s">
        <v>86</v>
      </c>
      <c r="U178" s="1" t="s">
        <v>1337</v>
      </c>
      <c r="V178" s="1" t="s">
        <v>3074</v>
      </c>
      <c r="W178" s="1" t="s">
        <v>2004</v>
      </c>
      <c r="X178" s="1">
        <v>15</v>
      </c>
      <c r="Y178" s="1" t="str">
        <f t="shared" si="17"/>
        <v>Tier 1</v>
      </c>
    </row>
    <row r="179" spans="1:25">
      <c r="A179" t="s">
        <v>1338</v>
      </c>
      <c r="B179" t="s">
        <v>1063</v>
      </c>
      <c r="C179" s="3">
        <v>46175.625</v>
      </c>
      <c r="D179" t="s">
        <v>1089</v>
      </c>
      <c r="E179">
        <v>6</v>
      </c>
      <c r="F179" s="4">
        <v>0</v>
      </c>
      <c r="G179" s="4">
        <v>0</v>
      </c>
      <c r="H179" s="4">
        <v>21.8</v>
      </c>
      <c r="I179" s="4">
        <v>78.2</v>
      </c>
      <c r="J179" s="4">
        <v>77.099999999999994</v>
      </c>
      <c r="K179" s="4">
        <v>29.97</v>
      </c>
      <c r="L179" s="4">
        <v>-0.06</v>
      </c>
      <c r="M179" s="4">
        <v>-0.01</v>
      </c>
      <c r="N179" s="4" t="s">
        <v>85</v>
      </c>
      <c r="O179" s="4">
        <f t="shared" si="12"/>
        <v>0.38</v>
      </c>
      <c r="P179" s="4">
        <f t="shared" si="13"/>
        <v>0</v>
      </c>
      <c r="Q179" t="str">
        <f t="shared" si="14"/>
        <v>Negative ΔP</v>
      </c>
      <c r="R179" t="str">
        <f t="shared" si="15"/>
        <v>Within Model #180 range</v>
      </c>
      <c r="S179" t="str">
        <f t="shared" si="16"/>
        <v>Not measured</v>
      </c>
      <c r="T179" t="s">
        <v>86</v>
      </c>
      <c r="U179" s="1" t="s">
        <v>1339</v>
      </c>
      <c r="V179" s="1" t="s">
        <v>3074</v>
      </c>
      <c r="W179" s="1" t="s">
        <v>2004</v>
      </c>
      <c r="X179" s="1">
        <v>16</v>
      </c>
      <c r="Y179" s="1" t="str">
        <f t="shared" si="17"/>
        <v>Tier 1</v>
      </c>
    </row>
    <row r="180" spans="1:25">
      <c r="A180" t="s">
        <v>1340</v>
      </c>
      <c r="B180" t="s">
        <v>1063</v>
      </c>
      <c r="C180" s="3">
        <v>46175.627083333333</v>
      </c>
      <c r="D180" t="s">
        <v>1091</v>
      </c>
      <c r="E180">
        <v>6</v>
      </c>
      <c r="F180" s="4">
        <v>0</v>
      </c>
      <c r="G180" s="4">
        <v>0</v>
      </c>
      <c r="H180" s="4">
        <v>21.8</v>
      </c>
      <c r="I180" s="4">
        <v>78.2</v>
      </c>
      <c r="J180" s="4">
        <v>77.599999999999994</v>
      </c>
      <c r="K180" s="4">
        <v>29.98</v>
      </c>
      <c r="L180" s="4">
        <v>-0.06</v>
      </c>
      <c r="M180" s="4">
        <v>-0.01</v>
      </c>
      <c r="N180" s="4" t="s">
        <v>85</v>
      </c>
      <c r="O180" s="4">
        <f t="shared" si="12"/>
        <v>0.38</v>
      </c>
      <c r="P180" s="4">
        <f t="shared" si="13"/>
        <v>0</v>
      </c>
      <c r="Q180" t="str">
        <f t="shared" si="14"/>
        <v>Negative ΔP</v>
      </c>
      <c r="R180" t="str">
        <f t="shared" si="15"/>
        <v>Within Model #180 range</v>
      </c>
      <c r="S180" t="str">
        <f t="shared" si="16"/>
        <v>Not measured</v>
      </c>
      <c r="T180" t="s">
        <v>86</v>
      </c>
      <c r="U180" s="1" t="s">
        <v>1341</v>
      </c>
      <c r="V180" s="1" t="s">
        <v>3074</v>
      </c>
      <c r="W180" s="1" t="s">
        <v>2004</v>
      </c>
      <c r="X180" s="1">
        <v>17</v>
      </c>
      <c r="Y180" s="1" t="str">
        <f t="shared" si="17"/>
        <v>Tier 1</v>
      </c>
    </row>
    <row r="181" spans="1:25">
      <c r="A181" t="s">
        <v>1342</v>
      </c>
      <c r="B181" t="s">
        <v>1063</v>
      </c>
      <c r="C181" s="3">
        <v>46175.629861111112</v>
      </c>
      <c r="D181" t="s">
        <v>1093</v>
      </c>
      <c r="E181">
        <v>6</v>
      </c>
      <c r="F181" s="4">
        <v>3.1</v>
      </c>
      <c r="G181" s="4">
        <v>5.9</v>
      </c>
      <c r="H181" s="4">
        <v>8.5</v>
      </c>
      <c r="I181" s="4">
        <v>82.5</v>
      </c>
      <c r="J181" s="4">
        <v>77.3</v>
      </c>
      <c r="K181" s="4">
        <v>29.97</v>
      </c>
      <c r="L181" s="4">
        <v>0</v>
      </c>
      <c r="M181" s="4">
        <v>0</v>
      </c>
      <c r="N181" s="4" t="s">
        <v>85</v>
      </c>
      <c r="O181" s="4">
        <f t="shared" si="12"/>
        <v>0</v>
      </c>
      <c r="P181" s="4">
        <f t="shared" si="13"/>
        <v>0</v>
      </c>
      <c r="Q181" t="str">
        <f t="shared" si="14"/>
        <v>Zero ΔP</v>
      </c>
      <c r="R181" t="str">
        <f t="shared" si="15"/>
        <v>Zero / below detection</v>
      </c>
      <c r="S181" t="str">
        <f t="shared" si="16"/>
        <v>Not measured</v>
      </c>
      <c r="T181" t="s">
        <v>86</v>
      </c>
      <c r="U181" s="1" t="s">
        <v>1339</v>
      </c>
      <c r="V181" s="1" t="s">
        <v>3074</v>
      </c>
      <c r="W181" s="1" t="s">
        <v>2004</v>
      </c>
      <c r="X181" s="1">
        <v>18</v>
      </c>
      <c r="Y181" s="1" t="str">
        <f t="shared" si="17"/>
        <v>Tier 3</v>
      </c>
    </row>
    <row r="182" spans="1:25">
      <c r="A182" t="s">
        <v>1343</v>
      </c>
      <c r="B182" t="s">
        <v>1063</v>
      </c>
      <c r="C182" s="3">
        <v>46175.632638888892</v>
      </c>
      <c r="D182" t="s">
        <v>1095</v>
      </c>
      <c r="E182">
        <v>6</v>
      </c>
      <c r="F182" s="4">
        <v>0</v>
      </c>
      <c r="G182" s="4">
        <v>0.1</v>
      </c>
      <c r="H182" s="4">
        <v>21.8</v>
      </c>
      <c r="I182" s="4">
        <v>78.099999999999994</v>
      </c>
      <c r="J182" s="4">
        <v>77.8</v>
      </c>
      <c r="K182" s="4">
        <v>29.96</v>
      </c>
      <c r="L182" s="4">
        <v>-0.06</v>
      </c>
      <c r="M182" s="4">
        <v>-0.01</v>
      </c>
      <c r="N182" s="4" t="s">
        <v>85</v>
      </c>
      <c r="O182" s="4">
        <f t="shared" si="12"/>
        <v>0.38</v>
      </c>
      <c r="P182" s="4">
        <f t="shared" si="13"/>
        <v>0</v>
      </c>
      <c r="Q182" t="str">
        <f t="shared" si="14"/>
        <v>Negative ΔP</v>
      </c>
      <c r="R182" t="str">
        <f t="shared" si="15"/>
        <v>Within Model #180 range</v>
      </c>
      <c r="S182" t="str">
        <f t="shared" si="16"/>
        <v>Not measured</v>
      </c>
      <c r="T182" t="s">
        <v>86</v>
      </c>
      <c r="U182" s="1" t="s">
        <v>1337</v>
      </c>
      <c r="V182" s="1" t="s">
        <v>3074</v>
      </c>
      <c r="W182" s="1" t="s">
        <v>2004</v>
      </c>
      <c r="X182" s="1">
        <v>19</v>
      </c>
      <c r="Y182" s="1" t="str">
        <f t="shared" si="17"/>
        <v>Tier 1</v>
      </c>
    </row>
    <row r="183" spans="1:25">
      <c r="A183" t="s">
        <v>1344</v>
      </c>
      <c r="B183" t="s">
        <v>1063</v>
      </c>
      <c r="C183" s="3">
        <v>46175.634722222225</v>
      </c>
      <c r="D183" t="s">
        <v>1097</v>
      </c>
      <c r="E183">
        <v>6</v>
      </c>
      <c r="F183" s="4">
        <v>1.4</v>
      </c>
      <c r="G183" s="4">
        <v>0.7</v>
      </c>
      <c r="H183" s="4">
        <v>20.5</v>
      </c>
      <c r="I183" s="4">
        <v>77.400000000000006</v>
      </c>
      <c r="J183" s="4">
        <v>77.5</v>
      </c>
      <c r="K183" s="4">
        <v>29.95</v>
      </c>
      <c r="L183" s="4">
        <v>-0.05</v>
      </c>
      <c r="M183" s="4">
        <v>-0.01</v>
      </c>
      <c r="N183" s="4" t="s">
        <v>85</v>
      </c>
      <c r="O183" s="4">
        <f t="shared" si="12"/>
        <v>0.38</v>
      </c>
      <c r="P183" s="4">
        <f t="shared" si="13"/>
        <v>5.0000000000000001E-3</v>
      </c>
      <c r="Q183" t="str">
        <f t="shared" si="14"/>
        <v>Negative ΔP</v>
      </c>
      <c r="R183" t="str">
        <f t="shared" si="15"/>
        <v>Within Model #180 range</v>
      </c>
      <c r="S183" t="str">
        <f t="shared" si="16"/>
        <v>Not measured</v>
      </c>
      <c r="T183" t="s">
        <v>86</v>
      </c>
      <c r="U183" s="1" t="s">
        <v>1335</v>
      </c>
      <c r="V183" s="1" t="s">
        <v>3074</v>
      </c>
      <c r="W183" s="1" t="s">
        <v>2004</v>
      </c>
      <c r="X183" s="1">
        <v>20</v>
      </c>
      <c r="Y183" s="1" t="str">
        <f t="shared" si="17"/>
        <v>Tier 2</v>
      </c>
    </row>
    <row r="184" spans="1:25">
      <c r="A184" t="s">
        <v>1345</v>
      </c>
      <c r="B184" t="s">
        <v>1063</v>
      </c>
      <c r="C184" s="3">
        <v>46175.637499999997</v>
      </c>
      <c r="D184" t="s">
        <v>1099</v>
      </c>
      <c r="E184">
        <v>6</v>
      </c>
      <c r="F184" s="4">
        <v>3.8</v>
      </c>
      <c r="G184" s="4">
        <v>1.2</v>
      </c>
      <c r="H184" s="4">
        <v>20.7</v>
      </c>
      <c r="I184" s="4">
        <v>74.3</v>
      </c>
      <c r="J184" s="4">
        <v>77.2</v>
      </c>
      <c r="K184" s="4">
        <v>29.94</v>
      </c>
      <c r="L184" s="4">
        <v>-0.04</v>
      </c>
      <c r="M184" s="4">
        <v>-0.01</v>
      </c>
      <c r="N184" s="4" t="s">
        <v>85</v>
      </c>
      <c r="O184" s="4">
        <f t="shared" si="12"/>
        <v>0.38</v>
      </c>
      <c r="P184" s="4">
        <f t="shared" si="13"/>
        <v>1.4E-2</v>
      </c>
      <c r="Q184" t="str">
        <f t="shared" si="14"/>
        <v>Negative ΔP</v>
      </c>
      <c r="R184" t="str">
        <f t="shared" si="15"/>
        <v>Within Model #180 range</v>
      </c>
      <c r="S184" t="str">
        <f t="shared" si="16"/>
        <v>Not measured</v>
      </c>
      <c r="T184" t="s">
        <v>86</v>
      </c>
      <c r="U184" s="1" t="s">
        <v>1333</v>
      </c>
      <c r="V184" s="1" t="s">
        <v>3074</v>
      </c>
      <c r="W184" s="1" t="s">
        <v>2004</v>
      </c>
      <c r="X184" s="1">
        <v>21</v>
      </c>
      <c r="Y184" s="1" t="str">
        <f t="shared" si="17"/>
        <v>Tier 3</v>
      </c>
    </row>
    <row r="185" spans="1:25">
      <c r="A185" t="s">
        <v>1346</v>
      </c>
      <c r="B185" t="s">
        <v>1063</v>
      </c>
      <c r="C185" s="3">
        <v>46175.63958333333</v>
      </c>
      <c r="D185" t="s">
        <v>1101</v>
      </c>
      <c r="E185">
        <v>6</v>
      </c>
      <c r="F185" s="4">
        <v>29.4</v>
      </c>
      <c r="G185" s="4">
        <v>12.1</v>
      </c>
      <c r="H185" s="4">
        <v>10.7</v>
      </c>
      <c r="I185" s="4">
        <v>47.8</v>
      </c>
      <c r="J185" s="4">
        <v>77.400000000000006</v>
      </c>
      <c r="K185" s="4">
        <v>29.93</v>
      </c>
      <c r="L185" s="4">
        <v>0.11</v>
      </c>
      <c r="M185" s="4">
        <v>0.03</v>
      </c>
      <c r="N185" s="4" t="s">
        <v>85</v>
      </c>
      <c r="O185" s="4">
        <f t="shared" si="12"/>
        <v>0.66</v>
      </c>
      <c r="P185" s="4">
        <f t="shared" si="13"/>
        <v>0.19400000000000001</v>
      </c>
      <c r="Q185" t="str">
        <f t="shared" si="14"/>
        <v>Positive ΔP</v>
      </c>
      <c r="R185" t="str">
        <f t="shared" si="15"/>
        <v>Within Model #180 range</v>
      </c>
      <c r="S185" t="str">
        <f t="shared" si="16"/>
        <v>Not measured</v>
      </c>
      <c r="T185" t="s">
        <v>86</v>
      </c>
      <c r="U185" s="1" t="s">
        <v>1331</v>
      </c>
      <c r="V185" s="1" t="s">
        <v>3074</v>
      </c>
      <c r="W185" s="1" t="s">
        <v>2004</v>
      </c>
      <c r="X185" s="1">
        <v>22</v>
      </c>
      <c r="Y185" s="1" t="str">
        <f t="shared" si="17"/>
        <v>Tier 3</v>
      </c>
    </row>
    <row r="186" spans="1:25">
      <c r="A186" t="s">
        <v>1347</v>
      </c>
      <c r="B186" t="s">
        <v>1063</v>
      </c>
      <c r="C186" s="3">
        <v>46175.642361111109</v>
      </c>
      <c r="D186" t="s">
        <v>1103</v>
      </c>
      <c r="E186">
        <v>6</v>
      </c>
      <c r="F186" s="4">
        <v>0</v>
      </c>
      <c r="G186" s="4">
        <v>0.1</v>
      </c>
      <c r="H186" s="4">
        <v>21.8</v>
      </c>
      <c r="I186" s="4">
        <v>78.099999999999994</v>
      </c>
      <c r="J186" s="4">
        <v>77.7</v>
      </c>
      <c r="K186" s="4">
        <v>29.92</v>
      </c>
      <c r="L186" s="4">
        <v>-0.06</v>
      </c>
      <c r="M186" s="4">
        <v>-0.01</v>
      </c>
      <c r="N186" s="4" t="s">
        <v>85</v>
      </c>
      <c r="O186" s="4">
        <f t="shared" si="12"/>
        <v>0.38</v>
      </c>
      <c r="P186" s="4">
        <f t="shared" si="13"/>
        <v>0</v>
      </c>
      <c r="Q186" t="str">
        <f t="shared" si="14"/>
        <v>Negative ΔP</v>
      </c>
      <c r="R186" t="str">
        <f t="shared" si="15"/>
        <v>Within Model #180 range</v>
      </c>
      <c r="S186" t="str">
        <f t="shared" si="16"/>
        <v>Not measured</v>
      </c>
      <c r="T186" t="s">
        <v>86</v>
      </c>
      <c r="U186" s="1" t="s">
        <v>1329</v>
      </c>
      <c r="V186" s="1" t="s">
        <v>3074</v>
      </c>
      <c r="W186" s="1" t="s">
        <v>2004</v>
      </c>
      <c r="X186" s="1">
        <v>23</v>
      </c>
      <c r="Y186" s="1" t="str">
        <f t="shared" si="17"/>
        <v>Tier 1</v>
      </c>
    </row>
    <row r="187" spans="1:25">
      <c r="A187" t="s">
        <v>1348</v>
      </c>
      <c r="B187" t="s">
        <v>1063</v>
      </c>
      <c r="C187" s="3">
        <v>46175.645138888889</v>
      </c>
      <c r="D187" t="s">
        <v>1105</v>
      </c>
      <c r="E187">
        <v>6</v>
      </c>
      <c r="F187" s="4" t="s">
        <v>85</v>
      </c>
      <c r="G187" s="4" t="s">
        <v>85</v>
      </c>
      <c r="H187" s="4" t="s">
        <v>85</v>
      </c>
      <c r="I187" s="4" t="s">
        <v>85</v>
      </c>
      <c r="J187" s="4" t="s">
        <v>85</v>
      </c>
      <c r="K187" s="4">
        <v>29.91</v>
      </c>
      <c r="L187" s="4" t="s">
        <v>85</v>
      </c>
      <c r="M187" s="4" t="s">
        <v>85</v>
      </c>
      <c r="N187" s="4" t="s">
        <v>85</v>
      </c>
      <c r="O187" s="4" t="str">
        <f t="shared" si="12"/>
        <v>Not measured</v>
      </c>
      <c r="P187" s="4" t="str">
        <f t="shared" si="13"/>
        <v>Not measured</v>
      </c>
      <c r="Q187" t="str">
        <f t="shared" si="14"/>
        <v>Not measured</v>
      </c>
      <c r="R187" t="str">
        <f t="shared" si="15"/>
        <v>Not measured</v>
      </c>
      <c r="S187" t="str">
        <f t="shared" si="16"/>
        <v>Not measured</v>
      </c>
      <c r="T187" t="s">
        <v>85</v>
      </c>
      <c r="U187" s="1" t="s">
        <v>1349</v>
      </c>
      <c r="V187" s="1" t="s">
        <v>3074</v>
      </c>
      <c r="W187" s="1" t="s">
        <v>2004</v>
      </c>
      <c r="X187" s="1">
        <v>24</v>
      </c>
      <c r="Y187" s="1" t="str">
        <f t="shared" si="17"/>
        <v>Not Classified</v>
      </c>
    </row>
    <row r="188" spans="1:25">
      <c r="A188" t="s">
        <v>1350</v>
      </c>
      <c r="B188" t="s">
        <v>1063</v>
      </c>
      <c r="C188" s="3">
        <v>46175.647222222222</v>
      </c>
      <c r="D188" t="s">
        <v>1108</v>
      </c>
      <c r="E188">
        <v>6</v>
      </c>
      <c r="F188" s="4">
        <v>0</v>
      </c>
      <c r="G188" s="4">
        <v>0</v>
      </c>
      <c r="H188" s="4">
        <v>21.8</v>
      </c>
      <c r="I188" s="4">
        <v>78.2</v>
      </c>
      <c r="J188" s="4">
        <v>77.900000000000006</v>
      </c>
      <c r="K188" s="4">
        <v>29.9</v>
      </c>
      <c r="L188" s="4">
        <v>-0.06</v>
      </c>
      <c r="M188" s="4">
        <v>-0.01</v>
      </c>
      <c r="N188" s="4" t="s">
        <v>85</v>
      </c>
      <c r="O188" s="4">
        <f t="shared" si="12"/>
        <v>0.38</v>
      </c>
      <c r="P188" s="4">
        <f t="shared" si="13"/>
        <v>0</v>
      </c>
      <c r="Q188" t="str">
        <f t="shared" si="14"/>
        <v>Negative ΔP</v>
      </c>
      <c r="R188" t="str">
        <f t="shared" si="15"/>
        <v>Within Model #180 range</v>
      </c>
      <c r="S188" t="str">
        <f t="shared" si="16"/>
        <v>Not measured</v>
      </c>
      <c r="T188" t="s">
        <v>86</v>
      </c>
      <c r="U188" s="1" t="s">
        <v>1327</v>
      </c>
      <c r="V188" s="1" t="s">
        <v>3074</v>
      </c>
      <c r="W188" s="1" t="s">
        <v>2004</v>
      </c>
      <c r="X188" s="1">
        <v>25</v>
      </c>
      <c r="Y188" s="1" t="str">
        <f t="shared" si="17"/>
        <v>Tier 1</v>
      </c>
    </row>
    <row r="189" spans="1:25">
      <c r="A189" t="s">
        <v>1351</v>
      </c>
      <c r="B189" t="s">
        <v>1063</v>
      </c>
      <c r="C189" s="3">
        <v>46175.65</v>
      </c>
      <c r="D189" t="s">
        <v>1110</v>
      </c>
      <c r="E189">
        <v>6</v>
      </c>
      <c r="F189" s="4">
        <v>0.5</v>
      </c>
      <c r="G189" s="4">
        <v>0.2</v>
      </c>
      <c r="H189" s="4">
        <v>21.6</v>
      </c>
      <c r="I189" s="4">
        <v>77.7</v>
      </c>
      <c r="J189" s="4">
        <v>77.900000000000006</v>
      </c>
      <c r="K189" s="4">
        <v>29.89</v>
      </c>
      <c r="L189" s="4">
        <v>-0.06</v>
      </c>
      <c r="M189" s="4">
        <v>-0.01</v>
      </c>
      <c r="N189" s="4" t="s">
        <v>85</v>
      </c>
      <c r="O189" s="4">
        <f t="shared" si="12"/>
        <v>0.38</v>
      </c>
      <c r="P189" s="4">
        <f t="shared" si="13"/>
        <v>2E-3</v>
      </c>
      <c r="Q189" t="str">
        <f t="shared" si="14"/>
        <v>Negative ΔP</v>
      </c>
      <c r="R189" t="str">
        <f t="shared" si="15"/>
        <v>Within Model #180 range</v>
      </c>
      <c r="S189" t="str">
        <f t="shared" si="16"/>
        <v>Not measured</v>
      </c>
      <c r="T189" t="s">
        <v>86</v>
      </c>
      <c r="U189" s="1" t="s">
        <v>1325</v>
      </c>
      <c r="V189" s="1" t="s">
        <v>3074</v>
      </c>
      <c r="W189" s="1" t="s">
        <v>2004</v>
      </c>
      <c r="X189" s="1">
        <v>26</v>
      </c>
      <c r="Y189" s="1" t="str">
        <f t="shared" si="17"/>
        <v>Tier 1</v>
      </c>
    </row>
    <row r="190" spans="1:25">
      <c r="A190" t="s">
        <v>1352</v>
      </c>
      <c r="B190" t="s">
        <v>1063</v>
      </c>
      <c r="C190" s="3">
        <v>46175.652083333334</v>
      </c>
      <c r="D190" t="s">
        <v>1112</v>
      </c>
      <c r="E190">
        <v>6</v>
      </c>
      <c r="F190" s="4">
        <v>0</v>
      </c>
      <c r="G190" s="4">
        <v>0</v>
      </c>
      <c r="H190" s="4">
        <v>21.8</v>
      </c>
      <c r="I190" s="4">
        <v>78.2</v>
      </c>
      <c r="J190" s="4">
        <v>77</v>
      </c>
      <c r="K190" s="4">
        <v>29.88</v>
      </c>
      <c r="L190" s="4">
        <v>-0.06</v>
      </c>
      <c r="M190" s="4">
        <v>-0.01</v>
      </c>
      <c r="N190" s="4" t="s">
        <v>85</v>
      </c>
      <c r="O190" s="4">
        <f t="shared" si="12"/>
        <v>0.38</v>
      </c>
      <c r="P190" s="4">
        <f t="shared" si="13"/>
        <v>0</v>
      </c>
      <c r="Q190" t="str">
        <f t="shared" si="14"/>
        <v>Negative ΔP</v>
      </c>
      <c r="R190" t="str">
        <f t="shared" si="15"/>
        <v>Within Model #180 range</v>
      </c>
      <c r="S190" t="str">
        <f t="shared" si="16"/>
        <v>Not measured</v>
      </c>
      <c r="T190" t="s">
        <v>86</v>
      </c>
      <c r="U190" s="1" t="s">
        <v>1323</v>
      </c>
      <c r="V190" s="1" t="s">
        <v>3074</v>
      </c>
      <c r="W190" s="1" t="s">
        <v>2004</v>
      </c>
      <c r="X190" s="1">
        <v>27</v>
      </c>
      <c r="Y190" s="1" t="str">
        <f t="shared" si="17"/>
        <v>Tier 1</v>
      </c>
    </row>
    <row r="191" spans="1:25">
      <c r="A191" t="s">
        <v>1353</v>
      </c>
      <c r="B191" t="s">
        <v>1063</v>
      </c>
      <c r="C191" s="3">
        <v>46175.654861111114</v>
      </c>
      <c r="D191" t="s">
        <v>1114</v>
      </c>
      <c r="E191">
        <v>6</v>
      </c>
      <c r="F191" s="4">
        <v>43.5</v>
      </c>
      <c r="G191" s="4">
        <v>26.9</v>
      </c>
      <c r="H191" s="4">
        <v>0.5</v>
      </c>
      <c r="I191" s="4">
        <v>29.1</v>
      </c>
      <c r="J191" s="4">
        <v>77</v>
      </c>
      <c r="K191" s="4">
        <v>29.87</v>
      </c>
      <c r="L191" s="4">
        <v>0.22</v>
      </c>
      <c r="M191" s="4">
        <v>0.05</v>
      </c>
      <c r="N191" s="4" t="s">
        <v>85</v>
      </c>
      <c r="O191" s="4">
        <f t="shared" si="12"/>
        <v>0.85</v>
      </c>
      <c r="P191" s="4">
        <f t="shared" si="13"/>
        <v>0.37</v>
      </c>
      <c r="Q191" t="str">
        <f t="shared" si="14"/>
        <v>Positive ΔP</v>
      </c>
      <c r="R191" t="str">
        <f t="shared" si="15"/>
        <v>Within Model #180 range</v>
      </c>
      <c r="S191" t="str">
        <f t="shared" si="16"/>
        <v>Not measured</v>
      </c>
      <c r="T191" t="s">
        <v>86</v>
      </c>
      <c r="U191" s="1" t="s">
        <v>1321</v>
      </c>
      <c r="V191" s="1" t="s">
        <v>3074</v>
      </c>
      <c r="W191" s="1" t="s">
        <v>2004</v>
      </c>
      <c r="X191" s="1">
        <v>28</v>
      </c>
      <c r="Y191" s="1" t="str">
        <f t="shared" si="17"/>
        <v>Tier 3</v>
      </c>
    </row>
    <row r="192" spans="1:25">
      <c r="A192" t="s">
        <v>1354</v>
      </c>
      <c r="B192" t="s">
        <v>1063</v>
      </c>
      <c r="C192" s="3">
        <v>46175.657638888886</v>
      </c>
      <c r="D192" t="s">
        <v>1116</v>
      </c>
      <c r="E192">
        <v>6</v>
      </c>
      <c r="F192" s="4">
        <v>2.9</v>
      </c>
      <c r="G192" s="4">
        <v>0.5</v>
      </c>
      <c r="H192" s="4">
        <v>20.5</v>
      </c>
      <c r="I192" s="4">
        <v>76.099999999999994</v>
      </c>
      <c r="J192" s="4">
        <v>77</v>
      </c>
      <c r="K192" s="4">
        <v>29.86</v>
      </c>
      <c r="L192" s="4">
        <v>-0.04</v>
      </c>
      <c r="M192" s="4">
        <v>-0.01</v>
      </c>
      <c r="N192" s="4" t="s">
        <v>85</v>
      </c>
      <c r="O192" s="4">
        <f t="shared" si="12"/>
        <v>0.38</v>
      </c>
      <c r="P192" s="4">
        <f t="shared" si="13"/>
        <v>1.0999999999999999E-2</v>
      </c>
      <c r="Q192" t="str">
        <f t="shared" si="14"/>
        <v>Negative ΔP</v>
      </c>
      <c r="R192" t="str">
        <f t="shared" si="15"/>
        <v>Within Model #180 range</v>
      </c>
      <c r="S192" t="str">
        <f t="shared" si="16"/>
        <v>Not measured</v>
      </c>
      <c r="T192" t="s">
        <v>86</v>
      </c>
      <c r="U192" s="1" t="s">
        <v>1355</v>
      </c>
      <c r="V192" s="1" t="s">
        <v>3074</v>
      </c>
      <c r="W192" s="1" t="s">
        <v>2004</v>
      </c>
      <c r="X192" s="1">
        <v>29</v>
      </c>
      <c r="Y192" s="1" t="str">
        <f t="shared" si="17"/>
        <v>Tier 3</v>
      </c>
    </row>
    <row r="193" spans="1:25">
      <c r="A193" t="s">
        <v>1356</v>
      </c>
      <c r="B193" t="s">
        <v>1063</v>
      </c>
      <c r="C193" s="3">
        <v>46175.659722222219</v>
      </c>
      <c r="D193" t="s">
        <v>1118</v>
      </c>
      <c r="E193">
        <v>6</v>
      </c>
      <c r="F193" s="4">
        <v>2</v>
      </c>
      <c r="G193" s="4">
        <v>0.4</v>
      </c>
      <c r="H193" s="4">
        <v>21.2</v>
      </c>
      <c r="I193" s="4">
        <v>76.400000000000006</v>
      </c>
      <c r="J193" s="4">
        <v>77</v>
      </c>
      <c r="K193" s="4">
        <v>29.85</v>
      </c>
      <c r="L193" s="4">
        <v>-0.05</v>
      </c>
      <c r="M193" s="4">
        <v>-0.01</v>
      </c>
      <c r="N193" s="4" t="s">
        <v>85</v>
      </c>
      <c r="O193" s="4">
        <f t="shared" si="12"/>
        <v>0.38</v>
      </c>
      <c r="P193" s="4">
        <f t="shared" si="13"/>
        <v>8.0000000000000002E-3</v>
      </c>
      <c r="Q193" t="str">
        <f t="shared" si="14"/>
        <v>Negative ΔP</v>
      </c>
      <c r="R193" t="str">
        <f t="shared" si="15"/>
        <v>Within Model #180 range</v>
      </c>
      <c r="S193" t="str">
        <f t="shared" si="16"/>
        <v>Not measured</v>
      </c>
      <c r="T193" t="s">
        <v>86</v>
      </c>
      <c r="U193" s="1" t="s">
        <v>1319</v>
      </c>
      <c r="V193" s="1" t="s">
        <v>3074</v>
      </c>
      <c r="W193" s="1" t="s">
        <v>2004</v>
      </c>
      <c r="X193" s="1">
        <v>30</v>
      </c>
      <c r="Y193" s="1" t="str">
        <f t="shared" si="17"/>
        <v>Tier 2</v>
      </c>
    </row>
    <row r="194" spans="1:25">
      <c r="A194" t="s">
        <v>1357</v>
      </c>
      <c r="B194" t="s">
        <v>1063</v>
      </c>
      <c r="C194" s="3">
        <v>46175.662499999999</v>
      </c>
      <c r="D194" t="s">
        <v>1120</v>
      </c>
      <c r="E194">
        <v>6</v>
      </c>
      <c r="F194" s="4">
        <v>0</v>
      </c>
      <c r="G194" s="4">
        <v>0.1</v>
      </c>
      <c r="H194" s="4">
        <v>21.8</v>
      </c>
      <c r="I194" s="4">
        <v>78.099999999999994</v>
      </c>
      <c r="J194" s="4">
        <v>77.400000000000006</v>
      </c>
      <c r="K194" s="4">
        <v>29.84</v>
      </c>
      <c r="L194" s="4">
        <v>-0.06</v>
      </c>
      <c r="M194" s="4">
        <v>-0.01</v>
      </c>
      <c r="N194" s="4" t="s">
        <v>85</v>
      </c>
      <c r="O194" s="4">
        <f t="shared" si="12"/>
        <v>0.38</v>
      </c>
      <c r="P194" s="4">
        <f t="shared" si="13"/>
        <v>0</v>
      </c>
      <c r="Q194" t="str">
        <f t="shared" si="14"/>
        <v>Negative ΔP</v>
      </c>
      <c r="R194" t="str">
        <f t="shared" si="15"/>
        <v>Within Model #180 range</v>
      </c>
      <c r="S194" t="str">
        <f t="shared" si="16"/>
        <v>Not measured</v>
      </c>
      <c r="T194" t="s">
        <v>86</v>
      </c>
      <c r="U194" s="1" t="s">
        <v>1317</v>
      </c>
      <c r="V194" s="1" t="s">
        <v>3074</v>
      </c>
      <c r="W194" s="1" t="s">
        <v>2004</v>
      </c>
      <c r="X194" s="1">
        <v>31</v>
      </c>
      <c r="Y194" s="1" t="str">
        <f t="shared" si="17"/>
        <v>Tier 1</v>
      </c>
    </row>
    <row r="195" spans="1:25">
      <c r="A195" t="s">
        <v>1358</v>
      </c>
      <c r="B195" t="s">
        <v>1063</v>
      </c>
      <c r="C195" s="3">
        <v>46175.664583333331</v>
      </c>
      <c r="D195" t="s">
        <v>1122</v>
      </c>
      <c r="E195">
        <v>6</v>
      </c>
      <c r="F195" s="4">
        <v>0</v>
      </c>
      <c r="G195" s="4">
        <v>0</v>
      </c>
      <c r="H195" s="4">
        <v>21.9</v>
      </c>
      <c r="I195" s="4">
        <v>78.099999999999994</v>
      </c>
      <c r="J195" s="4">
        <v>77.5</v>
      </c>
      <c r="K195" s="4">
        <v>29.86</v>
      </c>
      <c r="L195" s="4">
        <v>-0.06</v>
      </c>
      <c r="M195" s="4">
        <v>-0.01</v>
      </c>
      <c r="N195" s="4" t="s">
        <v>85</v>
      </c>
      <c r="O195" s="4">
        <f t="shared" si="12"/>
        <v>0.38</v>
      </c>
      <c r="P195" s="4">
        <f t="shared" si="13"/>
        <v>0</v>
      </c>
      <c r="Q195" t="str">
        <f t="shared" si="14"/>
        <v>Negative ΔP</v>
      </c>
      <c r="R195" t="str">
        <f t="shared" si="15"/>
        <v>Within Model #180 range</v>
      </c>
      <c r="S195" t="str">
        <f t="shared" si="16"/>
        <v>Not measured</v>
      </c>
      <c r="T195" t="s">
        <v>86</v>
      </c>
      <c r="U195" s="1" t="s">
        <v>1355</v>
      </c>
      <c r="V195" s="1" t="s">
        <v>3074</v>
      </c>
      <c r="W195" s="1" t="s">
        <v>2004</v>
      </c>
      <c r="X195" s="1">
        <v>32</v>
      </c>
      <c r="Y195" s="1" t="str">
        <f t="shared" si="17"/>
        <v>Tier 1</v>
      </c>
    </row>
    <row r="196" spans="1:25">
      <c r="A196" t="s">
        <v>1359</v>
      </c>
      <c r="B196" t="s">
        <v>1063</v>
      </c>
      <c r="C196" s="3">
        <v>46175.667361111111</v>
      </c>
      <c r="D196" t="s">
        <v>1124</v>
      </c>
      <c r="E196">
        <v>6</v>
      </c>
      <c r="F196" s="4">
        <v>0</v>
      </c>
      <c r="G196" s="4">
        <v>0</v>
      </c>
      <c r="H196" s="4">
        <v>21.8</v>
      </c>
      <c r="I196" s="4">
        <v>78.2</v>
      </c>
      <c r="J196" s="4">
        <v>77.599999999999994</v>
      </c>
      <c r="K196" s="4">
        <v>29.88</v>
      </c>
      <c r="L196" s="4">
        <v>-0.06</v>
      </c>
      <c r="M196" s="4">
        <v>-0.01</v>
      </c>
      <c r="N196" s="4" t="s">
        <v>85</v>
      </c>
      <c r="O196" s="4">
        <f t="shared" si="12"/>
        <v>0.38</v>
      </c>
      <c r="P196" s="4">
        <f t="shared" si="13"/>
        <v>0</v>
      </c>
      <c r="Q196" t="str">
        <f t="shared" si="14"/>
        <v>Negative ΔP</v>
      </c>
      <c r="R196" t="str">
        <f t="shared" si="15"/>
        <v>Within Model #180 range</v>
      </c>
      <c r="S196" t="str">
        <f t="shared" si="16"/>
        <v>Not measured</v>
      </c>
      <c r="T196" t="s">
        <v>86</v>
      </c>
      <c r="U196" s="1" t="s">
        <v>1323</v>
      </c>
      <c r="V196" s="1" t="s">
        <v>3074</v>
      </c>
      <c r="W196" s="1" t="s">
        <v>2004</v>
      </c>
      <c r="X196" s="1">
        <v>33</v>
      </c>
      <c r="Y196" s="1" t="str">
        <f t="shared" si="17"/>
        <v>Tier 1</v>
      </c>
    </row>
    <row r="197" spans="1:25">
      <c r="A197" t="s">
        <v>1360</v>
      </c>
      <c r="B197" t="s">
        <v>1063</v>
      </c>
      <c r="C197" s="3">
        <v>46175.670138888891</v>
      </c>
      <c r="D197" t="s">
        <v>1126</v>
      </c>
      <c r="E197">
        <v>6</v>
      </c>
      <c r="F197" s="4">
        <v>0</v>
      </c>
      <c r="G197" s="4">
        <v>0</v>
      </c>
      <c r="H197" s="4">
        <v>21.8</v>
      </c>
      <c r="I197" s="4">
        <v>78.2</v>
      </c>
      <c r="J197" s="4">
        <v>77.7</v>
      </c>
      <c r="K197" s="4">
        <v>29.9</v>
      </c>
      <c r="L197" s="4">
        <v>-0.06</v>
      </c>
      <c r="M197" s="4">
        <v>-0.01</v>
      </c>
      <c r="N197" s="4" t="s">
        <v>85</v>
      </c>
      <c r="O197" s="4">
        <f t="shared" ref="O197:O235" si="18">IF(NOT(ISNUMBER(M197)),"Not measured",IF(ABS(M197)=0,0,IF(OR(ABS(M197)&lt;0.01,ABS(M197)&gt;24),"Not calculated",ROUND(3.8*SQRT(ABS(M197)),2))))</f>
        <v>0.38</v>
      </c>
      <c r="P197" s="4">
        <f t="shared" ref="P197:P235" si="19">IF(AND(ISNUMBER(O197),ISNUMBER(F197)),ROUND(O197*F197/100,3),IF(O197="Not calculated","Not calculated","Not measured"))</f>
        <v>0</v>
      </c>
      <c r="Q197" t="str">
        <f t="shared" ref="Q197:Q235" si="20">IF(NOT(ISNUMBER(M197)),"Not measured",IF(M197&gt;0,"Positive ΔP",IF(M197&lt;0,"Negative ΔP","Zero ΔP")))</f>
        <v>Negative ΔP</v>
      </c>
      <c r="R197" t="str">
        <f t="shared" ref="R197:R235" si="21">IF(NOT(ISNUMBER(M197)),"Not measured",IF(ABS(M197)=0,"Zero / below detection",IF(ABS(M197)&lt;0.01,"Below table minimum",IF(ABS(M197)&gt;24,"Above table maximum",IF(3.8*SQRT(ABS(M197))&gt;10,"Above recommended range","Within Model #180 range")))))</f>
        <v>Within Model #180 range</v>
      </c>
      <c r="S197" t="str">
        <f t="shared" ref="S197:S235" si="22">IF(AND(ISNUMBER(N197),ISNUMBER(O197)),ROUND(N197-O197,2),IF(O197="Not calculated","Not calculated","Not measured"))</f>
        <v>Not measured</v>
      </c>
      <c r="T197" t="s">
        <v>86</v>
      </c>
      <c r="U197" s="1" t="s">
        <v>1327</v>
      </c>
      <c r="V197" s="1" t="s">
        <v>3074</v>
      </c>
      <c r="W197" s="1" t="s">
        <v>2004</v>
      </c>
      <c r="X197" s="1">
        <v>34</v>
      </c>
      <c r="Y197" s="1" t="str">
        <f t="shared" ref="Y197:Y235" si="23">IF(NOT(ISNUMBER(F197)),"Not Classified",IF(F197&lt;=1.25,"Tier 1",IF(F197&lt;2.5,"Tier 2","Tier 3")))</f>
        <v>Tier 1</v>
      </c>
    </row>
    <row r="198" spans="1:25">
      <c r="A198" t="s">
        <v>1361</v>
      </c>
      <c r="B198" t="s">
        <v>1063</v>
      </c>
      <c r="C198" s="3">
        <v>46175.672222222223</v>
      </c>
      <c r="D198" t="s">
        <v>1128</v>
      </c>
      <c r="E198">
        <v>6</v>
      </c>
      <c r="F198" s="4">
        <v>0</v>
      </c>
      <c r="G198" s="4">
        <v>0</v>
      </c>
      <c r="H198" s="4">
        <v>21.8</v>
      </c>
      <c r="I198" s="4">
        <v>78.2</v>
      </c>
      <c r="J198" s="4">
        <v>77.8</v>
      </c>
      <c r="K198" s="4">
        <v>29.92</v>
      </c>
      <c r="L198" s="4">
        <v>-0.06</v>
      </c>
      <c r="M198" s="4">
        <v>-0.01</v>
      </c>
      <c r="N198" s="4" t="s">
        <v>85</v>
      </c>
      <c r="O198" s="4">
        <f t="shared" si="18"/>
        <v>0.38</v>
      </c>
      <c r="P198" s="4">
        <f t="shared" si="19"/>
        <v>0</v>
      </c>
      <c r="Q198" t="str">
        <f t="shared" si="20"/>
        <v>Negative ΔP</v>
      </c>
      <c r="R198" t="str">
        <f t="shared" si="21"/>
        <v>Within Model #180 range</v>
      </c>
      <c r="S198" t="str">
        <f t="shared" si="22"/>
        <v>Not measured</v>
      </c>
      <c r="T198" t="s">
        <v>86</v>
      </c>
      <c r="U198" s="1" t="s">
        <v>1329</v>
      </c>
      <c r="V198" s="1" t="s">
        <v>3074</v>
      </c>
      <c r="W198" s="1" t="s">
        <v>2004</v>
      </c>
      <c r="X198" s="1">
        <v>35</v>
      </c>
      <c r="Y198" s="1" t="str">
        <f t="shared" si="23"/>
        <v>Tier 1</v>
      </c>
    </row>
    <row r="199" spans="1:25">
      <c r="A199" t="s">
        <v>1362</v>
      </c>
      <c r="B199" t="s">
        <v>1063</v>
      </c>
      <c r="C199" s="3">
        <v>46175.675000000003</v>
      </c>
      <c r="D199" t="s">
        <v>1130</v>
      </c>
      <c r="E199">
        <v>6</v>
      </c>
      <c r="F199" s="4">
        <v>0</v>
      </c>
      <c r="G199" s="4">
        <v>0</v>
      </c>
      <c r="H199" s="4">
        <v>21.8</v>
      </c>
      <c r="I199" s="4">
        <v>78.2</v>
      </c>
      <c r="J199" s="4">
        <v>77.900000000000006</v>
      </c>
      <c r="K199" s="4">
        <v>29.94</v>
      </c>
      <c r="L199" s="4">
        <v>-0.06</v>
      </c>
      <c r="M199" s="4">
        <v>-0.01</v>
      </c>
      <c r="N199" s="4" t="s">
        <v>85</v>
      </c>
      <c r="O199" s="4">
        <f t="shared" si="18"/>
        <v>0.38</v>
      </c>
      <c r="P199" s="4">
        <f t="shared" si="19"/>
        <v>0</v>
      </c>
      <c r="Q199" t="str">
        <f t="shared" si="20"/>
        <v>Negative ΔP</v>
      </c>
      <c r="R199" t="str">
        <f t="shared" si="21"/>
        <v>Within Model #180 range</v>
      </c>
      <c r="S199" t="str">
        <f t="shared" si="22"/>
        <v>Not measured</v>
      </c>
      <c r="T199" t="s">
        <v>86</v>
      </c>
      <c r="U199" s="1" t="s">
        <v>1333</v>
      </c>
      <c r="V199" s="1" t="s">
        <v>3074</v>
      </c>
      <c r="W199" s="1" t="s">
        <v>2004</v>
      </c>
      <c r="X199" s="1">
        <v>36</v>
      </c>
      <c r="Y199" s="1" t="str">
        <f t="shared" si="23"/>
        <v>Tier 1</v>
      </c>
    </row>
    <row r="200" spans="1:25">
      <c r="A200" t="s">
        <v>1363</v>
      </c>
      <c r="B200" t="s">
        <v>1063</v>
      </c>
      <c r="C200" s="3">
        <v>46175.677083333336</v>
      </c>
      <c r="D200" t="s">
        <v>1132</v>
      </c>
      <c r="E200">
        <v>6</v>
      </c>
      <c r="F200" s="4">
        <v>0</v>
      </c>
      <c r="G200" s="4">
        <v>0</v>
      </c>
      <c r="H200" s="4">
        <v>21.8</v>
      </c>
      <c r="I200" s="4">
        <v>78.2</v>
      </c>
      <c r="J200" s="4">
        <v>77.2</v>
      </c>
      <c r="K200" s="4">
        <v>29.95</v>
      </c>
      <c r="L200" s="4">
        <v>-0.06</v>
      </c>
      <c r="M200" s="4">
        <v>-0.01</v>
      </c>
      <c r="N200" s="4" t="s">
        <v>85</v>
      </c>
      <c r="O200" s="4">
        <f t="shared" si="18"/>
        <v>0.38</v>
      </c>
      <c r="P200" s="4">
        <f t="shared" si="19"/>
        <v>0</v>
      </c>
      <c r="Q200" t="str">
        <f t="shared" si="20"/>
        <v>Negative ΔP</v>
      </c>
      <c r="R200" t="str">
        <f t="shared" si="21"/>
        <v>Within Model #180 range</v>
      </c>
      <c r="S200" t="str">
        <f t="shared" si="22"/>
        <v>Not measured</v>
      </c>
      <c r="T200" t="s">
        <v>86</v>
      </c>
      <c r="U200" s="1" t="s">
        <v>1335</v>
      </c>
      <c r="V200" s="1" t="s">
        <v>3074</v>
      </c>
      <c r="W200" s="1" t="s">
        <v>2004</v>
      </c>
      <c r="X200" s="1">
        <v>37</v>
      </c>
      <c r="Y200" s="1" t="str">
        <f t="shared" si="23"/>
        <v>Tier 1</v>
      </c>
    </row>
    <row r="201" spans="1:25">
      <c r="A201" t="s">
        <v>1364</v>
      </c>
      <c r="B201" t="s">
        <v>1063</v>
      </c>
      <c r="C201" s="3">
        <v>46223.584027777775</v>
      </c>
      <c r="D201" t="s">
        <v>1064</v>
      </c>
      <c r="E201">
        <v>7</v>
      </c>
      <c r="F201" s="4">
        <v>0</v>
      </c>
      <c r="G201" s="4">
        <v>0.1</v>
      </c>
      <c r="H201" s="4">
        <v>21.1</v>
      </c>
      <c r="I201" s="4">
        <v>78.8</v>
      </c>
      <c r="J201" s="4">
        <v>77.099999999999994</v>
      </c>
      <c r="K201" s="4">
        <v>29.56</v>
      </c>
      <c r="L201" s="4">
        <v>-0.06</v>
      </c>
      <c r="M201" s="4">
        <v>-0.01</v>
      </c>
      <c r="N201" s="4" t="s">
        <v>85</v>
      </c>
      <c r="O201" s="4">
        <f t="shared" si="18"/>
        <v>0.38</v>
      </c>
      <c r="P201" s="4">
        <f t="shared" si="19"/>
        <v>0</v>
      </c>
      <c r="Q201" t="str">
        <f t="shared" si="20"/>
        <v>Negative ΔP</v>
      </c>
      <c r="R201" t="str">
        <f t="shared" si="21"/>
        <v>Within Model #180 range</v>
      </c>
      <c r="S201" t="str">
        <f t="shared" si="22"/>
        <v>Not measured</v>
      </c>
      <c r="T201" t="s">
        <v>86</v>
      </c>
      <c r="U201" s="1" t="s">
        <v>1365</v>
      </c>
      <c r="V201" s="1" t="s">
        <v>3074</v>
      </c>
      <c r="W201" s="1" t="s">
        <v>2004</v>
      </c>
      <c r="X201" s="1">
        <v>5</v>
      </c>
      <c r="Y201" s="1" t="str">
        <f t="shared" si="23"/>
        <v>Tier 1</v>
      </c>
    </row>
    <row r="202" spans="1:25">
      <c r="A202" t="s">
        <v>1366</v>
      </c>
      <c r="B202" t="s">
        <v>1063</v>
      </c>
      <c r="C202" s="3">
        <v>46223.586805555555</v>
      </c>
      <c r="D202" t="s">
        <v>1067</v>
      </c>
      <c r="E202">
        <v>7</v>
      </c>
      <c r="F202" s="4">
        <v>0</v>
      </c>
      <c r="G202" s="4">
        <v>6.2</v>
      </c>
      <c r="H202" s="4">
        <v>5.0999999999999996</v>
      </c>
      <c r="I202" s="4">
        <v>88.7</v>
      </c>
      <c r="J202" s="4">
        <v>77.8</v>
      </c>
      <c r="K202" s="4">
        <v>29.56</v>
      </c>
      <c r="L202" s="4">
        <v>0</v>
      </c>
      <c r="M202" s="4">
        <v>0</v>
      </c>
      <c r="N202" s="4" t="s">
        <v>85</v>
      </c>
      <c r="O202" s="4">
        <f t="shared" si="18"/>
        <v>0</v>
      </c>
      <c r="P202" s="4">
        <f t="shared" si="19"/>
        <v>0</v>
      </c>
      <c r="Q202" t="str">
        <f t="shared" si="20"/>
        <v>Zero ΔP</v>
      </c>
      <c r="R202" t="str">
        <f t="shared" si="21"/>
        <v>Zero / below detection</v>
      </c>
      <c r="S202" t="str">
        <f t="shared" si="22"/>
        <v>Not measured</v>
      </c>
      <c r="T202" t="s">
        <v>86</v>
      </c>
      <c r="U202" s="1" t="s">
        <v>1365</v>
      </c>
      <c r="V202" s="1" t="s">
        <v>3074</v>
      </c>
      <c r="W202" s="1" t="s">
        <v>2004</v>
      </c>
      <c r="X202" s="1">
        <v>6</v>
      </c>
      <c r="Y202" s="1" t="str">
        <f t="shared" si="23"/>
        <v>Tier 1</v>
      </c>
    </row>
    <row r="203" spans="1:25">
      <c r="A203" t="s">
        <v>1367</v>
      </c>
      <c r="B203" t="s">
        <v>1063</v>
      </c>
      <c r="C203" s="3">
        <v>46223.588888888888</v>
      </c>
      <c r="D203" t="s">
        <v>1070</v>
      </c>
      <c r="E203">
        <v>7</v>
      </c>
      <c r="F203" s="4">
        <v>0</v>
      </c>
      <c r="G203" s="4">
        <v>2.1</v>
      </c>
      <c r="H203" s="4">
        <v>7.2</v>
      </c>
      <c r="I203" s="4">
        <v>90.7</v>
      </c>
      <c r="J203" s="4">
        <v>77.3</v>
      </c>
      <c r="K203" s="4">
        <v>29.56</v>
      </c>
      <c r="L203" s="4">
        <v>0</v>
      </c>
      <c r="M203" s="4">
        <v>0</v>
      </c>
      <c r="N203" s="4" t="s">
        <v>85</v>
      </c>
      <c r="O203" s="4">
        <f t="shared" si="18"/>
        <v>0</v>
      </c>
      <c r="P203" s="4">
        <f t="shared" si="19"/>
        <v>0</v>
      </c>
      <c r="Q203" t="str">
        <f t="shared" si="20"/>
        <v>Zero ΔP</v>
      </c>
      <c r="R203" t="str">
        <f t="shared" si="21"/>
        <v>Zero / below detection</v>
      </c>
      <c r="S203" t="str">
        <f t="shared" si="22"/>
        <v>Not measured</v>
      </c>
      <c r="T203" t="s">
        <v>86</v>
      </c>
      <c r="U203" s="1" t="s">
        <v>1365</v>
      </c>
      <c r="V203" s="1" t="s">
        <v>3074</v>
      </c>
      <c r="W203" s="1" t="s">
        <v>2004</v>
      </c>
      <c r="X203" s="1">
        <v>7</v>
      </c>
      <c r="Y203" s="1" t="str">
        <f t="shared" si="23"/>
        <v>Tier 1</v>
      </c>
    </row>
    <row r="204" spans="1:25">
      <c r="A204" t="s">
        <v>1368</v>
      </c>
      <c r="B204" t="s">
        <v>1063</v>
      </c>
      <c r="C204" s="3">
        <v>46223.591666666667</v>
      </c>
      <c r="D204" t="s">
        <v>1072</v>
      </c>
      <c r="E204">
        <v>7</v>
      </c>
      <c r="F204" s="4">
        <v>0</v>
      </c>
      <c r="G204" s="4">
        <v>0.3</v>
      </c>
      <c r="H204" s="4">
        <v>20.100000000000001</v>
      </c>
      <c r="I204" s="4">
        <v>79.599999999999994</v>
      </c>
      <c r="J204" s="4">
        <v>77.599999999999994</v>
      </c>
      <c r="K204" s="4">
        <v>29.55</v>
      </c>
      <c r="L204" s="4">
        <v>-0.06</v>
      </c>
      <c r="M204" s="4">
        <v>-0.01</v>
      </c>
      <c r="N204" s="4" t="s">
        <v>85</v>
      </c>
      <c r="O204" s="4">
        <f t="shared" si="18"/>
        <v>0.38</v>
      </c>
      <c r="P204" s="4">
        <f t="shared" si="19"/>
        <v>0</v>
      </c>
      <c r="Q204" t="str">
        <f t="shared" si="20"/>
        <v>Negative ΔP</v>
      </c>
      <c r="R204" t="str">
        <f t="shared" si="21"/>
        <v>Within Model #180 range</v>
      </c>
      <c r="S204" t="str">
        <f t="shared" si="22"/>
        <v>Not measured</v>
      </c>
      <c r="T204" t="s">
        <v>86</v>
      </c>
      <c r="U204" s="1" t="s">
        <v>1369</v>
      </c>
      <c r="V204" s="1" t="s">
        <v>3074</v>
      </c>
      <c r="W204" s="1" t="s">
        <v>2004</v>
      </c>
      <c r="X204" s="1">
        <v>8</v>
      </c>
      <c r="Y204" s="1" t="str">
        <f t="shared" si="23"/>
        <v>Tier 1</v>
      </c>
    </row>
    <row r="205" spans="1:25">
      <c r="A205" t="s">
        <v>1370</v>
      </c>
      <c r="B205" t="s">
        <v>1063</v>
      </c>
      <c r="C205" s="3">
        <v>46223.594444444447</v>
      </c>
      <c r="D205" t="s">
        <v>1074</v>
      </c>
      <c r="E205">
        <v>7</v>
      </c>
      <c r="F205" s="4">
        <v>0</v>
      </c>
      <c r="G205" s="4">
        <v>0.1</v>
      </c>
      <c r="H205" s="4">
        <v>21.2</v>
      </c>
      <c r="I205" s="4">
        <v>78.7</v>
      </c>
      <c r="J205" s="4">
        <v>77.900000000000006</v>
      </c>
      <c r="K205" s="4">
        <v>29.55</v>
      </c>
      <c r="L205" s="4">
        <v>-0.06</v>
      </c>
      <c r="M205" s="4">
        <v>-0.01</v>
      </c>
      <c r="N205" s="4" t="s">
        <v>85</v>
      </c>
      <c r="O205" s="4">
        <f t="shared" si="18"/>
        <v>0.38</v>
      </c>
      <c r="P205" s="4">
        <f t="shared" si="19"/>
        <v>0</v>
      </c>
      <c r="Q205" t="str">
        <f t="shared" si="20"/>
        <v>Negative ΔP</v>
      </c>
      <c r="R205" t="str">
        <f t="shared" si="21"/>
        <v>Within Model #180 range</v>
      </c>
      <c r="S205" t="str">
        <f t="shared" si="22"/>
        <v>Not measured</v>
      </c>
      <c r="T205" t="s">
        <v>86</v>
      </c>
      <c r="U205" s="1" t="s">
        <v>1369</v>
      </c>
      <c r="V205" s="1" t="s">
        <v>3074</v>
      </c>
      <c r="W205" s="1" t="s">
        <v>2004</v>
      </c>
      <c r="X205" s="1">
        <v>9</v>
      </c>
      <c r="Y205" s="1" t="str">
        <f t="shared" si="23"/>
        <v>Tier 1</v>
      </c>
    </row>
    <row r="206" spans="1:25">
      <c r="A206" t="s">
        <v>1371</v>
      </c>
      <c r="B206" t="s">
        <v>1063</v>
      </c>
      <c r="C206" s="3">
        <v>46223.59652777778</v>
      </c>
      <c r="D206" t="s">
        <v>1076</v>
      </c>
      <c r="E206">
        <v>7</v>
      </c>
      <c r="F206" s="4" t="s">
        <v>85</v>
      </c>
      <c r="G206" s="4" t="s">
        <v>85</v>
      </c>
      <c r="H206" s="4" t="s">
        <v>85</v>
      </c>
      <c r="I206" s="4" t="s">
        <v>85</v>
      </c>
      <c r="J206" s="4" t="s">
        <v>85</v>
      </c>
      <c r="K206" s="4" t="s">
        <v>85</v>
      </c>
      <c r="L206" s="4" t="s">
        <v>85</v>
      </c>
      <c r="M206" s="4" t="s">
        <v>85</v>
      </c>
      <c r="N206" s="4" t="s">
        <v>85</v>
      </c>
      <c r="O206" s="4" t="str">
        <f t="shared" si="18"/>
        <v>Not measured</v>
      </c>
      <c r="P206" s="4" t="str">
        <f t="shared" si="19"/>
        <v>Not measured</v>
      </c>
      <c r="Q206" t="str">
        <f t="shared" si="20"/>
        <v>Not measured</v>
      </c>
      <c r="R206" t="str">
        <f t="shared" si="21"/>
        <v>Not measured</v>
      </c>
      <c r="S206" t="str">
        <f t="shared" si="22"/>
        <v>Not measured</v>
      </c>
      <c r="T206" t="s">
        <v>85</v>
      </c>
      <c r="U206" s="1" t="s">
        <v>1372</v>
      </c>
      <c r="V206" s="1" t="s">
        <v>3074</v>
      </c>
      <c r="W206" s="1" t="s">
        <v>2004</v>
      </c>
      <c r="X206" s="1">
        <v>10</v>
      </c>
      <c r="Y206" s="1" t="str">
        <f t="shared" si="23"/>
        <v>Not Classified</v>
      </c>
    </row>
    <row r="207" spans="1:25">
      <c r="A207" t="s">
        <v>1373</v>
      </c>
      <c r="B207" t="s">
        <v>1063</v>
      </c>
      <c r="C207" s="3">
        <v>46223.599305555559</v>
      </c>
      <c r="D207" t="s">
        <v>1079</v>
      </c>
      <c r="E207">
        <v>7</v>
      </c>
      <c r="F207" s="4">
        <v>0</v>
      </c>
      <c r="G207" s="4">
        <v>0</v>
      </c>
      <c r="H207" s="4">
        <v>21.5</v>
      </c>
      <c r="I207" s="4">
        <v>78.5</v>
      </c>
      <c r="J207" s="4">
        <v>77.5</v>
      </c>
      <c r="K207" s="4">
        <v>29.56</v>
      </c>
      <c r="L207" s="4">
        <v>-0.06</v>
      </c>
      <c r="M207" s="4">
        <v>-0.01</v>
      </c>
      <c r="N207" s="4" t="s">
        <v>85</v>
      </c>
      <c r="O207" s="4">
        <f t="shared" si="18"/>
        <v>0.38</v>
      </c>
      <c r="P207" s="4">
        <f t="shared" si="19"/>
        <v>0</v>
      </c>
      <c r="Q207" t="str">
        <f t="shared" si="20"/>
        <v>Negative ΔP</v>
      </c>
      <c r="R207" t="str">
        <f t="shared" si="21"/>
        <v>Within Model #180 range</v>
      </c>
      <c r="S207" t="str">
        <f t="shared" si="22"/>
        <v>Not measured</v>
      </c>
      <c r="T207" t="s">
        <v>86</v>
      </c>
      <c r="U207" s="1" t="s">
        <v>1365</v>
      </c>
      <c r="V207" s="1" t="s">
        <v>3074</v>
      </c>
      <c r="W207" s="1" t="s">
        <v>2004</v>
      </c>
      <c r="X207" s="1">
        <v>11</v>
      </c>
      <c r="Y207" s="1" t="str">
        <f t="shared" si="23"/>
        <v>Tier 1</v>
      </c>
    </row>
    <row r="208" spans="1:25">
      <c r="A208" t="s">
        <v>1374</v>
      </c>
      <c r="B208" t="s">
        <v>1063</v>
      </c>
      <c r="C208" s="3">
        <v>46223.601388888892</v>
      </c>
      <c r="D208" t="s">
        <v>1081</v>
      </c>
      <c r="E208">
        <v>7</v>
      </c>
      <c r="F208" s="4">
        <v>0</v>
      </c>
      <c r="G208" s="4">
        <v>0.1</v>
      </c>
      <c r="H208" s="4">
        <v>21.3</v>
      </c>
      <c r="I208" s="4">
        <v>78.599999999999994</v>
      </c>
      <c r="J208" s="4">
        <v>77.400000000000006</v>
      </c>
      <c r="K208" s="4">
        <v>29.55</v>
      </c>
      <c r="L208" s="4">
        <v>-0.06</v>
      </c>
      <c r="M208" s="4">
        <v>-0.01</v>
      </c>
      <c r="N208" s="4" t="s">
        <v>85</v>
      </c>
      <c r="O208" s="4">
        <f t="shared" si="18"/>
        <v>0.38</v>
      </c>
      <c r="P208" s="4">
        <f t="shared" si="19"/>
        <v>0</v>
      </c>
      <c r="Q208" t="str">
        <f t="shared" si="20"/>
        <v>Negative ΔP</v>
      </c>
      <c r="R208" t="str">
        <f t="shared" si="21"/>
        <v>Within Model #180 range</v>
      </c>
      <c r="S208" t="str">
        <f t="shared" si="22"/>
        <v>Not measured</v>
      </c>
      <c r="T208" t="s">
        <v>86</v>
      </c>
      <c r="U208" s="1" t="s">
        <v>1369</v>
      </c>
      <c r="V208" s="1" t="s">
        <v>3074</v>
      </c>
      <c r="W208" s="1" t="s">
        <v>2004</v>
      </c>
      <c r="X208" s="1">
        <v>12</v>
      </c>
      <c r="Y208" s="1" t="str">
        <f t="shared" si="23"/>
        <v>Tier 1</v>
      </c>
    </row>
    <row r="209" spans="1:25">
      <c r="A209" t="s">
        <v>1375</v>
      </c>
      <c r="B209" t="s">
        <v>1063</v>
      </c>
      <c r="C209" s="3">
        <v>46223.604166666664</v>
      </c>
      <c r="D209" t="s">
        <v>1083</v>
      </c>
      <c r="E209">
        <v>7</v>
      </c>
      <c r="F209" s="4">
        <v>0</v>
      </c>
      <c r="G209" s="4">
        <v>0</v>
      </c>
      <c r="H209" s="4">
        <v>21.7</v>
      </c>
      <c r="I209" s="4">
        <v>78.3</v>
      </c>
      <c r="J209" s="4">
        <v>77.7</v>
      </c>
      <c r="K209" s="4">
        <v>29.54</v>
      </c>
      <c r="L209" s="4">
        <v>-0.06</v>
      </c>
      <c r="M209" s="4">
        <v>-0.01</v>
      </c>
      <c r="N209" s="4" t="s">
        <v>85</v>
      </c>
      <c r="O209" s="4">
        <f t="shared" si="18"/>
        <v>0.38</v>
      </c>
      <c r="P209" s="4">
        <f t="shared" si="19"/>
        <v>0</v>
      </c>
      <c r="Q209" t="str">
        <f t="shared" si="20"/>
        <v>Negative ΔP</v>
      </c>
      <c r="R209" t="str">
        <f t="shared" si="21"/>
        <v>Within Model #180 range</v>
      </c>
      <c r="S209" t="str">
        <f t="shared" si="22"/>
        <v>Not measured</v>
      </c>
      <c r="T209" t="s">
        <v>86</v>
      </c>
      <c r="U209" s="1" t="s">
        <v>1376</v>
      </c>
      <c r="V209" s="1" t="s">
        <v>3074</v>
      </c>
      <c r="W209" s="1" t="s">
        <v>2004</v>
      </c>
      <c r="X209" s="1">
        <v>13</v>
      </c>
      <c r="Y209" s="1" t="str">
        <f t="shared" si="23"/>
        <v>Tier 1</v>
      </c>
    </row>
    <row r="210" spans="1:25">
      <c r="A210" t="s">
        <v>1377</v>
      </c>
      <c r="B210" t="s">
        <v>1063</v>
      </c>
      <c r="C210" s="3">
        <v>46223.606944444444</v>
      </c>
      <c r="D210" t="s">
        <v>1085</v>
      </c>
      <c r="E210">
        <v>7</v>
      </c>
      <c r="F210" s="4">
        <v>0</v>
      </c>
      <c r="G210" s="4">
        <v>0</v>
      </c>
      <c r="H210" s="4">
        <v>21.6</v>
      </c>
      <c r="I210" s="4">
        <v>78.400000000000006</v>
      </c>
      <c r="J210" s="4">
        <v>77</v>
      </c>
      <c r="K210" s="4">
        <v>29.53</v>
      </c>
      <c r="L210" s="4">
        <v>-0.06</v>
      </c>
      <c r="M210" s="4">
        <v>-0.01</v>
      </c>
      <c r="N210" s="4" t="s">
        <v>85</v>
      </c>
      <c r="O210" s="4">
        <f t="shared" si="18"/>
        <v>0.38</v>
      </c>
      <c r="P210" s="4">
        <f t="shared" si="19"/>
        <v>0</v>
      </c>
      <c r="Q210" t="str">
        <f t="shared" si="20"/>
        <v>Negative ΔP</v>
      </c>
      <c r="R210" t="str">
        <f t="shared" si="21"/>
        <v>Within Model #180 range</v>
      </c>
      <c r="S210" t="str">
        <f t="shared" si="22"/>
        <v>Not measured</v>
      </c>
      <c r="T210" t="s">
        <v>86</v>
      </c>
      <c r="U210" s="1" t="s">
        <v>1378</v>
      </c>
      <c r="V210" s="1" t="s">
        <v>3074</v>
      </c>
      <c r="W210" s="1" t="s">
        <v>2004</v>
      </c>
      <c r="X210" s="1">
        <v>14</v>
      </c>
      <c r="Y210" s="1" t="str">
        <f t="shared" si="23"/>
        <v>Tier 1</v>
      </c>
    </row>
    <row r="211" spans="1:25">
      <c r="A211" t="s">
        <v>1379</v>
      </c>
      <c r="B211" t="s">
        <v>1063</v>
      </c>
      <c r="C211" s="3">
        <v>46223.609027777777</v>
      </c>
      <c r="D211" t="s">
        <v>1087</v>
      </c>
      <c r="E211">
        <v>7</v>
      </c>
      <c r="F211" s="4">
        <v>0</v>
      </c>
      <c r="G211" s="4">
        <v>0.1</v>
      </c>
      <c r="H211" s="4">
        <v>21.7</v>
      </c>
      <c r="I211" s="4">
        <v>78.2</v>
      </c>
      <c r="J211" s="4">
        <v>77.900000000000006</v>
      </c>
      <c r="K211" s="4">
        <v>29.53</v>
      </c>
      <c r="L211" s="4">
        <v>-0.06</v>
      </c>
      <c r="M211" s="4">
        <v>-0.01</v>
      </c>
      <c r="N211" s="4" t="s">
        <v>85</v>
      </c>
      <c r="O211" s="4">
        <f t="shared" si="18"/>
        <v>0.38</v>
      </c>
      <c r="P211" s="4">
        <f t="shared" si="19"/>
        <v>0</v>
      </c>
      <c r="Q211" t="str">
        <f t="shared" si="20"/>
        <v>Negative ΔP</v>
      </c>
      <c r="R211" t="str">
        <f t="shared" si="21"/>
        <v>Within Model #180 range</v>
      </c>
      <c r="S211" t="str">
        <f t="shared" si="22"/>
        <v>Not measured</v>
      </c>
      <c r="T211" t="s">
        <v>86</v>
      </c>
      <c r="U211" s="1" t="s">
        <v>1378</v>
      </c>
      <c r="V211" s="1" t="s">
        <v>3074</v>
      </c>
      <c r="W211" s="1" t="s">
        <v>2004</v>
      </c>
      <c r="X211" s="1">
        <v>15</v>
      </c>
      <c r="Y211" s="1" t="str">
        <f t="shared" si="23"/>
        <v>Tier 1</v>
      </c>
    </row>
    <row r="212" spans="1:25">
      <c r="A212" t="s">
        <v>1380</v>
      </c>
      <c r="B212" t="s">
        <v>1063</v>
      </c>
      <c r="C212" s="3">
        <v>46223.611805555556</v>
      </c>
      <c r="D212" t="s">
        <v>1089</v>
      </c>
      <c r="E212">
        <v>7</v>
      </c>
      <c r="F212" s="4">
        <v>0</v>
      </c>
      <c r="G212" s="4">
        <v>0</v>
      </c>
      <c r="H212" s="4">
        <v>21.8</v>
      </c>
      <c r="I212" s="4">
        <v>78.2</v>
      </c>
      <c r="J212" s="4">
        <v>77.099999999999994</v>
      </c>
      <c r="K212" s="4">
        <v>29.52</v>
      </c>
      <c r="L212" s="4">
        <v>-0.06</v>
      </c>
      <c r="M212" s="4">
        <v>-0.01</v>
      </c>
      <c r="N212" s="4" t="s">
        <v>85</v>
      </c>
      <c r="O212" s="4">
        <f t="shared" si="18"/>
        <v>0.38</v>
      </c>
      <c r="P212" s="4">
        <f t="shared" si="19"/>
        <v>0</v>
      </c>
      <c r="Q212" t="str">
        <f t="shared" si="20"/>
        <v>Negative ΔP</v>
      </c>
      <c r="R212" t="str">
        <f t="shared" si="21"/>
        <v>Within Model #180 range</v>
      </c>
      <c r="S212" t="str">
        <f t="shared" si="22"/>
        <v>Not measured</v>
      </c>
      <c r="T212" t="s">
        <v>86</v>
      </c>
      <c r="U212" s="1" t="s">
        <v>1381</v>
      </c>
      <c r="V212" s="1" t="s">
        <v>3074</v>
      </c>
      <c r="W212" s="1" t="s">
        <v>2004</v>
      </c>
      <c r="X212" s="1">
        <v>16</v>
      </c>
      <c r="Y212" s="1" t="str">
        <f t="shared" si="23"/>
        <v>Tier 1</v>
      </c>
    </row>
    <row r="213" spans="1:25">
      <c r="A213" t="s">
        <v>1382</v>
      </c>
      <c r="B213" t="s">
        <v>1063</v>
      </c>
      <c r="C213" s="3">
        <v>46223.613888888889</v>
      </c>
      <c r="D213" t="s">
        <v>1091</v>
      </c>
      <c r="E213">
        <v>7</v>
      </c>
      <c r="F213" s="4">
        <v>0</v>
      </c>
      <c r="G213" s="4">
        <v>0</v>
      </c>
      <c r="H213" s="4">
        <v>21.8</v>
      </c>
      <c r="I213" s="4">
        <v>78.2</v>
      </c>
      <c r="J213" s="4">
        <v>77.599999999999994</v>
      </c>
      <c r="K213" s="4">
        <v>29.54</v>
      </c>
      <c r="L213" s="4">
        <v>-0.06</v>
      </c>
      <c r="M213" s="4">
        <v>-0.01</v>
      </c>
      <c r="N213" s="4" t="s">
        <v>85</v>
      </c>
      <c r="O213" s="4">
        <f t="shared" si="18"/>
        <v>0.38</v>
      </c>
      <c r="P213" s="4">
        <f t="shared" si="19"/>
        <v>0</v>
      </c>
      <c r="Q213" t="str">
        <f t="shared" si="20"/>
        <v>Negative ΔP</v>
      </c>
      <c r="R213" t="str">
        <f t="shared" si="21"/>
        <v>Within Model #180 range</v>
      </c>
      <c r="S213" t="str">
        <f t="shared" si="22"/>
        <v>Not measured</v>
      </c>
      <c r="T213" t="s">
        <v>86</v>
      </c>
      <c r="U213" s="1" t="s">
        <v>1376</v>
      </c>
      <c r="V213" s="1" t="s">
        <v>3074</v>
      </c>
      <c r="W213" s="1" t="s">
        <v>2004</v>
      </c>
      <c r="X213" s="1">
        <v>17</v>
      </c>
      <c r="Y213" s="1" t="str">
        <f t="shared" si="23"/>
        <v>Tier 1</v>
      </c>
    </row>
    <row r="214" spans="1:25">
      <c r="A214" t="s">
        <v>1383</v>
      </c>
      <c r="B214" t="s">
        <v>1063</v>
      </c>
      <c r="C214" s="3">
        <v>46223.616666666669</v>
      </c>
      <c r="D214" t="s">
        <v>1093</v>
      </c>
      <c r="E214">
        <v>7</v>
      </c>
      <c r="F214" s="4">
        <v>2.4</v>
      </c>
      <c r="G214" s="4">
        <v>4.3</v>
      </c>
      <c r="H214" s="4">
        <v>11.7</v>
      </c>
      <c r="I214" s="4">
        <v>81.599999999999994</v>
      </c>
      <c r="J214" s="4">
        <v>77.3</v>
      </c>
      <c r="K214" s="4">
        <v>29.55</v>
      </c>
      <c r="L214" s="4">
        <v>-0.01</v>
      </c>
      <c r="M214" s="4">
        <v>-0.01</v>
      </c>
      <c r="N214" s="4" t="s">
        <v>85</v>
      </c>
      <c r="O214" s="4">
        <f t="shared" si="18"/>
        <v>0.38</v>
      </c>
      <c r="P214" s="4">
        <f t="shared" si="19"/>
        <v>8.9999999999999993E-3</v>
      </c>
      <c r="Q214" t="str">
        <f t="shared" si="20"/>
        <v>Negative ΔP</v>
      </c>
      <c r="R214" t="str">
        <f t="shared" si="21"/>
        <v>Within Model #180 range</v>
      </c>
      <c r="S214" t="str">
        <f t="shared" si="22"/>
        <v>Not measured</v>
      </c>
      <c r="T214" t="s">
        <v>86</v>
      </c>
      <c r="U214" s="1" t="s">
        <v>1369</v>
      </c>
      <c r="V214" s="1" t="s">
        <v>3074</v>
      </c>
      <c r="W214" s="1" t="s">
        <v>2004</v>
      </c>
      <c r="X214" s="1">
        <v>18</v>
      </c>
      <c r="Y214" s="1" t="str">
        <f t="shared" si="23"/>
        <v>Tier 2</v>
      </c>
    </row>
    <row r="215" spans="1:25">
      <c r="A215" t="s">
        <v>1384</v>
      </c>
      <c r="B215" t="s">
        <v>1063</v>
      </c>
      <c r="C215" s="3">
        <v>46223.619444444441</v>
      </c>
      <c r="D215" t="s">
        <v>1095</v>
      </c>
      <c r="E215">
        <v>7</v>
      </c>
      <c r="F215" s="4">
        <v>0</v>
      </c>
      <c r="G215" s="4">
        <v>0.1</v>
      </c>
      <c r="H215" s="4">
        <v>21.8</v>
      </c>
      <c r="I215" s="4">
        <v>78.099999999999994</v>
      </c>
      <c r="J215" s="4">
        <v>77.8</v>
      </c>
      <c r="K215" s="4">
        <v>29.54</v>
      </c>
      <c r="L215" s="4">
        <v>-0.06</v>
      </c>
      <c r="M215" s="4">
        <v>-0.01</v>
      </c>
      <c r="N215" s="4" t="s">
        <v>85</v>
      </c>
      <c r="O215" s="4">
        <f t="shared" si="18"/>
        <v>0.38</v>
      </c>
      <c r="P215" s="4">
        <f t="shared" si="19"/>
        <v>0</v>
      </c>
      <c r="Q215" t="str">
        <f t="shared" si="20"/>
        <v>Negative ΔP</v>
      </c>
      <c r="R215" t="str">
        <f t="shared" si="21"/>
        <v>Within Model #180 range</v>
      </c>
      <c r="S215" t="str">
        <f t="shared" si="22"/>
        <v>Not measured</v>
      </c>
      <c r="T215" t="s">
        <v>86</v>
      </c>
      <c r="U215" s="1" t="s">
        <v>1376</v>
      </c>
      <c r="V215" s="1" t="s">
        <v>3074</v>
      </c>
      <c r="W215" s="1" t="s">
        <v>2004</v>
      </c>
      <c r="X215" s="1">
        <v>19</v>
      </c>
      <c r="Y215" s="1" t="str">
        <f t="shared" si="23"/>
        <v>Tier 1</v>
      </c>
    </row>
    <row r="216" spans="1:25">
      <c r="A216" t="s">
        <v>1385</v>
      </c>
      <c r="B216" t="s">
        <v>1063</v>
      </c>
      <c r="C216" s="3">
        <v>46223.621527777781</v>
      </c>
      <c r="D216" t="s">
        <v>1097</v>
      </c>
      <c r="E216">
        <v>7</v>
      </c>
      <c r="F216" s="4">
        <v>1</v>
      </c>
      <c r="G216" s="4">
        <v>0.5</v>
      </c>
      <c r="H216" s="4">
        <v>20.7</v>
      </c>
      <c r="I216" s="4">
        <v>77.8</v>
      </c>
      <c r="J216" s="4">
        <v>77.5</v>
      </c>
      <c r="K216" s="4">
        <v>29.53</v>
      </c>
      <c r="L216" s="4">
        <v>-0.05</v>
      </c>
      <c r="M216" s="4">
        <v>-0.01</v>
      </c>
      <c r="N216" s="4" t="s">
        <v>85</v>
      </c>
      <c r="O216" s="4">
        <f t="shared" si="18"/>
        <v>0.38</v>
      </c>
      <c r="P216" s="4">
        <f t="shared" si="19"/>
        <v>4.0000000000000001E-3</v>
      </c>
      <c r="Q216" t="str">
        <f t="shared" si="20"/>
        <v>Negative ΔP</v>
      </c>
      <c r="R216" t="str">
        <f t="shared" si="21"/>
        <v>Within Model #180 range</v>
      </c>
      <c r="S216" t="str">
        <f t="shared" si="22"/>
        <v>Not measured</v>
      </c>
      <c r="T216" t="s">
        <v>86</v>
      </c>
      <c r="U216" s="1" t="s">
        <v>1378</v>
      </c>
      <c r="V216" s="1" t="s">
        <v>3074</v>
      </c>
      <c r="W216" s="1" t="s">
        <v>2004</v>
      </c>
      <c r="X216" s="1">
        <v>20</v>
      </c>
      <c r="Y216" s="1" t="str">
        <f t="shared" si="23"/>
        <v>Tier 1</v>
      </c>
    </row>
    <row r="217" spans="1:25">
      <c r="A217" t="s">
        <v>1386</v>
      </c>
      <c r="B217" t="s">
        <v>1063</v>
      </c>
      <c r="C217" s="3">
        <v>46223.624305555553</v>
      </c>
      <c r="D217" t="s">
        <v>1099</v>
      </c>
      <c r="E217">
        <v>7</v>
      </c>
      <c r="F217" s="4">
        <v>4.5</v>
      </c>
      <c r="G217" s="4">
        <v>1.6</v>
      </c>
      <c r="H217" s="4">
        <v>18.899999999999999</v>
      </c>
      <c r="I217" s="4">
        <v>75</v>
      </c>
      <c r="J217" s="4">
        <v>77.2</v>
      </c>
      <c r="K217" s="4">
        <v>29.52</v>
      </c>
      <c r="L217" s="4">
        <v>-0.03</v>
      </c>
      <c r="M217" s="4">
        <v>-0.01</v>
      </c>
      <c r="N217" s="4" t="s">
        <v>85</v>
      </c>
      <c r="O217" s="4">
        <f t="shared" si="18"/>
        <v>0.38</v>
      </c>
      <c r="P217" s="4">
        <f t="shared" si="19"/>
        <v>1.7000000000000001E-2</v>
      </c>
      <c r="Q217" t="str">
        <f t="shared" si="20"/>
        <v>Negative ΔP</v>
      </c>
      <c r="R217" t="str">
        <f t="shared" si="21"/>
        <v>Within Model #180 range</v>
      </c>
      <c r="S217" t="str">
        <f t="shared" si="22"/>
        <v>Not measured</v>
      </c>
      <c r="T217" t="s">
        <v>86</v>
      </c>
      <c r="U217" s="1" t="s">
        <v>1381</v>
      </c>
      <c r="V217" s="1" t="s">
        <v>3074</v>
      </c>
      <c r="W217" s="1" t="s">
        <v>2004</v>
      </c>
      <c r="X217" s="1">
        <v>21</v>
      </c>
      <c r="Y217" s="1" t="str">
        <f t="shared" si="23"/>
        <v>Tier 3</v>
      </c>
    </row>
    <row r="218" spans="1:25">
      <c r="A218" t="s">
        <v>1387</v>
      </c>
      <c r="B218" t="s">
        <v>1063</v>
      </c>
      <c r="C218" s="3">
        <v>46223.626388888886</v>
      </c>
      <c r="D218" t="s">
        <v>1101</v>
      </c>
      <c r="E218">
        <v>7</v>
      </c>
      <c r="F218" s="4">
        <v>34.799999999999997</v>
      </c>
      <c r="G218" s="4">
        <v>15.6</v>
      </c>
      <c r="H218" s="4">
        <v>6.8</v>
      </c>
      <c r="I218" s="4">
        <v>42.8</v>
      </c>
      <c r="J218" s="4">
        <v>77.400000000000006</v>
      </c>
      <c r="K218" s="4">
        <v>29.51</v>
      </c>
      <c r="L218" s="4">
        <v>0.15</v>
      </c>
      <c r="M218" s="4">
        <v>0.04</v>
      </c>
      <c r="N218" s="4" t="s">
        <v>85</v>
      </c>
      <c r="O218" s="4">
        <f t="shared" si="18"/>
        <v>0.76</v>
      </c>
      <c r="P218" s="4">
        <f t="shared" si="19"/>
        <v>0.26400000000000001</v>
      </c>
      <c r="Q218" t="str">
        <f t="shared" si="20"/>
        <v>Positive ΔP</v>
      </c>
      <c r="R218" t="str">
        <f t="shared" si="21"/>
        <v>Within Model #180 range</v>
      </c>
      <c r="S218" t="str">
        <f t="shared" si="22"/>
        <v>Not measured</v>
      </c>
      <c r="T218" t="s">
        <v>86</v>
      </c>
      <c r="U218" s="1" t="s">
        <v>1388</v>
      </c>
      <c r="V218" s="1" t="s">
        <v>3074</v>
      </c>
      <c r="W218" s="1" t="s">
        <v>2004</v>
      </c>
      <c r="X218" s="1">
        <v>22</v>
      </c>
      <c r="Y218" s="1" t="str">
        <f t="shared" si="23"/>
        <v>Tier 3</v>
      </c>
    </row>
    <row r="219" spans="1:25">
      <c r="A219" t="s">
        <v>1389</v>
      </c>
      <c r="B219" t="s">
        <v>1063</v>
      </c>
      <c r="C219" s="3">
        <v>46223.629166666666</v>
      </c>
      <c r="D219" t="s">
        <v>1103</v>
      </c>
      <c r="E219">
        <v>7</v>
      </c>
      <c r="F219" s="4">
        <v>0</v>
      </c>
      <c r="G219" s="4">
        <v>0.1</v>
      </c>
      <c r="H219" s="4">
        <v>21.8</v>
      </c>
      <c r="I219" s="4">
        <v>78.099999999999994</v>
      </c>
      <c r="J219" s="4">
        <v>77.7</v>
      </c>
      <c r="K219" s="4" t="s">
        <v>85</v>
      </c>
      <c r="L219" s="4">
        <v>-0.06</v>
      </c>
      <c r="M219" s="4">
        <v>-0.01</v>
      </c>
      <c r="N219" s="4" t="s">
        <v>85</v>
      </c>
      <c r="O219" s="4">
        <f t="shared" si="18"/>
        <v>0.38</v>
      </c>
      <c r="P219" s="4">
        <f t="shared" si="19"/>
        <v>0</v>
      </c>
      <c r="Q219" t="str">
        <f t="shared" si="20"/>
        <v>Negative ΔP</v>
      </c>
      <c r="R219" t="str">
        <f t="shared" si="21"/>
        <v>Within Model #180 range</v>
      </c>
      <c r="S219" t="str">
        <f t="shared" si="22"/>
        <v>Not measured</v>
      </c>
      <c r="T219" t="s">
        <v>86</v>
      </c>
      <c r="U219" s="1" t="s">
        <v>1390</v>
      </c>
      <c r="V219" s="1" t="s">
        <v>3074</v>
      </c>
      <c r="W219" s="1" t="s">
        <v>2004</v>
      </c>
      <c r="X219" s="1">
        <v>23</v>
      </c>
      <c r="Y219" s="1" t="str">
        <f t="shared" si="23"/>
        <v>Tier 1</v>
      </c>
    </row>
    <row r="220" spans="1:25" ht="27.6">
      <c r="A220" t="s">
        <v>1391</v>
      </c>
      <c r="B220" t="s">
        <v>1063</v>
      </c>
      <c r="C220" s="3">
        <v>46223.631944444445</v>
      </c>
      <c r="D220" t="s">
        <v>1105</v>
      </c>
      <c r="E220">
        <v>7</v>
      </c>
      <c r="F220" s="4" t="s">
        <v>85</v>
      </c>
      <c r="G220" s="4" t="s">
        <v>85</v>
      </c>
      <c r="H220" s="4" t="s">
        <v>85</v>
      </c>
      <c r="I220" s="4" t="s">
        <v>85</v>
      </c>
      <c r="J220" s="4" t="s">
        <v>85</v>
      </c>
      <c r="K220" s="4" t="s">
        <v>85</v>
      </c>
      <c r="L220" s="4" t="s">
        <v>85</v>
      </c>
      <c r="M220" s="4" t="s">
        <v>85</v>
      </c>
      <c r="N220" s="4" t="s">
        <v>85</v>
      </c>
      <c r="O220" s="4" t="str">
        <f t="shared" si="18"/>
        <v>Not measured</v>
      </c>
      <c r="P220" s="4" t="str">
        <f t="shared" si="19"/>
        <v>Not measured</v>
      </c>
      <c r="Q220" t="str">
        <f t="shared" si="20"/>
        <v>Not measured</v>
      </c>
      <c r="R220" t="str">
        <f t="shared" si="21"/>
        <v>Not measured</v>
      </c>
      <c r="S220" t="str">
        <f t="shared" si="22"/>
        <v>Not measured</v>
      </c>
      <c r="T220" t="s">
        <v>85</v>
      </c>
      <c r="U220" s="1" t="s">
        <v>1392</v>
      </c>
      <c r="V220" s="1" t="s">
        <v>3074</v>
      </c>
      <c r="W220" s="1" t="s">
        <v>2004</v>
      </c>
      <c r="X220" s="1">
        <v>24</v>
      </c>
      <c r="Y220" s="1" t="str">
        <f t="shared" si="23"/>
        <v>Not Classified</v>
      </c>
    </row>
    <row r="221" spans="1:25">
      <c r="A221" t="s">
        <v>1393</v>
      </c>
      <c r="B221" t="s">
        <v>1063</v>
      </c>
      <c r="C221" s="3">
        <v>46223.634027777778</v>
      </c>
      <c r="D221" t="s">
        <v>1108</v>
      </c>
      <c r="E221">
        <v>7</v>
      </c>
      <c r="F221" s="4">
        <v>0</v>
      </c>
      <c r="G221" s="4">
        <v>0</v>
      </c>
      <c r="H221" s="4">
        <v>21.8</v>
      </c>
      <c r="I221" s="4">
        <v>78.2</v>
      </c>
      <c r="J221" s="4">
        <v>77.900000000000006</v>
      </c>
      <c r="K221" s="4">
        <v>29.52</v>
      </c>
      <c r="L221" s="4">
        <v>-0.06</v>
      </c>
      <c r="M221" s="4">
        <v>-0.01</v>
      </c>
      <c r="N221" s="4" t="s">
        <v>85</v>
      </c>
      <c r="O221" s="4">
        <f t="shared" si="18"/>
        <v>0.38</v>
      </c>
      <c r="P221" s="4">
        <f t="shared" si="19"/>
        <v>0</v>
      </c>
      <c r="Q221" t="str">
        <f t="shared" si="20"/>
        <v>Negative ΔP</v>
      </c>
      <c r="R221" t="str">
        <f t="shared" si="21"/>
        <v>Within Model #180 range</v>
      </c>
      <c r="S221" t="str">
        <f t="shared" si="22"/>
        <v>Not measured</v>
      </c>
      <c r="T221" t="s">
        <v>86</v>
      </c>
      <c r="U221" s="1" t="s">
        <v>1381</v>
      </c>
      <c r="V221" s="1" t="s">
        <v>3074</v>
      </c>
      <c r="W221" s="1" t="s">
        <v>2004</v>
      </c>
      <c r="X221" s="1">
        <v>25</v>
      </c>
      <c r="Y221" s="1" t="str">
        <f t="shared" si="23"/>
        <v>Tier 1</v>
      </c>
    </row>
    <row r="222" spans="1:25">
      <c r="A222" t="s">
        <v>1394</v>
      </c>
      <c r="B222" t="s">
        <v>1063</v>
      </c>
      <c r="C222" s="3">
        <v>46223.636805555558</v>
      </c>
      <c r="D222" t="s">
        <v>1110</v>
      </c>
      <c r="E222">
        <v>7</v>
      </c>
      <c r="F222" s="4">
        <v>0.7</v>
      </c>
      <c r="G222" s="4">
        <v>0.3</v>
      </c>
      <c r="H222" s="4">
        <v>21.3</v>
      </c>
      <c r="I222" s="4">
        <v>77.7</v>
      </c>
      <c r="J222" s="4">
        <v>77.900000000000006</v>
      </c>
      <c r="K222" s="4">
        <v>29.53</v>
      </c>
      <c r="L222" s="4">
        <v>-0.06</v>
      </c>
      <c r="M222" s="4">
        <v>-0.01</v>
      </c>
      <c r="N222" s="4" t="s">
        <v>85</v>
      </c>
      <c r="O222" s="4">
        <f t="shared" si="18"/>
        <v>0.38</v>
      </c>
      <c r="P222" s="4">
        <f t="shared" si="19"/>
        <v>3.0000000000000001E-3</v>
      </c>
      <c r="Q222" t="str">
        <f t="shared" si="20"/>
        <v>Negative ΔP</v>
      </c>
      <c r="R222" t="str">
        <f t="shared" si="21"/>
        <v>Within Model #180 range</v>
      </c>
      <c r="S222" t="str">
        <f t="shared" si="22"/>
        <v>Not measured</v>
      </c>
      <c r="T222" t="s">
        <v>86</v>
      </c>
      <c r="U222" s="1" t="s">
        <v>1378</v>
      </c>
      <c r="V222" s="1" t="s">
        <v>3074</v>
      </c>
      <c r="W222" s="1" t="s">
        <v>2004</v>
      </c>
      <c r="X222" s="1">
        <v>26</v>
      </c>
      <c r="Y222" s="1" t="str">
        <f t="shared" si="23"/>
        <v>Tier 1</v>
      </c>
    </row>
    <row r="223" spans="1:25">
      <c r="A223" t="s">
        <v>1395</v>
      </c>
      <c r="B223" t="s">
        <v>1063</v>
      </c>
      <c r="C223" s="3">
        <v>46223.638888888891</v>
      </c>
      <c r="D223" t="s">
        <v>1112</v>
      </c>
      <c r="E223">
        <v>7</v>
      </c>
      <c r="F223" s="4">
        <v>0</v>
      </c>
      <c r="G223" s="4">
        <v>0</v>
      </c>
      <c r="H223" s="4">
        <v>21.8</v>
      </c>
      <c r="I223" s="4">
        <v>78.2</v>
      </c>
      <c r="J223" s="4">
        <v>77</v>
      </c>
      <c r="K223" s="4">
        <v>29.52</v>
      </c>
      <c r="L223" s="4">
        <v>-0.06</v>
      </c>
      <c r="M223" s="4">
        <v>-0.01</v>
      </c>
      <c r="N223" s="4" t="s">
        <v>85</v>
      </c>
      <c r="O223" s="4">
        <f t="shared" si="18"/>
        <v>0.38</v>
      </c>
      <c r="P223" s="4">
        <f t="shared" si="19"/>
        <v>0</v>
      </c>
      <c r="Q223" t="str">
        <f t="shared" si="20"/>
        <v>Negative ΔP</v>
      </c>
      <c r="R223" t="str">
        <f t="shared" si="21"/>
        <v>Within Model #180 range</v>
      </c>
      <c r="S223" t="str">
        <f t="shared" si="22"/>
        <v>Not measured</v>
      </c>
      <c r="T223" t="s">
        <v>86</v>
      </c>
      <c r="U223" s="1" t="s">
        <v>1381</v>
      </c>
      <c r="V223" s="1" t="s">
        <v>3074</v>
      </c>
      <c r="W223" s="1" t="s">
        <v>2004</v>
      </c>
      <c r="X223" s="1">
        <v>27</v>
      </c>
      <c r="Y223" s="1" t="str">
        <f t="shared" si="23"/>
        <v>Tier 1</v>
      </c>
    </row>
    <row r="224" spans="1:25">
      <c r="A224" t="s">
        <v>1396</v>
      </c>
      <c r="B224" t="s">
        <v>1063</v>
      </c>
      <c r="C224" s="3">
        <v>46223.64166666667</v>
      </c>
      <c r="D224" t="s">
        <v>1114</v>
      </c>
      <c r="E224">
        <v>7</v>
      </c>
      <c r="F224" s="4">
        <v>38.700000000000003</v>
      </c>
      <c r="G224" s="4">
        <v>23.1</v>
      </c>
      <c r="H224" s="4">
        <v>1.2</v>
      </c>
      <c r="I224" s="4">
        <v>36.9</v>
      </c>
      <c r="J224" s="4" t="s">
        <v>85</v>
      </c>
      <c r="K224" s="4">
        <v>29.51</v>
      </c>
      <c r="L224" s="4">
        <v>0.19</v>
      </c>
      <c r="M224" s="4">
        <v>0.05</v>
      </c>
      <c r="N224" s="4" t="s">
        <v>85</v>
      </c>
      <c r="O224" s="4">
        <f t="shared" si="18"/>
        <v>0.85</v>
      </c>
      <c r="P224" s="4">
        <f t="shared" si="19"/>
        <v>0.32900000000000001</v>
      </c>
      <c r="Q224" t="str">
        <f t="shared" si="20"/>
        <v>Positive ΔP</v>
      </c>
      <c r="R224" t="str">
        <f t="shared" si="21"/>
        <v>Within Model #180 range</v>
      </c>
      <c r="S224" t="str">
        <f t="shared" si="22"/>
        <v>Not measured</v>
      </c>
      <c r="T224" t="s">
        <v>86</v>
      </c>
      <c r="U224" s="1" t="s">
        <v>1388</v>
      </c>
      <c r="V224" s="1" t="s">
        <v>3074</v>
      </c>
      <c r="W224" s="1" t="s">
        <v>2004</v>
      </c>
      <c r="X224" s="1">
        <v>28</v>
      </c>
      <c r="Y224" s="1" t="str">
        <f t="shared" si="23"/>
        <v>Tier 3</v>
      </c>
    </row>
    <row r="225" spans="1:25">
      <c r="A225" t="s">
        <v>1397</v>
      </c>
      <c r="B225" t="s">
        <v>1063</v>
      </c>
      <c r="C225" s="3">
        <v>46223.644444444442</v>
      </c>
      <c r="D225" t="s">
        <v>1116</v>
      </c>
      <c r="E225">
        <v>7</v>
      </c>
      <c r="F225" s="4">
        <v>3.6</v>
      </c>
      <c r="G225" s="4">
        <v>0.7</v>
      </c>
      <c r="H225" s="4">
        <v>19.8</v>
      </c>
      <c r="I225" s="4">
        <v>75.900000000000006</v>
      </c>
      <c r="J225" s="4" t="s">
        <v>85</v>
      </c>
      <c r="K225" s="4">
        <v>29.51</v>
      </c>
      <c r="L225" s="4">
        <v>-0.04</v>
      </c>
      <c r="M225" s="4">
        <v>-0.01</v>
      </c>
      <c r="N225" s="4" t="s">
        <v>85</v>
      </c>
      <c r="O225" s="4">
        <f t="shared" si="18"/>
        <v>0.38</v>
      </c>
      <c r="P225" s="4">
        <f t="shared" si="19"/>
        <v>1.4E-2</v>
      </c>
      <c r="Q225" t="str">
        <f t="shared" si="20"/>
        <v>Negative ΔP</v>
      </c>
      <c r="R225" t="str">
        <f t="shared" si="21"/>
        <v>Within Model #180 range</v>
      </c>
      <c r="S225" t="str">
        <f t="shared" si="22"/>
        <v>Not measured</v>
      </c>
      <c r="T225" t="s">
        <v>86</v>
      </c>
      <c r="U225" s="1" t="s">
        <v>1388</v>
      </c>
      <c r="V225" s="1" t="s">
        <v>3074</v>
      </c>
      <c r="W225" s="1" t="s">
        <v>2004</v>
      </c>
      <c r="X225" s="1">
        <v>29</v>
      </c>
      <c r="Y225" s="1" t="str">
        <f t="shared" si="23"/>
        <v>Tier 3</v>
      </c>
    </row>
    <row r="226" spans="1:25">
      <c r="A226" t="s">
        <v>1398</v>
      </c>
      <c r="B226" t="s">
        <v>1063</v>
      </c>
      <c r="C226" s="3">
        <v>46223.646527777775</v>
      </c>
      <c r="D226" t="s">
        <v>1118</v>
      </c>
      <c r="E226">
        <v>7</v>
      </c>
      <c r="F226" s="4">
        <v>1.4</v>
      </c>
      <c r="G226" s="4">
        <v>0.3</v>
      </c>
      <c r="H226" s="4">
        <v>21.1</v>
      </c>
      <c r="I226" s="4">
        <v>77.2</v>
      </c>
      <c r="J226" s="4">
        <v>77.3</v>
      </c>
      <c r="K226" s="4">
        <v>29.51</v>
      </c>
      <c r="L226" s="4">
        <v>-0.05</v>
      </c>
      <c r="M226" s="4">
        <v>-0.01</v>
      </c>
      <c r="N226" s="4" t="s">
        <v>85</v>
      </c>
      <c r="O226" s="4">
        <f t="shared" si="18"/>
        <v>0.38</v>
      </c>
      <c r="P226" s="4">
        <f t="shared" si="19"/>
        <v>5.0000000000000001E-3</v>
      </c>
      <c r="Q226" t="str">
        <f t="shared" si="20"/>
        <v>Negative ΔP</v>
      </c>
      <c r="R226" t="str">
        <f t="shared" si="21"/>
        <v>Within Model #180 range</v>
      </c>
      <c r="S226" t="str">
        <f t="shared" si="22"/>
        <v>Not measured</v>
      </c>
      <c r="T226" t="s">
        <v>86</v>
      </c>
      <c r="U226" s="1" t="s">
        <v>1388</v>
      </c>
      <c r="V226" s="1" t="s">
        <v>3074</v>
      </c>
      <c r="W226" s="1" t="s">
        <v>2004</v>
      </c>
      <c r="X226" s="1">
        <v>30</v>
      </c>
      <c r="Y226" s="1" t="str">
        <f t="shared" si="23"/>
        <v>Tier 2</v>
      </c>
    </row>
    <row r="227" spans="1:25">
      <c r="A227" t="s">
        <v>1399</v>
      </c>
      <c r="B227" t="s">
        <v>1063</v>
      </c>
      <c r="C227" s="3">
        <v>46223.649305555555</v>
      </c>
      <c r="D227" t="s">
        <v>1120</v>
      </c>
      <c r="E227">
        <v>7</v>
      </c>
      <c r="F227" s="4">
        <v>0</v>
      </c>
      <c r="G227" s="4">
        <v>0.1</v>
      </c>
      <c r="H227" s="4">
        <v>21.8</v>
      </c>
      <c r="I227" s="4">
        <v>78.099999999999994</v>
      </c>
      <c r="J227" s="4">
        <v>77.400000000000006</v>
      </c>
      <c r="K227" s="4">
        <v>29.51</v>
      </c>
      <c r="L227" s="4">
        <v>-0.06</v>
      </c>
      <c r="M227" s="4">
        <v>-0.01</v>
      </c>
      <c r="N227" s="4" t="s">
        <v>85</v>
      </c>
      <c r="O227" s="4">
        <f t="shared" si="18"/>
        <v>0.38</v>
      </c>
      <c r="P227" s="4">
        <f t="shared" si="19"/>
        <v>0</v>
      </c>
      <c r="Q227" t="str">
        <f t="shared" si="20"/>
        <v>Negative ΔP</v>
      </c>
      <c r="R227" t="str">
        <f t="shared" si="21"/>
        <v>Within Model #180 range</v>
      </c>
      <c r="S227" t="str">
        <f t="shared" si="22"/>
        <v>Not measured</v>
      </c>
      <c r="T227" t="s">
        <v>86</v>
      </c>
      <c r="U227" s="1" t="s">
        <v>1388</v>
      </c>
      <c r="V227" s="1" t="s">
        <v>3074</v>
      </c>
      <c r="W227" s="1" t="s">
        <v>2004</v>
      </c>
      <c r="X227" s="1">
        <v>31</v>
      </c>
      <c r="Y227" s="1" t="str">
        <f t="shared" si="23"/>
        <v>Tier 1</v>
      </c>
    </row>
    <row r="228" spans="1:25">
      <c r="A228" t="s">
        <v>1400</v>
      </c>
      <c r="B228" t="s">
        <v>1063</v>
      </c>
      <c r="C228" s="3">
        <v>46223.651388888888</v>
      </c>
      <c r="D228" t="s">
        <v>1122</v>
      </c>
      <c r="E228">
        <v>7</v>
      </c>
      <c r="F228" s="4">
        <v>0</v>
      </c>
      <c r="G228" s="4">
        <v>0</v>
      </c>
      <c r="H228" s="4">
        <v>21.9</v>
      </c>
      <c r="I228" s="4">
        <v>78.099999999999994</v>
      </c>
      <c r="J228" s="4">
        <v>77.5</v>
      </c>
      <c r="K228" s="4">
        <v>29.52</v>
      </c>
      <c r="L228" s="4">
        <v>-0.06</v>
      </c>
      <c r="M228" s="4">
        <v>-0.01</v>
      </c>
      <c r="N228" s="4" t="s">
        <v>85</v>
      </c>
      <c r="O228" s="4">
        <f t="shared" si="18"/>
        <v>0.38</v>
      </c>
      <c r="P228" s="4">
        <f t="shared" si="19"/>
        <v>0</v>
      </c>
      <c r="Q228" t="str">
        <f t="shared" si="20"/>
        <v>Negative ΔP</v>
      </c>
      <c r="R228" t="str">
        <f t="shared" si="21"/>
        <v>Within Model #180 range</v>
      </c>
      <c r="S228" t="str">
        <f t="shared" si="22"/>
        <v>Not measured</v>
      </c>
      <c r="T228" t="s">
        <v>86</v>
      </c>
      <c r="U228" s="1" t="s">
        <v>1381</v>
      </c>
      <c r="V228" s="1" t="s">
        <v>3074</v>
      </c>
      <c r="W228" s="1" t="s">
        <v>2004</v>
      </c>
      <c r="X228" s="1">
        <v>32</v>
      </c>
      <c r="Y228" s="1" t="str">
        <f t="shared" si="23"/>
        <v>Tier 1</v>
      </c>
    </row>
    <row r="229" spans="1:25">
      <c r="A229" t="s">
        <v>1401</v>
      </c>
      <c r="B229" t="s">
        <v>1063</v>
      </c>
      <c r="C229" s="3">
        <v>46223.654166666667</v>
      </c>
      <c r="D229" t="s">
        <v>1124</v>
      </c>
      <c r="E229">
        <v>7</v>
      </c>
      <c r="F229" s="4">
        <v>0</v>
      </c>
      <c r="G229" s="4">
        <v>0</v>
      </c>
      <c r="H229" s="4">
        <v>21.8</v>
      </c>
      <c r="I229" s="4">
        <v>78.2</v>
      </c>
      <c r="J229" s="4">
        <v>77.599999999999994</v>
      </c>
      <c r="K229" s="4">
        <v>29.54</v>
      </c>
      <c r="L229" s="4">
        <v>-0.06</v>
      </c>
      <c r="M229" s="4">
        <v>-0.01</v>
      </c>
      <c r="N229" s="4" t="s">
        <v>85</v>
      </c>
      <c r="O229" s="4">
        <f t="shared" si="18"/>
        <v>0.38</v>
      </c>
      <c r="P229" s="4">
        <f t="shared" si="19"/>
        <v>0</v>
      </c>
      <c r="Q229" t="str">
        <f t="shared" si="20"/>
        <v>Negative ΔP</v>
      </c>
      <c r="R229" t="str">
        <f t="shared" si="21"/>
        <v>Within Model #180 range</v>
      </c>
      <c r="S229" t="str">
        <f t="shared" si="22"/>
        <v>Not measured</v>
      </c>
      <c r="T229" t="s">
        <v>86</v>
      </c>
      <c r="U229" s="1" t="s">
        <v>1376</v>
      </c>
      <c r="V229" s="1" t="s">
        <v>3074</v>
      </c>
      <c r="W229" s="1" t="s">
        <v>2004</v>
      </c>
      <c r="X229" s="1">
        <v>33</v>
      </c>
      <c r="Y229" s="1" t="str">
        <f t="shared" si="23"/>
        <v>Tier 1</v>
      </c>
    </row>
    <row r="230" spans="1:25">
      <c r="A230" t="s">
        <v>1402</v>
      </c>
      <c r="B230" t="s">
        <v>1063</v>
      </c>
      <c r="C230" s="3">
        <v>46223.656944444447</v>
      </c>
      <c r="D230" t="s">
        <v>1126</v>
      </c>
      <c r="E230">
        <v>7</v>
      </c>
      <c r="F230" s="4">
        <v>0</v>
      </c>
      <c r="G230" s="4">
        <v>0</v>
      </c>
      <c r="H230" s="4">
        <v>21.8</v>
      </c>
      <c r="I230" s="4">
        <v>78.2</v>
      </c>
      <c r="J230" s="4">
        <v>77.7</v>
      </c>
      <c r="K230" s="4">
        <v>29.53</v>
      </c>
      <c r="L230" s="4">
        <v>-0.06</v>
      </c>
      <c r="M230" s="4">
        <v>-0.01</v>
      </c>
      <c r="N230" s="4" t="s">
        <v>85</v>
      </c>
      <c r="O230" s="4">
        <f t="shared" si="18"/>
        <v>0.38</v>
      </c>
      <c r="P230" s="4">
        <f t="shared" si="19"/>
        <v>0</v>
      </c>
      <c r="Q230" t="str">
        <f t="shared" si="20"/>
        <v>Negative ΔP</v>
      </c>
      <c r="R230" t="str">
        <f t="shared" si="21"/>
        <v>Within Model #180 range</v>
      </c>
      <c r="S230" t="str">
        <f t="shared" si="22"/>
        <v>Not measured</v>
      </c>
      <c r="T230" t="s">
        <v>86</v>
      </c>
      <c r="U230" s="1" t="s">
        <v>1378</v>
      </c>
      <c r="V230" s="1" t="s">
        <v>3074</v>
      </c>
      <c r="W230" s="1" t="s">
        <v>2004</v>
      </c>
      <c r="X230" s="1">
        <v>34</v>
      </c>
      <c r="Y230" s="1" t="str">
        <f t="shared" si="23"/>
        <v>Tier 1</v>
      </c>
    </row>
    <row r="231" spans="1:25">
      <c r="A231" t="s">
        <v>1403</v>
      </c>
      <c r="B231" t="s">
        <v>1063</v>
      </c>
      <c r="C231" s="3">
        <v>46223.65902777778</v>
      </c>
      <c r="D231" t="s">
        <v>1128</v>
      </c>
      <c r="E231">
        <v>7</v>
      </c>
      <c r="F231" s="4">
        <v>0</v>
      </c>
      <c r="G231" s="4">
        <v>0</v>
      </c>
      <c r="H231" s="4">
        <v>21.8</v>
      </c>
      <c r="I231" s="4">
        <v>78.2</v>
      </c>
      <c r="J231" s="4">
        <v>77.8</v>
      </c>
      <c r="K231" s="4">
        <v>29.53</v>
      </c>
      <c r="L231" s="4">
        <v>-0.06</v>
      </c>
      <c r="M231" s="4">
        <v>-0.01</v>
      </c>
      <c r="N231" s="4" t="s">
        <v>85</v>
      </c>
      <c r="O231" s="4">
        <f t="shared" si="18"/>
        <v>0.38</v>
      </c>
      <c r="P231" s="4">
        <f t="shared" si="19"/>
        <v>0</v>
      </c>
      <c r="Q231" t="str">
        <f t="shared" si="20"/>
        <v>Negative ΔP</v>
      </c>
      <c r="R231" t="str">
        <f t="shared" si="21"/>
        <v>Within Model #180 range</v>
      </c>
      <c r="S231" t="str">
        <f t="shared" si="22"/>
        <v>Not measured</v>
      </c>
      <c r="T231" t="s">
        <v>86</v>
      </c>
      <c r="U231" s="1" t="s">
        <v>1378</v>
      </c>
      <c r="V231" s="1" t="s">
        <v>3074</v>
      </c>
      <c r="W231" s="1" t="s">
        <v>2004</v>
      </c>
      <c r="X231" s="1">
        <v>35</v>
      </c>
      <c r="Y231" s="1" t="str">
        <f t="shared" si="23"/>
        <v>Tier 1</v>
      </c>
    </row>
    <row r="232" spans="1:25">
      <c r="A232" t="s">
        <v>1404</v>
      </c>
      <c r="B232" t="s">
        <v>1063</v>
      </c>
      <c r="C232" s="3">
        <v>46223.661805555559</v>
      </c>
      <c r="D232" t="s">
        <v>1130</v>
      </c>
      <c r="E232">
        <v>7</v>
      </c>
      <c r="F232" s="4">
        <v>0</v>
      </c>
      <c r="G232" s="4">
        <v>0</v>
      </c>
      <c r="H232" s="4">
        <v>21.8</v>
      </c>
      <c r="I232" s="4">
        <v>78.2</v>
      </c>
      <c r="J232" s="4">
        <v>77.900000000000006</v>
      </c>
      <c r="K232" s="4">
        <v>29.53</v>
      </c>
      <c r="L232" s="4">
        <v>-0.06</v>
      </c>
      <c r="M232" s="4">
        <v>-0.01</v>
      </c>
      <c r="N232" s="4" t="s">
        <v>85</v>
      </c>
      <c r="O232" s="4">
        <f t="shared" si="18"/>
        <v>0.38</v>
      </c>
      <c r="P232" s="4">
        <f t="shared" si="19"/>
        <v>0</v>
      </c>
      <c r="Q232" t="str">
        <f t="shared" si="20"/>
        <v>Negative ΔP</v>
      </c>
      <c r="R232" t="str">
        <f t="shared" si="21"/>
        <v>Within Model #180 range</v>
      </c>
      <c r="S232" t="str">
        <f t="shared" si="22"/>
        <v>Not measured</v>
      </c>
      <c r="T232" t="s">
        <v>86</v>
      </c>
      <c r="U232" s="1" t="s">
        <v>1378</v>
      </c>
      <c r="V232" s="1" t="s">
        <v>3074</v>
      </c>
      <c r="W232" s="1" t="s">
        <v>2004</v>
      </c>
      <c r="X232" s="1">
        <v>36</v>
      </c>
      <c r="Y232" s="1" t="str">
        <f t="shared" si="23"/>
        <v>Tier 1</v>
      </c>
    </row>
    <row r="233" spans="1:25">
      <c r="A233" t="s">
        <v>1405</v>
      </c>
      <c r="B233" t="s">
        <v>1063</v>
      </c>
      <c r="C233" s="3">
        <v>46223.663888888892</v>
      </c>
      <c r="D233" t="s">
        <v>1132</v>
      </c>
      <c r="E233">
        <v>7</v>
      </c>
      <c r="F233" s="4">
        <v>0</v>
      </c>
      <c r="G233" s="4">
        <v>0</v>
      </c>
      <c r="H233" s="4">
        <v>21.8</v>
      </c>
      <c r="I233" s="4">
        <v>78.2</v>
      </c>
      <c r="J233" s="4">
        <v>77.2</v>
      </c>
      <c r="K233" s="4">
        <v>29.52</v>
      </c>
      <c r="L233" s="4">
        <v>-0.06</v>
      </c>
      <c r="M233" s="4">
        <v>-0.01</v>
      </c>
      <c r="N233" s="4" t="s">
        <v>85</v>
      </c>
      <c r="O233" s="4">
        <f t="shared" si="18"/>
        <v>0.38</v>
      </c>
      <c r="P233" s="4">
        <f t="shared" si="19"/>
        <v>0</v>
      </c>
      <c r="Q233" t="str">
        <f t="shared" si="20"/>
        <v>Negative ΔP</v>
      </c>
      <c r="R233" t="str">
        <f t="shared" si="21"/>
        <v>Within Model #180 range</v>
      </c>
      <c r="S233" t="str">
        <f t="shared" si="22"/>
        <v>Not measured</v>
      </c>
      <c r="T233" t="s">
        <v>86</v>
      </c>
      <c r="U233" s="1" t="s">
        <v>1381</v>
      </c>
      <c r="V233" s="1" t="s">
        <v>3074</v>
      </c>
      <c r="W233" s="1" t="s">
        <v>2004</v>
      </c>
      <c r="X233" s="1">
        <v>37</v>
      </c>
      <c r="Y233" s="1" t="str">
        <f t="shared" si="23"/>
        <v>Tier 1</v>
      </c>
    </row>
    <row r="234" spans="1:25" ht="27.6">
      <c r="A234" t="s">
        <v>1406</v>
      </c>
      <c r="B234" t="s">
        <v>1063</v>
      </c>
      <c r="D234" t="s">
        <v>1076</v>
      </c>
      <c r="E234">
        <v>3</v>
      </c>
      <c r="F234" s="4" t="s">
        <v>85</v>
      </c>
      <c r="G234" s="4" t="s">
        <v>85</v>
      </c>
      <c r="H234" s="4" t="s">
        <v>85</v>
      </c>
      <c r="I234" s="4" t="s">
        <v>85</v>
      </c>
      <c r="J234" s="4" t="s">
        <v>85</v>
      </c>
      <c r="K234" s="4" t="s">
        <v>85</v>
      </c>
      <c r="L234" s="4" t="s">
        <v>85</v>
      </c>
      <c r="M234" s="4" t="s">
        <v>85</v>
      </c>
      <c r="N234" s="4" t="s">
        <v>85</v>
      </c>
      <c r="O234" s="4" t="str">
        <f t="shared" si="18"/>
        <v>Not measured</v>
      </c>
      <c r="P234" s="4" t="str">
        <f t="shared" si="19"/>
        <v>Not measured</v>
      </c>
      <c r="Q234" t="str">
        <f t="shared" si="20"/>
        <v>Not measured</v>
      </c>
      <c r="R234" t="str">
        <f t="shared" si="21"/>
        <v>Not measured</v>
      </c>
      <c r="S234" t="str">
        <f t="shared" si="22"/>
        <v>Not measured</v>
      </c>
      <c r="T234" t="s">
        <v>85</v>
      </c>
      <c r="U234" s="1" t="s">
        <v>1407</v>
      </c>
      <c r="V234" s="1" t="s">
        <v>3074</v>
      </c>
      <c r="W234" s="1" t="s">
        <v>2004</v>
      </c>
      <c r="X234" s="1">
        <v>10</v>
      </c>
      <c r="Y234" s="1" t="str">
        <f t="shared" si="23"/>
        <v>Not Classified</v>
      </c>
    </row>
    <row r="235" spans="1:25">
      <c r="A235" t="s">
        <v>1408</v>
      </c>
      <c r="B235" t="s">
        <v>1063</v>
      </c>
      <c r="D235" t="s">
        <v>1105</v>
      </c>
      <c r="E235">
        <v>3</v>
      </c>
      <c r="F235" s="4" t="s">
        <v>85</v>
      </c>
      <c r="G235" s="4" t="s">
        <v>85</v>
      </c>
      <c r="H235" s="4" t="s">
        <v>85</v>
      </c>
      <c r="I235" s="4" t="s">
        <v>85</v>
      </c>
      <c r="J235" s="4" t="s">
        <v>85</v>
      </c>
      <c r="K235" s="4" t="s">
        <v>85</v>
      </c>
      <c r="L235" s="4" t="s">
        <v>85</v>
      </c>
      <c r="M235" s="4" t="s">
        <v>85</v>
      </c>
      <c r="N235" s="4" t="s">
        <v>85</v>
      </c>
      <c r="O235" s="4" t="str">
        <f t="shared" si="18"/>
        <v>Not measured</v>
      </c>
      <c r="P235" s="4" t="str">
        <f t="shared" si="19"/>
        <v>Not measured</v>
      </c>
      <c r="Q235" t="str">
        <f t="shared" si="20"/>
        <v>Not measured</v>
      </c>
      <c r="R235" t="str">
        <f t="shared" si="21"/>
        <v>Not measured</v>
      </c>
      <c r="S235" t="str">
        <f t="shared" si="22"/>
        <v>Not measured</v>
      </c>
      <c r="T235" t="s">
        <v>85</v>
      </c>
      <c r="U235" s="1" t="s">
        <v>1106</v>
      </c>
      <c r="V235" s="1" t="s">
        <v>3074</v>
      </c>
      <c r="W235" s="1" t="s">
        <v>2004</v>
      </c>
      <c r="X235" s="1">
        <v>24</v>
      </c>
      <c r="Y235" s="1" t="str">
        <f t="shared" si="23"/>
        <v>Not Classified</v>
      </c>
    </row>
  </sheetData>
  <mergeCells count="2">
    <mergeCell ref="A1:Y1"/>
    <mergeCell ref="A2:Y2"/>
  </mergeCells>
  <conditionalFormatting sqref="Y5:Y235">
    <cfRule type="expression" dxfId="39" priority="1">
      <formula>Y5="Tier 1"</formula>
    </cfRule>
    <cfRule type="expression" dxfId="38" priority="2">
      <formula>Y5="Tier 2"</formula>
    </cfRule>
    <cfRule type="expression" dxfId="37" priority="3">
      <formula>Y5="Tier 3"</formula>
    </cfRule>
    <cfRule type="expression" dxfId="36" priority="4">
      <formula>Y5="Not Classified"</formula>
    </cfRule>
  </conditionalFormatting>
  <pageMargins left="0.7" right="0.7" top="0.75" bottom="0.75" header="0.3" footer="0.3"/>
  <tableParts count="1">
    <tablePart r:id="rId1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Y121"/>
  <sheetViews>
    <sheetView topLeftCell="O106" workbookViewId="0">
      <selection activeCell="W5" sqref="W5:W121"/>
    </sheetView>
  </sheetViews>
  <sheetFormatPr defaultRowHeight="13.8"/>
  <cols>
    <col min="1" max="1" width="14" customWidth="1"/>
    <col min="2" max="2" width="18" customWidth="1"/>
    <col min="3" max="3" width="20" customWidth="1"/>
    <col min="4" max="4" width="15" customWidth="1"/>
    <col min="5" max="9" width="12" customWidth="1"/>
    <col min="10" max="10" width="13" customWidth="1"/>
    <col min="11" max="13" width="15" customWidth="1"/>
    <col min="14" max="16" width="17" customWidth="1"/>
    <col min="17" max="17" width="13" customWidth="1"/>
    <col min="18" max="18" width="28" customWidth="1"/>
    <col min="19" max="19" width="20" customWidth="1"/>
    <col min="20" max="20" width="15" customWidth="1"/>
    <col min="21" max="21" width="42" customWidth="1"/>
    <col min="22" max="22" width="38" customWidth="1"/>
    <col min="23" max="23" width="18" customWidth="1"/>
    <col min="24" max="24" width="13" customWidth="1"/>
    <col min="25" max="25" width="18" customWidth="1"/>
  </cols>
  <sheetData>
    <row r="1" spans="1:25" ht="21">
      <c r="A1" s="26" t="s">
        <v>3064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</row>
    <row r="2" spans="1:25" ht="14.4">
      <c r="A2" s="27" t="s">
        <v>3060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</row>
    <row r="4" spans="1:25" ht="33.6" customHeight="1">
      <c r="A4" s="10" t="s">
        <v>57</v>
      </c>
      <c r="B4" s="10" t="s">
        <v>58</v>
      </c>
      <c r="C4" s="10" t="s">
        <v>59</v>
      </c>
      <c r="D4" s="10" t="s">
        <v>60</v>
      </c>
      <c r="E4" s="10" t="s">
        <v>61</v>
      </c>
      <c r="F4" s="10" t="s">
        <v>62</v>
      </c>
      <c r="G4" s="10" t="s">
        <v>63</v>
      </c>
      <c r="H4" s="10" t="s">
        <v>64</v>
      </c>
      <c r="I4" s="10" t="s">
        <v>65</v>
      </c>
      <c r="J4" s="10" t="s">
        <v>66</v>
      </c>
      <c r="K4" s="10" t="s">
        <v>67</v>
      </c>
      <c r="L4" s="10" t="s">
        <v>68</v>
      </c>
      <c r="M4" s="10" t="s">
        <v>69</v>
      </c>
      <c r="N4" s="10" t="s">
        <v>70</v>
      </c>
      <c r="O4" s="10" t="s">
        <v>71</v>
      </c>
      <c r="P4" s="10" t="s">
        <v>72</v>
      </c>
      <c r="Q4" s="10" t="s">
        <v>73</v>
      </c>
      <c r="R4" s="10" t="s">
        <v>74</v>
      </c>
      <c r="S4" s="10" t="s">
        <v>75</v>
      </c>
      <c r="T4" s="10" t="s">
        <v>76</v>
      </c>
      <c r="U4" s="10" t="s">
        <v>77</v>
      </c>
      <c r="V4" s="10" t="s">
        <v>78</v>
      </c>
      <c r="W4" s="10" t="s">
        <v>79</v>
      </c>
      <c r="X4" s="10" t="s">
        <v>80</v>
      </c>
      <c r="Y4" s="10" t="s">
        <v>81</v>
      </c>
    </row>
    <row r="5" spans="1:25">
      <c r="A5" t="s">
        <v>1409</v>
      </c>
      <c r="B5" t="s">
        <v>1410</v>
      </c>
      <c r="C5" s="2">
        <v>45952</v>
      </c>
      <c r="D5" t="s">
        <v>1411</v>
      </c>
      <c r="E5">
        <v>1</v>
      </c>
      <c r="F5" s="4">
        <v>0</v>
      </c>
      <c r="G5" s="4">
        <v>0</v>
      </c>
      <c r="H5" s="4">
        <v>22.5</v>
      </c>
      <c r="I5" s="4">
        <v>78</v>
      </c>
      <c r="J5" s="4">
        <v>58</v>
      </c>
      <c r="K5" s="4">
        <v>28.99</v>
      </c>
      <c r="L5" s="4" t="s">
        <v>85</v>
      </c>
      <c r="M5" s="4" t="s">
        <v>85</v>
      </c>
      <c r="N5" s="4" t="s">
        <v>85</v>
      </c>
      <c r="O5" s="4" t="str">
        <f t="shared" ref="O5:O36" si="0">IF(NOT(ISNUMBER(M5)),"Not measured",IF(ABS(M5)=0,0,IF(OR(ABS(M5)&lt;0.01,ABS(M5)&gt;24),"Not calculated",ROUND(3.8*SQRT(ABS(M5)),2))))</f>
        <v>Not measured</v>
      </c>
      <c r="P5" s="4" t="str">
        <f t="shared" ref="P5:P36" si="1">IF(AND(ISNUMBER(O5),ISNUMBER(F5)),ROUND(O5*F5/100,3),IF(O5="Not calculated","Not calculated","Not measured"))</f>
        <v>Not measured</v>
      </c>
      <c r="Q5" t="str">
        <f t="shared" ref="Q5:Q36" si="2">IF(NOT(ISNUMBER(M5)),"Not measured",IF(M5&gt;0,"Positive ΔP",IF(M5&lt;0,"Negative ΔP","Zero ΔP")))</f>
        <v>Not measured</v>
      </c>
      <c r="R5" t="str">
        <f t="shared" ref="R5:R36" si="3">IF(NOT(ISNUMBER(M5)),"Not measured",IF(ABS(M5)=0,"Zero / below detection",IF(ABS(M5)&lt;0.01,"Below table minimum",IF(ABS(M5)&gt;24,"Above table maximum",IF(3.8*SQRT(ABS(M5))&gt;10,"Above recommended range","Within Model #180 range")))))</f>
        <v>Not measured</v>
      </c>
      <c r="S5" t="str">
        <f t="shared" ref="S5:S36" si="4">IF(AND(ISNUMBER(N5),ISNUMBER(O5)),ROUND(N5-O5,2),IF(O5="Not calculated","Not calculated","Not measured"))</f>
        <v>Not measured</v>
      </c>
      <c r="T5" t="s">
        <v>86</v>
      </c>
      <c r="U5" s="1" t="s">
        <v>1412</v>
      </c>
      <c r="V5" s="1" t="s">
        <v>1413</v>
      </c>
      <c r="W5" s="1" t="s">
        <v>2004</v>
      </c>
      <c r="X5" s="1">
        <v>4</v>
      </c>
      <c r="Y5" s="1" t="str">
        <f t="shared" ref="Y5:Y36" si="5">IF(NOT(ISNUMBER(F5)),"Not Classified",IF(F5&lt;=1.25,"Tier 1",IF(F5&lt;2.5,"Tier 2","Tier 3")))</f>
        <v>Tier 1</v>
      </c>
    </row>
    <row r="6" spans="1:25">
      <c r="A6" t="s">
        <v>1414</v>
      </c>
      <c r="B6" t="s">
        <v>1410</v>
      </c>
      <c r="C6" s="2">
        <v>45952</v>
      </c>
      <c r="D6" t="s">
        <v>1415</v>
      </c>
      <c r="E6">
        <v>1</v>
      </c>
      <c r="F6" s="4">
        <v>0</v>
      </c>
      <c r="G6" s="4">
        <v>0</v>
      </c>
      <c r="H6" s="4">
        <v>22.5</v>
      </c>
      <c r="I6" s="4">
        <v>78</v>
      </c>
      <c r="J6" s="4">
        <v>58</v>
      </c>
      <c r="K6" s="4">
        <v>28.99</v>
      </c>
      <c r="L6" s="4" t="s">
        <v>85</v>
      </c>
      <c r="M6" s="4" t="s">
        <v>85</v>
      </c>
      <c r="N6" s="4" t="s">
        <v>85</v>
      </c>
      <c r="O6" s="4" t="str">
        <f t="shared" si="0"/>
        <v>Not measured</v>
      </c>
      <c r="P6" s="4" t="str">
        <f t="shared" si="1"/>
        <v>Not measured</v>
      </c>
      <c r="Q6" t="str">
        <f t="shared" si="2"/>
        <v>Not measured</v>
      </c>
      <c r="R6" t="str">
        <f t="shared" si="3"/>
        <v>Not measured</v>
      </c>
      <c r="S6" t="str">
        <f t="shared" si="4"/>
        <v>Not measured</v>
      </c>
      <c r="T6" t="s">
        <v>86</v>
      </c>
      <c r="U6" s="1" t="s">
        <v>1412</v>
      </c>
      <c r="V6" s="1" t="s">
        <v>1413</v>
      </c>
      <c r="W6" s="1" t="s">
        <v>2004</v>
      </c>
      <c r="X6" s="1">
        <v>5</v>
      </c>
      <c r="Y6" s="1" t="str">
        <f t="shared" si="5"/>
        <v>Tier 1</v>
      </c>
    </row>
    <row r="7" spans="1:25">
      <c r="A7" t="s">
        <v>1416</v>
      </c>
      <c r="B7" t="s">
        <v>1410</v>
      </c>
      <c r="C7" s="2">
        <v>45952</v>
      </c>
      <c r="D7" t="s">
        <v>1417</v>
      </c>
      <c r="E7">
        <v>1</v>
      </c>
      <c r="F7" s="4">
        <v>0</v>
      </c>
      <c r="G7" s="4">
        <v>0</v>
      </c>
      <c r="H7" s="4">
        <v>22.5</v>
      </c>
      <c r="I7" s="4">
        <v>78</v>
      </c>
      <c r="J7" s="4">
        <v>58</v>
      </c>
      <c r="K7" s="4">
        <v>28.99</v>
      </c>
      <c r="L7" s="4" t="s">
        <v>85</v>
      </c>
      <c r="M7" s="4" t="s">
        <v>85</v>
      </c>
      <c r="N7" s="4" t="s">
        <v>85</v>
      </c>
      <c r="O7" s="4" t="str">
        <f t="shared" si="0"/>
        <v>Not measured</v>
      </c>
      <c r="P7" s="4" t="str">
        <f t="shared" si="1"/>
        <v>Not measured</v>
      </c>
      <c r="Q7" t="str">
        <f t="shared" si="2"/>
        <v>Not measured</v>
      </c>
      <c r="R7" t="str">
        <f t="shared" si="3"/>
        <v>Not measured</v>
      </c>
      <c r="S7" t="str">
        <f t="shared" si="4"/>
        <v>Not measured</v>
      </c>
      <c r="T7" t="s">
        <v>86</v>
      </c>
      <c r="U7" s="1" t="s">
        <v>1412</v>
      </c>
      <c r="V7" s="1" t="s">
        <v>1413</v>
      </c>
      <c r="W7" s="1" t="s">
        <v>2004</v>
      </c>
      <c r="X7" s="1">
        <v>6</v>
      </c>
      <c r="Y7" s="1" t="str">
        <f t="shared" si="5"/>
        <v>Tier 1</v>
      </c>
    </row>
    <row r="8" spans="1:25">
      <c r="A8" t="s">
        <v>1418</v>
      </c>
      <c r="B8" t="s">
        <v>1410</v>
      </c>
      <c r="C8" s="2">
        <v>45952</v>
      </c>
      <c r="D8" t="s">
        <v>1419</v>
      </c>
      <c r="E8">
        <v>1</v>
      </c>
      <c r="F8" s="4">
        <v>0</v>
      </c>
      <c r="G8" s="4">
        <v>0</v>
      </c>
      <c r="H8" s="4">
        <v>22.5</v>
      </c>
      <c r="I8" s="4">
        <v>78</v>
      </c>
      <c r="J8" s="4">
        <v>58</v>
      </c>
      <c r="K8" s="4">
        <v>28.99</v>
      </c>
      <c r="L8" s="4" t="s">
        <v>85</v>
      </c>
      <c r="M8" s="4" t="s">
        <v>85</v>
      </c>
      <c r="N8" s="4" t="s">
        <v>85</v>
      </c>
      <c r="O8" s="4" t="str">
        <f t="shared" si="0"/>
        <v>Not measured</v>
      </c>
      <c r="P8" s="4" t="str">
        <f t="shared" si="1"/>
        <v>Not measured</v>
      </c>
      <c r="Q8" t="str">
        <f t="shared" si="2"/>
        <v>Not measured</v>
      </c>
      <c r="R8" t="str">
        <f t="shared" si="3"/>
        <v>Not measured</v>
      </c>
      <c r="S8" t="str">
        <f t="shared" si="4"/>
        <v>Not measured</v>
      </c>
      <c r="T8" t="s">
        <v>86</v>
      </c>
      <c r="U8" s="1" t="s">
        <v>1412</v>
      </c>
      <c r="V8" s="1" t="s">
        <v>1413</v>
      </c>
      <c r="W8" s="1" t="s">
        <v>2004</v>
      </c>
      <c r="X8" s="1">
        <v>7</v>
      </c>
      <c r="Y8" s="1" t="str">
        <f t="shared" si="5"/>
        <v>Tier 1</v>
      </c>
    </row>
    <row r="9" spans="1:25">
      <c r="A9" t="s">
        <v>1420</v>
      </c>
      <c r="B9" t="s">
        <v>1410</v>
      </c>
      <c r="C9" s="2">
        <v>45952</v>
      </c>
      <c r="D9" t="s">
        <v>1421</v>
      </c>
      <c r="E9">
        <v>1</v>
      </c>
      <c r="F9" s="4">
        <v>0</v>
      </c>
      <c r="G9" s="4">
        <v>0</v>
      </c>
      <c r="H9" s="4">
        <v>22.5</v>
      </c>
      <c r="I9" s="4">
        <v>78</v>
      </c>
      <c r="J9" s="4">
        <v>58</v>
      </c>
      <c r="K9" s="4">
        <v>28.99</v>
      </c>
      <c r="L9" s="4" t="s">
        <v>85</v>
      </c>
      <c r="M9" s="4" t="s">
        <v>85</v>
      </c>
      <c r="N9" s="4" t="s">
        <v>85</v>
      </c>
      <c r="O9" s="4" t="str">
        <f t="shared" si="0"/>
        <v>Not measured</v>
      </c>
      <c r="P9" s="4" t="str">
        <f t="shared" si="1"/>
        <v>Not measured</v>
      </c>
      <c r="Q9" t="str">
        <f t="shared" si="2"/>
        <v>Not measured</v>
      </c>
      <c r="R9" t="str">
        <f t="shared" si="3"/>
        <v>Not measured</v>
      </c>
      <c r="S9" t="str">
        <f t="shared" si="4"/>
        <v>Not measured</v>
      </c>
      <c r="T9" t="s">
        <v>86</v>
      </c>
      <c r="U9" s="1" t="s">
        <v>1412</v>
      </c>
      <c r="V9" s="1" t="s">
        <v>1413</v>
      </c>
      <c r="W9" s="1" t="s">
        <v>2004</v>
      </c>
      <c r="X9" s="1">
        <v>8</v>
      </c>
      <c r="Y9" s="1" t="str">
        <f t="shared" si="5"/>
        <v>Tier 1</v>
      </c>
    </row>
    <row r="10" spans="1:25">
      <c r="A10" t="s">
        <v>1422</v>
      </c>
      <c r="B10" t="s">
        <v>1410</v>
      </c>
      <c r="C10" s="2">
        <v>45952</v>
      </c>
      <c r="D10" t="s">
        <v>1423</v>
      </c>
      <c r="E10">
        <v>1</v>
      </c>
      <c r="F10" s="4">
        <v>0</v>
      </c>
      <c r="G10" s="4">
        <v>0</v>
      </c>
      <c r="H10" s="4">
        <v>22.5</v>
      </c>
      <c r="I10" s="4">
        <v>78</v>
      </c>
      <c r="J10" s="4">
        <v>58</v>
      </c>
      <c r="K10" s="4">
        <v>28.99</v>
      </c>
      <c r="L10" s="4" t="s">
        <v>85</v>
      </c>
      <c r="M10" s="4" t="s">
        <v>85</v>
      </c>
      <c r="N10" s="4" t="s">
        <v>85</v>
      </c>
      <c r="O10" s="4" t="str">
        <f t="shared" si="0"/>
        <v>Not measured</v>
      </c>
      <c r="P10" s="4" t="str">
        <f t="shared" si="1"/>
        <v>Not measured</v>
      </c>
      <c r="Q10" t="str">
        <f t="shared" si="2"/>
        <v>Not measured</v>
      </c>
      <c r="R10" t="str">
        <f t="shared" si="3"/>
        <v>Not measured</v>
      </c>
      <c r="S10" t="str">
        <f t="shared" si="4"/>
        <v>Not measured</v>
      </c>
      <c r="T10" t="s">
        <v>86</v>
      </c>
      <c r="U10" s="1" t="s">
        <v>1412</v>
      </c>
      <c r="V10" s="1" t="s">
        <v>1413</v>
      </c>
      <c r="W10" s="1" t="s">
        <v>2004</v>
      </c>
      <c r="X10" s="1">
        <v>9</v>
      </c>
      <c r="Y10" s="1" t="str">
        <f t="shared" si="5"/>
        <v>Tier 1</v>
      </c>
    </row>
    <row r="11" spans="1:25">
      <c r="A11" t="s">
        <v>1424</v>
      </c>
      <c r="B11" t="s">
        <v>1410</v>
      </c>
      <c r="C11" s="2">
        <v>45952</v>
      </c>
      <c r="D11" t="s">
        <v>1425</v>
      </c>
      <c r="E11">
        <v>1</v>
      </c>
      <c r="F11" s="4">
        <v>0</v>
      </c>
      <c r="G11" s="4">
        <v>0.1</v>
      </c>
      <c r="H11" s="4">
        <v>22.4</v>
      </c>
      <c r="I11" s="4">
        <v>77.5</v>
      </c>
      <c r="J11" s="4">
        <v>57.8</v>
      </c>
      <c r="K11" s="4">
        <v>28.99</v>
      </c>
      <c r="L11" s="4" t="s">
        <v>85</v>
      </c>
      <c r="M11" s="4" t="s">
        <v>85</v>
      </c>
      <c r="N11" s="4" t="s">
        <v>85</v>
      </c>
      <c r="O11" s="4" t="str">
        <f t="shared" si="0"/>
        <v>Not measured</v>
      </c>
      <c r="P11" s="4" t="str">
        <f t="shared" si="1"/>
        <v>Not measured</v>
      </c>
      <c r="Q11" t="str">
        <f t="shared" si="2"/>
        <v>Not measured</v>
      </c>
      <c r="R11" t="str">
        <f t="shared" si="3"/>
        <v>Not measured</v>
      </c>
      <c r="S11" t="str">
        <f t="shared" si="4"/>
        <v>Not measured</v>
      </c>
      <c r="T11" t="s">
        <v>86</v>
      </c>
      <c r="U11" s="1" t="s">
        <v>1412</v>
      </c>
      <c r="V11" s="1" t="s">
        <v>1413</v>
      </c>
      <c r="W11" s="1" t="s">
        <v>2004</v>
      </c>
      <c r="X11" s="1">
        <v>10</v>
      </c>
      <c r="Y11" s="1" t="str">
        <f t="shared" si="5"/>
        <v>Tier 1</v>
      </c>
    </row>
    <row r="12" spans="1:25">
      <c r="A12" t="s">
        <v>1426</v>
      </c>
      <c r="B12" t="s">
        <v>1410</v>
      </c>
      <c r="C12" s="2">
        <v>45952</v>
      </c>
      <c r="D12" t="s">
        <v>1427</v>
      </c>
      <c r="E12">
        <v>1</v>
      </c>
      <c r="F12" s="4">
        <v>0</v>
      </c>
      <c r="G12" s="4">
        <v>0.1</v>
      </c>
      <c r="H12" s="4">
        <v>22.5</v>
      </c>
      <c r="I12" s="4">
        <v>77.400000000000006</v>
      </c>
      <c r="J12" s="4">
        <v>57.8</v>
      </c>
      <c r="K12" s="4">
        <v>28.99</v>
      </c>
      <c r="L12" s="4" t="s">
        <v>85</v>
      </c>
      <c r="M12" s="4" t="s">
        <v>85</v>
      </c>
      <c r="N12" s="4" t="s">
        <v>85</v>
      </c>
      <c r="O12" s="4" t="str">
        <f t="shared" si="0"/>
        <v>Not measured</v>
      </c>
      <c r="P12" s="4" t="str">
        <f t="shared" si="1"/>
        <v>Not measured</v>
      </c>
      <c r="Q12" t="str">
        <f t="shared" si="2"/>
        <v>Not measured</v>
      </c>
      <c r="R12" t="str">
        <f t="shared" si="3"/>
        <v>Not measured</v>
      </c>
      <c r="S12" t="str">
        <f t="shared" si="4"/>
        <v>Not measured</v>
      </c>
      <c r="T12" t="s">
        <v>86</v>
      </c>
      <c r="U12" s="1" t="s">
        <v>1412</v>
      </c>
      <c r="V12" s="1" t="s">
        <v>1413</v>
      </c>
      <c r="W12" s="1" t="s">
        <v>2004</v>
      </c>
      <c r="X12" s="1">
        <v>11</v>
      </c>
      <c r="Y12" s="1" t="str">
        <f t="shared" si="5"/>
        <v>Tier 1</v>
      </c>
    </row>
    <row r="13" spans="1:25">
      <c r="A13" t="s">
        <v>1428</v>
      </c>
      <c r="B13" t="s">
        <v>1410</v>
      </c>
      <c r="C13" s="2">
        <v>45952</v>
      </c>
      <c r="D13" t="s">
        <v>1429</v>
      </c>
      <c r="E13">
        <v>1</v>
      </c>
      <c r="F13" s="4">
        <v>0.1</v>
      </c>
      <c r="G13" s="4">
        <v>0.1</v>
      </c>
      <c r="H13" s="4">
        <v>22.5</v>
      </c>
      <c r="I13" s="4">
        <v>77.3</v>
      </c>
      <c r="J13" s="4">
        <v>58</v>
      </c>
      <c r="K13" s="4">
        <v>28.99</v>
      </c>
      <c r="L13" s="4" t="s">
        <v>85</v>
      </c>
      <c r="M13" s="4" t="s">
        <v>85</v>
      </c>
      <c r="N13" s="4" t="s">
        <v>85</v>
      </c>
      <c r="O13" s="4" t="str">
        <f t="shared" si="0"/>
        <v>Not measured</v>
      </c>
      <c r="P13" s="4" t="str">
        <f t="shared" si="1"/>
        <v>Not measured</v>
      </c>
      <c r="Q13" t="str">
        <f t="shared" si="2"/>
        <v>Not measured</v>
      </c>
      <c r="R13" t="str">
        <f t="shared" si="3"/>
        <v>Not measured</v>
      </c>
      <c r="S13" t="str">
        <f t="shared" si="4"/>
        <v>Not measured</v>
      </c>
      <c r="T13" t="s">
        <v>86</v>
      </c>
      <c r="U13" s="1" t="s">
        <v>1412</v>
      </c>
      <c r="V13" s="1" t="s">
        <v>1413</v>
      </c>
      <c r="W13" s="1" t="s">
        <v>2004</v>
      </c>
      <c r="X13" s="1">
        <v>12</v>
      </c>
      <c r="Y13" s="1" t="str">
        <f t="shared" si="5"/>
        <v>Tier 1</v>
      </c>
    </row>
    <row r="14" spans="1:25">
      <c r="A14" t="s">
        <v>1430</v>
      </c>
      <c r="B14" t="s">
        <v>1410</v>
      </c>
      <c r="C14" s="2">
        <v>45952</v>
      </c>
      <c r="D14" t="s">
        <v>1431</v>
      </c>
      <c r="E14">
        <v>1</v>
      </c>
      <c r="F14" s="4">
        <v>0.2</v>
      </c>
      <c r="G14" s="4">
        <v>0.2</v>
      </c>
      <c r="H14" s="4">
        <v>22.2</v>
      </c>
      <c r="I14" s="4">
        <v>77.5</v>
      </c>
      <c r="J14" s="4">
        <v>58.9</v>
      </c>
      <c r="K14" s="4">
        <v>28.99</v>
      </c>
      <c r="L14" s="4" t="s">
        <v>85</v>
      </c>
      <c r="M14" s="4" t="s">
        <v>85</v>
      </c>
      <c r="N14" s="4" t="s">
        <v>85</v>
      </c>
      <c r="O14" s="4" t="str">
        <f t="shared" si="0"/>
        <v>Not measured</v>
      </c>
      <c r="P14" s="4" t="str">
        <f t="shared" si="1"/>
        <v>Not measured</v>
      </c>
      <c r="Q14" t="str">
        <f t="shared" si="2"/>
        <v>Not measured</v>
      </c>
      <c r="R14" t="str">
        <f t="shared" si="3"/>
        <v>Not measured</v>
      </c>
      <c r="S14" t="str">
        <f t="shared" si="4"/>
        <v>Not measured</v>
      </c>
      <c r="T14" t="s">
        <v>86</v>
      </c>
      <c r="U14" s="1" t="s">
        <v>1412</v>
      </c>
      <c r="V14" s="1" t="s">
        <v>1413</v>
      </c>
      <c r="W14" s="1" t="s">
        <v>2004</v>
      </c>
      <c r="X14" s="1">
        <v>13</v>
      </c>
      <c r="Y14" s="1" t="str">
        <f t="shared" si="5"/>
        <v>Tier 1</v>
      </c>
    </row>
    <row r="15" spans="1:25">
      <c r="A15" t="s">
        <v>1432</v>
      </c>
      <c r="B15" t="s">
        <v>1410</v>
      </c>
      <c r="C15" s="2">
        <v>45952</v>
      </c>
      <c r="D15" t="s">
        <v>1433</v>
      </c>
      <c r="E15">
        <v>1</v>
      </c>
      <c r="F15" s="4">
        <v>0.6</v>
      </c>
      <c r="G15" s="4">
        <v>0.5</v>
      </c>
      <c r="H15" s="4">
        <v>22</v>
      </c>
      <c r="I15" s="4">
        <v>76.900000000000006</v>
      </c>
      <c r="J15" s="4">
        <v>58.2</v>
      </c>
      <c r="K15" s="4">
        <v>28.99</v>
      </c>
      <c r="L15" s="4" t="s">
        <v>85</v>
      </c>
      <c r="M15" s="4" t="s">
        <v>85</v>
      </c>
      <c r="N15" s="4" t="s">
        <v>85</v>
      </c>
      <c r="O15" s="4" t="str">
        <f t="shared" si="0"/>
        <v>Not measured</v>
      </c>
      <c r="P15" s="4" t="str">
        <f t="shared" si="1"/>
        <v>Not measured</v>
      </c>
      <c r="Q15" t="str">
        <f t="shared" si="2"/>
        <v>Not measured</v>
      </c>
      <c r="R15" t="str">
        <f t="shared" si="3"/>
        <v>Not measured</v>
      </c>
      <c r="S15" t="str">
        <f t="shared" si="4"/>
        <v>Not measured</v>
      </c>
      <c r="T15" t="s">
        <v>86</v>
      </c>
      <c r="U15" s="1" t="s">
        <v>1412</v>
      </c>
      <c r="V15" s="1" t="s">
        <v>1413</v>
      </c>
      <c r="W15" s="1" t="s">
        <v>2004</v>
      </c>
      <c r="X15" s="1">
        <v>14</v>
      </c>
      <c r="Y15" s="1" t="str">
        <f t="shared" si="5"/>
        <v>Tier 1</v>
      </c>
    </row>
    <row r="16" spans="1:25">
      <c r="A16" t="s">
        <v>1434</v>
      </c>
      <c r="B16" t="s">
        <v>1410</v>
      </c>
      <c r="C16" s="2">
        <v>45952</v>
      </c>
      <c r="D16" t="s">
        <v>1435</v>
      </c>
      <c r="E16">
        <v>1</v>
      </c>
      <c r="F16" s="4">
        <v>0.2</v>
      </c>
      <c r="G16" s="4">
        <v>0.2</v>
      </c>
      <c r="H16" s="4">
        <v>22.5</v>
      </c>
      <c r="I16" s="4">
        <v>77.099999999999994</v>
      </c>
      <c r="J16" s="4">
        <v>57.1</v>
      </c>
      <c r="K16" s="4">
        <v>28.99</v>
      </c>
      <c r="L16" s="4" t="s">
        <v>85</v>
      </c>
      <c r="M16" s="4" t="s">
        <v>85</v>
      </c>
      <c r="N16" s="4" t="s">
        <v>85</v>
      </c>
      <c r="O16" s="4" t="str">
        <f t="shared" si="0"/>
        <v>Not measured</v>
      </c>
      <c r="P16" s="4" t="str">
        <f t="shared" si="1"/>
        <v>Not measured</v>
      </c>
      <c r="Q16" t="str">
        <f t="shared" si="2"/>
        <v>Not measured</v>
      </c>
      <c r="R16" t="str">
        <f t="shared" si="3"/>
        <v>Not measured</v>
      </c>
      <c r="S16" t="str">
        <f t="shared" si="4"/>
        <v>Not measured</v>
      </c>
      <c r="T16" t="s">
        <v>86</v>
      </c>
      <c r="U16" s="1" t="s">
        <v>1412</v>
      </c>
      <c r="V16" s="1" t="s">
        <v>1413</v>
      </c>
      <c r="W16" s="1" t="s">
        <v>2004</v>
      </c>
      <c r="X16" s="1">
        <v>15</v>
      </c>
      <c r="Y16" s="1" t="str">
        <f t="shared" si="5"/>
        <v>Tier 1</v>
      </c>
    </row>
    <row r="17" spans="1:25">
      <c r="A17" t="s">
        <v>1436</v>
      </c>
      <c r="B17" t="s">
        <v>1410</v>
      </c>
      <c r="C17" s="2">
        <v>45952</v>
      </c>
      <c r="D17" t="s">
        <v>1437</v>
      </c>
      <c r="E17">
        <v>1</v>
      </c>
      <c r="F17" s="4">
        <v>0.1</v>
      </c>
      <c r="G17" s="4">
        <v>0.1</v>
      </c>
      <c r="H17" s="4">
        <v>22.5</v>
      </c>
      <c r="I17" s="4">
        <v>77.3</v>
      </c>
      <c r="J17" s="4">
        <v>57.9</v>
      </c>
      <c r="K17" s="4">
        <v>28.99</v>
      </c>
      <c r="L17" s="4" t="s">
        <v>85</v>
      </c>
      <c r="M17" s="4" t="s">
        <v>85</v>
      </c>
      <c r="N17" s="4" t="s">
        <v>85</v>
      </c>
      <c r="O17" s="4" t="str">
        <f t="shared" si="0"/>
        <v>Not measured</v>
      </c>
      <c r="P17" s="4" t="str">
        <f t="shared" si="1"/>
        <v>Not measured</v>
      </c>
      <c r="Q17" t="str">
        <f t="shared" si="2"/>
        <v>Not measured</v>
      </c>
      <c r="R17" t="str">
        <f t="shared" si="3"/>
        <v>Not measured</v>
      </c>
      <c r="S17" t="str">
        <f t="shared" si="4"/>
        <v>Not measured</v>
      </c>
      <c r="T17" t="s">
        <v>86</v>
      </c>
      <c r="U17" s="1" t="s">
        <v>1412</v>
      </c>
      <c r="V17" s="1" t="s">
        <v>1413</v>
      </c>
      <c r="W17" s="1" t="s">
        <v>2004</v>
      </c>
      <c r="X17" s="1">
        <v>16</v>
      </c>
      <c r="Y17" s="1" t="str">
        <f t="shared" si="5"/>
        <v>Tier 1</v>
      </c>
    </row>
    <row r="18" spans="1:25">
      <c r="A18" t="s">
        <v>1438</v>
      </c>
      <c r="B18" t="s">
        <v>1410</v>
      </c>
      <c r="C18" s="2">
        <v>45985</v>
      </c>
      <c r="D18" t="s">
        <v>1411</v>
      </c>
      <c r="E18">
        <v>2</v>
      </c>
      <c r="F18" s="4">
        <v>0</v>
      </c>
      <c r="G18" s="4">
        <v>0</v>
      </c>
      <c r="H18" s="4">
        <v>22.4</v>
      </c>
      <c r="I18" s="4">
        <v>78</v>
      </c>
      <c r="J18" s="4">
        <v>46.3</v>
      </c>
      <c r="K18" s="4">
        <v>29.5</v>
      </c>
      <c r="L18" s="4" t="s">
        <v>85</v>
      </c>
      <c r="M18" s="4" t="s">
        <v>85</v>
      </c>
      <c r="N18" s="4" t="s">
        <v>85</v>
      </c>
      <c r="O18" s="4" t="str">
        <f t="shared" si="0"/>
        <v>Not measured</v>
      </c>
      <c r="P18" s="4" t="str">
        <f t="shared" si="1"/>
        <v>Not measured</v>
      </c>
      <c r="Q18" t="str">
        <f t="shared" si="2"/>
        <v>Not measured</v>
      </c>
      <c r="R18" t="str">
        <f t="shared" si="3"/>
        <v>Not measured</v>
      </c>
      <c r="S18" t="str">
        <f t="shared" si="4"/>
        <v>Not measured</v>
      </c>
      <c r="T18" t="s">
        <v>86</v>
      </c>
      <c r="U18" s="1" t="s">
        <v>1439</v>
      </c>
      <c r="V18" s="1" t="s">
        <v>1413</v>
      </c>
      <c r="W18" s="1" t="s">
        <v>2004</v>
      </c>
      <c r="X18" s="1">
        <v>4</v>
      </c>
      <c r="Y18" s="1" t="str">
        <f t="shared" si="5"/>
        <v>Tier 1</v>
      </c>
    </row>
    <row r="19" spans="1:25">
      <c r="A19" t="s">
        <v>1440</v>
      </c>
      <c r="B19" t="s">
        <v>1410</v>
      </c>
      <c r="C19" s="2">
        <v>45985</v>
      </c>
      <c r="D19" t="s">
        <v>1415</v>
      </c>
      <c r="E19">
        <v>2</v>
      </c>
      <c r="F19" s="4">
        <v>0</v>
      </c>
      <c r="G19" s="4">
        <v>0</v>
      </c>
      <c r="H19" s="4">
        <v>22.4</v>
      </c>
      <c r="I19" s="4">
        <v>78</v>
      </c>
      <c r="J19" s="4">
        <v>46.2</v>
      </c>
      <c r="K19" s="4">
        <v>29.5</v>
      </c>
      <c r="L19" s="4" t="s">
        <v>85</v>
      </c>
      <c r="M19" s="4" t="s">
        <v>85</v>
      </c>
      <c r="N19" s="4" t="s">
        <v>85</v>
      </c>
      <c r="O19" s="4" t="str">
        <f t="shared" si="0"/>
        <v>Not measured</v>
      </c>
      <c r="P19" s="4" t="str">
        <f t="shared" si="1"/>
        <v>Not measured</v>
      </c>
      <c r="Q19" t="str">
        <f t="shared" si="2"/>
        <v>Not measured</v>
      </c>
      <c r="R19" t="str">
        <f t="shared" si="3"/>
        <v>Not measured</v>
      </c>
      <c r="S19" t="str">
        <f t="shared" si="4"/>
        <v>Not measured</v>
      </c>
      <c r="T19" t="s">
        <v>86</v>
      </c>
      <c r="U19" s="1" t="s">
        <v>1439</v>
      </c>
      <c r="V19" s="1" t="s">
        <v>1413</v>
      </c>
      <c r="W19" s="1" t="s">
        <v>2004</v>
      </c>
      <c r="X19" s="1">
        <v>5</v>
      </c>
      <c r="Y19" s="1" t="str">
        <f t="shared" si="5"/>
        <v>Tier 1</v>
      </c>
    </row>
    <row r="20" spans="1:25">
      <c r="A20" t="s">
        <v>1441</v>
      </c>
      <c r="B20" t="s">
        <v>1410</v>
      </c>
      <c r="C20" s="2">
        <v>45985</v>
      </c>
      <c r="D20" t="s">
        <v>1417</v>
      </c>
      <c r="E20">
        <v>2</v>
      </c>
      <c r="F20" s="4">
        <v>0</v>
      </c>
      <c r="G20" s="4">
        <v>0</v>
      </c>
      <c r="H20" s="4">
        <v>22.2</v>
      </c>
      <c r="I20" s="4">
        <v>78</v>
      </c>
      <c r="J20" s="4">
        <v>49.2</v>
      </c>
      <c r="K20" s="4">
        <v>29.5</v>
      </c>
      <c r="L20" s="4" t="s">
        <v>85</v>
      </c>
      <c r="M20" s="4" t="s">
        <v>85</v>
      </c>
      <c r="N20" s="4" t="s">
        <v>85</v>
      </c>
      <c r="O20" s="4" t="str">
        <f t="shared" si="0"/>
        <v>Not measured</v>
      </c>
      <c r="P20" s="4" t="str">
        <f t="shared" si="1"/>
        <v>Not measured</v>
      </c>
      <c r="Q20" t="str">
        <f t="shared" si="2"/>
        <v>Not measured</v>
      </c>
      <c r="R20" t="str">
        <f t="shared" si="3"/>
        <v>Not measured</v>
      </c>
      <c r="S20" t="str">
        <f t="shared" si="4"/>
        <v>Not measured</v>
      </c>
      <c r="T20" t="s">
        <v>86</v>
      </c>
      <c r="U20" s="1" t="s">
        <v>1439</v>
      </c>
      <c r="V20" s="1" t="s">
        <v>1413</v>
      </c>
      <c r="W20" s="1" t="s">
        <v>2004</v>
      </c>
      <c r="X20" s="1">
        <v>6</v>
      </c>
      <c r="Y20" s="1" t="str">
        <f t="shared" si="5"/>
        <v>Tier 1</v>
      </c>
    </row>
    <row r="21" spans="1:25">
      <c r="A21" t="s">
        <v>1442</v>
      </c>
      <c r="B21" t="s">
        <v>1410</v>
      </c>
      <c r="C21" s="2">
        <v>45985</v>
      </c>
      <c r="D21" t="s">
        <v>1419</v>
      </c>
      <c r="E21">
        <v>2</v>
      </c>
      <c r="F21" s="4">
        <v>0</v>
      </c>
      <c r="G21" s="4">
        <v>0.2</v>
      </c>
      <c r="H21" s="4">
        <v>22.6</v>
      </c>
      <c r="I21" s="4">
        <v>77.2</v>
      </c>
      <c r="J21" s="4">
        <v>49.2</v>
      </c>
      <c r="K21" s="4">
        <v>29.5</v>
      </c>
      <c r="L21" s="4" t="s">
        <v>85</v>
      </c>
      <c r="M21" s="4" t="s">
        <v>85</v>
      </c>
      <c r="N21" s="4" t="s">
        <v>85</v>
      </c>
      <c r="O21" s="4" t="str">
        <f t="shared" si="0"/>
        <v>Not measured</v>
      </c>
      <c r="P21" s="4" t="str">
        <f t="shared" si="1"/>
        <v>Not measured</v>
      </c>
      <c r="Q21" t="str">
        <f t="shared" si="2"/>
        <v>Not measured</v>
      </c>
      <c r="R21" t="str">
        <f t="shared" si="3"/>
        <v>Not measured</v>
      </c>
      <c r="S21" t="str">
        <f t="shared" si="4"/>
        <v>Not measured</v>
      </c>
      <c r="T21" t="s">
        <v>86</v>
      </c>
      <c r="U21" s="1" t="s">
        <v>1439</v>
      </c>
      <c r="V21" s="1" t="s">
        <v>1413</v>
      </c>
      <c r="W21" s="1" t="s">
        <v>2004</v>
      </c>
      <c r="X21" s="1">
        <v>7</v>
      </c>
      <c r="Y21" s="1" t="str">
        <f t="shared" si="5"/>
        <v>Tier 1</v>
      </c>
    </row>
    <row r="22" spans="1:25">
      <c r="A22" t="s">
        <v>1443</v>
      </c>
      <c r="B22" t="s">
        <v>1410</v>
      </c>
      <c r="C22" s="2">
        <v>45985</v>
      </c>
      <c r="D22" t="s">
        <v>1421</v>
      </c>
      <c r="E22">
        <v>2</v>
      </c>
      <c r="F22" s="4">
        <v>0</v>
      </c>
      <c r="G22" s="4">
        <v>0.1</v>
      </c>
      <c r="H22" s="4">
        <v>22.6</v>
      </c>
      <c r="I22" s="4">
        <v>77.3</v>
      </c>
      <c r="J22" s="4">
        <v>44.9</v>
      </c>
      <c r="K22" s="4">
        <v>29.5</v>
      </c>
      <c r="L22" s="4" t="s">
        <v>85</v>
      </c>
      <c r="M22" s="4" t="s">
        <v>85</v>
      </c>
      <c r="N22" s="4" t="s">
        <v>85</v>
      </c>
      <c r="O22" s="4" t="str">
        <f t="shared" si="0"/>
        <v>Not measured</v>
      </c>
      <c r="P22" s="4" t="str">
        <f t="shared" si="1"/>
        <v>Not measured</v>
      </c>
      <c r="Q22" t="str">
        <f t="shared" si="2"/>
        <v>Not measured</v>
      </c>
      <c r="R22" t="str">
        <f t="shared" si="3"/>
        <v>Not measured</v>
      </c>
      <c r="S22" t="str">
        <f t="shared" si="4"/>
        <v>Not measured</v>
      </c>
      <c r="T22" t="s">
        <v>86</v>
      </c>
      <c r="U22" s="1" t="s">
        <v>1439</v>
      </c>
      <c r="V22" s="1" t="s">
        <v>1413</v>
      </c>
      <c r="W22" s="1" t="s">
        <v>2004</v>
      </c>
      <c r="X22" s="1">
        <v>8</v>
      </c>
      <c r="Y22" s="1" t="str">
        <f t="shared" si="5"/>
        <v>Tier 1</v>
      </c>
    </row>
    <row r="23" spans="1:25">
      <c r="A23" t="s">
        <v>1444</v>
      </c>
      <c r="B23" t="s">
        <v>1410</v>
      </c>
      <c r="C23" s="2">
        <v>45985</v>
      </c>
      <c r="D23" t="s">
        <v>1423</v>
      </c>
      <c r="E23">
        <v>2</v>
      </c>
      <c r="F23" s="4">
        <v>0</v>
      </c>
      <c r="G23" s="4">
        <v>0</v>
      </c>
      <c r="H23" s="4">
        <v>22</v>
      </c>
      <c r="I23" s="4">
        <v>78</v>
      </c>
      <c r="J23" s="4">
        <v>45.2</v>
      </c>
      <c r="K23" s="4">
        <v>29.5</v>
      </c>
      <c r="L23" s="4" t="s">
        <v>85</v>
      </c>
      <c r="M23" s="4" t="s">
        <v>85</v>
      </c>
      <c r="N23" s="4" t="s">
        <v>85</v>
      </c>
      <c r="O23" s="4" t="str">
        <f t="shared" si="0"/>
        <v>Not measured</v>
      </c>
      <c r="P23" s="4" t="str">
        <f t="shared" si="1"/>
        <v>Not measured</v>
      </c>
      <c r="Q23" t="str">
        <f t="shared" si="2"/>
        <v>Not measured</v>
      </c>
      <c r="R23" t="str">
        <f t="shared" si="3"/>
        <v>Not measured</v>
      </c>
      <c r="S23" t="str">
        <f t="shared" si="4"/>
        <v>Not measured</v>
      </c>
      <c r="T23" t="s">
        <v>86</v>
      </c>
      <c r="U23" s="1" t="s">
        <v>1439</v>
      </c>
      <c r="V23" s="1" t="s">
        <v>1413</v>
      </c>
      <c r="W23" s="1" t="s">
        <v>2004</v>
      </c>
      <c r="X23" s="1">
        <v>9</v>
      </c>
      <c r="Y23" s="1" t="str">
        <f t="shared" si="5"/>
        <v>Tier 1</v>
      </c>
    </row>
    <row r="24" spans="1:25">
      <c r="A24" t="s">
        <v>1445</v>
      </c>
      <c r="B24" t="s">
        <v>1410</v>
      </c>
      <c r="C24" s="2">
        <v>45985</v>
      </c>
      <c r="D24" t="s">
        <v>1425</v>
      </c>
      <c r="E24">
        <v>2</v>
      </c>
      <c r="F24" s="4">
        <v>0</v>
      </c>
      <c r="G24" s="4">
        <v>0.3</v>
      </c>
      <c r="H24" s="4">
        <v>21.9</v>
      </c>
      <c r="I24" s="4">
        <v>77.099999999999994</v>
      </c>
      <c r="J24" s="4">
        <v>45.8</v>
      </c>
      <c r="K24" s="4">
        <v>29.5</v>
      </c>
      <c r="L24" s="4" t="s">
        <v>85</v>
      </c>
      <c r="M24" s="4" t="s">
        <v>85</v>
      </c>
      <c r="N24" s="4" t="s">
        <v>85</v>
      </c>
      <c r="O24" s="4" t="str">
        <f t="shared" si="0"/>
        <v>Not measured</v>
      </c>
      <c r="P24" s="4" t="str">
        <f t="shared" si="1"/>
        <v>Not measured</v>
      </c>
      <c r="Q24" t="str">
        <f t="shared" si="2"/>
        <v>Not measured</v>
      </c>
      <c r="R24" t="str">
        <f t="shared" si="3"/>
        <v>Not measured</v>
      </c>
      <c r="S24" t="str">
        <f t="shared" si="4"/>
        <v>Not measured</v>
      </c>
      <c r="T24" t="s">
        <v>86</v>
      </c>
      <c r="U24" s="1" t="s">
        <v>1439</v>
      </c>
      <c r="V24" s="1" t="s">
        <v>1413</v>
      </c>
      <c r="W24" s="1" t="s">
        <v>2004</v>
      </c>
      <c r="X24" s="1">
        <v>10</v>
      </c>
      <c r="Y24" s="1" t="str">
        <f t="shared" si="5"/>
        <v>Tier 1</v>
      </c>
    </row>
    <row r="25" spans="1:25">
      <c r="A25" t="s">
        <v>1446</v>
      </c>
      <c r="B25" t="s">
        <v>1410</v>
      </c>
      <c r="C25" s="2">
        <v>45985</v>
      </c>
      <c r="D25" t="s">
        <v>1427</v>
      </c>
      <c r="E25">
        <v>2</v>
      </c>
      <c r="F25" s="4">
        <v>0</v>
      </c>
      <c r="G25" s="4">
        <v>0.4</v>
      </c>
      <c r="H25" s="4">
        <v>22.2</v>
      </c>
      <c r="I25" s="4">
        <v>77.2</v>
      </c>
      <c r="J25" s="4">
        <v>46.7</v>
      </c>
      <c r="K25" s="4">
        <v>29.5</v>
      </c>
      <c r="L25" s="4" t="s">
        <v>85</v>
      </c>
      <c r="M25" s="4" t="s">
        <v>85</v>
      </c>
      <c r="N25" s="4" t="s">
        <v>85</v>
      </c>
      <c r="O25" s="4" t="str">
        <f t="shared" si="0"/>
        <v>Not measured</v>
      </c>
      <c r="P25" s="4" t="str">
        <f t="shared" si="1"/>
        <v>Not measured</v>
      </c>
      <c r="Q25" t="str">
        <f t="shared" si="2"/>
        <v>Not measured</v>
      </c>
      <c r="R25" t="str">
        <f t="shared" si="3"/>
        <v>Not measured</v>
      </c>
      <c r="S25" t="str">
        <f t="shared" si="4"/>
        <v>Not measured</v>
      </c>
      <c r="T25" t="s">
        <v>86</v>
      </c>
      <c r="U25" s="1" t="s">
        <v>1439</v>
      </c>
      <c r="V25" s="1" t="s">
        <v>1413</v>
      </c>
      <c r="W25" s="1" t="s">
        <v>2004</v>
      </c>
      <c r="X25" s="1">
        <v>11</v>
      </c>
      <c r="Y25" s="1" t="str">
        <f t="shared" si="5"/>
        <v>Tier 1</v>
      </c>
    </row>
    <row r="26" spans="1:25">
      <c r="A26" t="s">
        <v>1447</v>
      </c>
      <c r="B26" t="s">
        <v>1410</v>
      </c>
      <c r="C26" s="2">
        <v>45985</v>
      </c>
      <c r="D26" t="s">
        <v>1429</v>
      </c>
      <c r="E26">
        <v>2</v>
      </c>
      <c r="F26" s="4">
        <v>0</v>
      </c>
      <c r="G26" s="4">
        <v>0.1</v>
      </c>
      <c r="H26" s="4">
        <v>22.9</v>
      </c>
      <c r="I26" s="4">
        <v>77.099999999999994</v>
      </c>
      <c r="J26" s="4">
        <v>50.1</v>
      </c>
      <c r="K26" s="4">
        <v>29.5</v>
      </c>
      <c r="L26" s="4" t="s">
        <v>85</v>
      </c>
      <c r="M26" s="4" t="s">
        <v>85</v>
      </c>
      <c r="N26" s="4" t="s">
        <v>85</v>
      </c>
      <c r="O26" s="4" t="str">
        <f t="shared" si="0"/>
        <v>Not measured</v>
      </c>
      <c r="P26" s="4" t="str">
        <f t="shared" si="1"/>
        <v>Not measured</v>
      </c>
      <c r="Q26" t="str">
        <f t="shared" si="2"/>
        <v>Not measured</v>
      </c>
      <c r="R26" t="str">
        <f t="shared" si="3"/>
        <v>Not measured</v>
      </c>
      <c r="S26" t="str">
        <f t="shared" si="4"/>
        <v>Not measured</v>
      </c>
      <c r="T26" t="s">
        <v>86</v>
      </c>
      <c r="U26" s="1" t="s">
        <v>1439</v>
      </c>
      <c r="V26" s="1" t="s">
        <v>1413</v>
      </c>
      <c r="W26" s="1" t="s">
        <v>2004</v>
      </c>
      <c r="X26" s="1">
        <v>12</v>
      </c>
      <c r="Y26" s="1" t="str">
        <f t="shared" si="5"/>
        <v>Tier 1</v>
      </c>
    </row>
    <row r="27" spans="1:25">
      <c r="A27" t="s">
        <v>1448</v>
      </c>
      <c r="B27" t="s">
        <v>1410</v>
      </c>
      <c r="C27" s="2">
        <v>45985</v>
      </c>
      <c r="D27" t="s">
        <v>1431</v>
      </c>
      <c r="E27">
        <v>2</v>
      </c>
      <c r="F27" s="4">
        <v>0</v>
      </c>
      <c r="G27" s="4">
        <v>0.1</v>
      </c>
      <c r="H27" s="4">
        <v>22.8</v>
      </c>
      <c r="I27" s="4">
        <v>77</v>
      </c>
      <c r="J27" s="4">
        <v>51.1</v>
      </c>
      <c r="K27" s="4">
        <v>29.5</v>
      </c>
      <c r="L27" s="4" t="s">
        <v>85</v>
      </c>
      <c r="M27" s="4" t="s">
        <v>85</v>
      </c>
      <c r="N27" s="4" t="s">
        <v>85</v>
      </c>
      <c r="O27" s="4" t="str">
        <f t="shared" si="0"/>
        <v>Not measured</v>
      </c>
      <c r="P27" s="4" t="str">
        <f t="shared" si="1"/>
        <v>Not measured</v>
      </c>
      <c r="Q27" t="str">
        <f t="shared" si="2"/>
        <v>Not measured</v>
      </c>
      <c r="R27" t="str">
        <f t="shared" si="3"/>
        <v>Not measured</v>
      </c>
      <c r="S27" t="str">
        <f t="shared" si="4"/>
        <v>Not measured</v>
      </c>
      <c r="T27" t="s">
        <v>86</v>
      </c>
      <c r="U27" s="1" t="s">
        <v>1439</v>
      </c>
      <c r="V27" s="1" t="s">
        <v>1413</v>
      </c>
      <c r="W27" s="1" t="s">
        <v>2004</v>
      </c>
      <c r="X27" s="1">
        <v>13</v>
      </c>
      <c r="Y27" s="1" t="str">
        <f t="shared" si="5"/>
        <v>Tier 1</v>
      </c>
    </row>
    <row r="28" spans="1:25">
      <c r="A28" t="s">
        <v>1449</v>
      </c>
      <c r="B28" t="s">
        <v>1410</v>
      </c>
      <c r="C28" s="2">
        <v>45985</v>
      </c>
      <c r="D28" t="s">
        <v>1433</v>
      </c>
      <c r="E28">
        <v>2</v>
      </c>
      <c r="F28" s="4">
        <v>0</v>
      </c>
      <c r="G28" s="4">
        <v>0.1</v>
      </c>
      <c r="H28" s="4">
        <v>22.8</v>
      </c>
      <c r="I28" s="4">
        <v>77</v>
      </c>
      <c r="J28" s="4">
        <v>51.3</v>
      </c>
      <c r="K28" s="4">
        <v>29.5</v>
      </c>
      <c r="L28" s="4" t="s">
        <v>85</v>
      </c>
      <c r="M28" s="4" t="s">
        <v>85</v>
      </c>
      <c r="N28" s="4" t="s">
        <v>85</v>
      </c>
      <c r="O28" s="4" t="str">
        <f t="shared" si="0"/>
        <v>Not measured</v>
      </c>
      <c r="P28" s="4" t="str">
        <f t="shared" si="1"/>
        <v>Not measured</v>
      </c>
      <c r="Q28" t="str">
        <f t="shared" si="2"/>
        <v>Not measured</v>
      </c>
      <c r="R28" t="str">
        <f t="shared" si="3"/>
        <v>Not measured</v>
      </c>
      <c r="S28" t="str">
        <f t="shared" si="4"/>
        <v>Not measured</v>
      </c>
      <c r="T28" t="s">
        <v>86</v>
      </c>
      <c r="U28" s="1" t="s">
        <v>1439</v>
      </c>
      <c r="V28" s="1" t="s">
        <v>1413</v>
      </c>
      <c r="W28" s="1" t="s">
        <v>2004</v>
      </c>
      <c r="X28" s="1">
        <v>14</v>
      </c>
      <c r="Y28" s="1" t="str">
        <f t="shared" si="5"/>
        <v>Tier 1</v>
      </c>
    </row>
    <row r="29" spans="1:25">
      <c r="A29" t="s">
        <v>1450</v>
      </c>
      <c r="B29" t="s">
        <v>1410</v>
      </c>
      <c r="C29" s="2">
        <v>45985</v>
      </c>
      <c r="D29" t="s">
        <v>1435</v>
      </c>
      <c r="E29">
        <v>2</v>
      </c>
      <c r="F29" s="4">
        <v>0</v>
      </c>
      <c r="G29" s="4">
        <v>0.1</v>
      </c>
      <c r="H29" s="4">
        <v>22.6</v>
      </c>
      <c r="I29" s="4">
        <v>77.900000000000006</v>
      </c>
      <c r="J29" s="4">
        <v>45.4</v>
      </c>
      <c r="K29" s="4">
        <v>29.5</v>
      </c>
      <c r="L29" s="4" t="s">
        <v>85</v>
      </c>
      <c r="M29" s="4" t="s">
        <v>85</v>
      </c>
      <c r="N29" s="4" t="s">
        <v>85</v>
      </c>
      <c r="O29" s="4" t="str">
        <f t="shared" si="0"/>
        <v>Not measured</v>
      </c>
      <c r="P29" s="4" t="str">
        <f t="shared" si="1"/>
        <v>Not measured</v>
      </c>
      <c r="Q29" t="str">
        <f t="shared" si="2"/>
        <v>Not measured</v>
      </c>
      <c r="R29" t="str">
        <f t="shared" si="3"/>
        <v>Not measured</v>
      </c>
      <c r="S29" t="str">
        <f t="shared" si="4"/>
        <v>Not measured</v>
      </c>
      <c r="T29" t="s">
        <v>86</v>
      </c>
      <c r="U29" s="1" t="s">
        <v>1439</v>
      </c>
      <c r="V29" s="1" t="s">
        <v>1413</v>
      </c>
      <c r="W29" s="1" t="s">
        <v>2004</v>
      </c>
      <c r="X29" s="1">
        <v>15</v>
      </c>
      <c r="Y29" s="1" t="str">
        <f t="shared" si="5"/>
        <v>Tier 1</v>
      </c>
    </row>
    <row r="30" spans="1:25">
      <c r="A30" t="s">
        <v>1451</v>
      </c>
      <c r="B30" t="s">
        <v>1410</v>
      </c>
      <c r="C30" s="2">
        <v>45985</v>
      </c>
      <c r="D30" t="s">
        <v>1437</v>
      </c>
      <c r="E30">
        <v>2</v>
      </c>
      <c r="F30" s="4">
        <v>0</v>
      </c>
      <c r="G30" s="4">
        <v>0</v>
      </c>
      <c r="H30" s="4">
        <v>22.6</v>
      </c>
      <c r="I30" s="4">
        <v>77.3</v>
      </c>
      <c r="J30" s="4">
        <v>47.2</v>
      </c>
      <c r="K30" s="4">
        <v>29.5</v>
      </c>
      <c r="L30" s="4" t="s">
        <v>85</v>
      </c>
      <c r="M30" s="4" t="s">
        <v>85</v>
      </c>
      <c r="N30" s="4" t="s">
        <v>85</v>
      </c>
      <c r="O30" s="4" t="str">
        <f t="shared" si="0"/>
        <v>Not measured</v>
      </c>
      <c r="P30" s="4" t="str">
        <f t="shared" si="1"/>
        <v>Not measured</v>
      </c>
      <c r="Q30" t="str">
        <f t="shared" si="2"/>
        <v>Not measured</v>
      </c>
      <c r="R30" t="str">
        <f t="shared" si="3"/>
        <v>Not measured</v>
      </c>
      <c r="S30" t="str">
        <f t="shared" si="4"/>
        <v>Not measured</v>
      </c>
      <c r="T30" t="s">
        <v>86</v>
      </c>
      <c r="U30" s="1" t="s">
        <v>1439</v>
      </c>
      <c r="V30" s="1" t="s">
        <v>1413</v>
      </c>
      <c r="W30" s="1" t="s">
        <v>2004</v>
      </c>
      <c r="X30" s="1">
        <v>16</v>
      </c>
      <c r="Y30" s="1" t="str">
        <f t="shared" si="5"/>
        <v>Tier 1</v>
      </c>
    </row>
    <row r="31" spans="1:25">
      <c r="A31" t="s">
        <v>1452</v>
      </c>
      <c r="B31" t="s">
        <v>1410</v>
      </c>
      <c r="C31" s="2">
        <v>46013</v>
      </c>
      <c r="D31" t="s">
        <v>1411</v>
      </c>
      <c r="E31">
        <v>3</v>
      </c>
      <c r="F31" s="4">
        <v>0.2</v>
      </c>
      <c r="G31" s="4">
        <v>0.1</v>
      </c>
      <c r="H31" s="4">
        <v>20.3</v>
      </c>
      <c r="I31" s="4">
        <v>79.400000000000006</v>
      </c>
      <c r="J31" s="4">
        <v>30</v>
      </c>
      <c r="K31" s="4">
        <v>29.67</v>
      </c>
      <c r="L31" s="4" t="s">
        <v>85</v>
      </c>
      <c r="M31" s="4" t="s">
        <v>85</v>
      </c>
      <c r="N31" s="4" t="s">
        <v>85</v>
      </c>
      <c r="O31" s="4" t="str">
        <f t="shared" si="0"/>
        <v>Not measured</v>
      </c>
      <c r="P31" s="4" t="str">
        <f t="shared" si="1"/>
        <v>Not measured</v>
      </c>
      <c r="Q31" t="str">
        <f t="shared" si="2"/>
        <v>Not measured</v>
      </c>
      <c r="R31" t="str">
        <f t="shared" si="3"/>
        <v>Not measured</v>
      </c>
      <c r="S31" t="str">
        <f t="shared" si="4"/>
        <v>Not measured</v>
      </c>
      <c r="T31" t="s">
        <v>86</v>
      </c>
      <c r="U31" s="1" t="s">
        <v>1453</v>
      </c>
      <c r="V31" s="1" t="s">
        <v>1413</v>
      </c>
      <c r="W31" s="1" t="s">
        <v>2004</v>
      </c>
      <c r="X31" s="1">
        <v>4</v>
      </c>
      <c r="Y31" s="1" t="str">
        <f t="shared" si="5"/>
        <v>Tier 1</v>
      </c>
    </row>
    <row r="32" spans="1:25">
      <c r="A32" t="s">
        <v>1454</v>
      </c>
      <c r="B32" t="s">
        <v>1410</v>
      </c>
      <c r="C32" s="2">
        <v>46013</v>
      </c>
      <c r="D32" t="s">
        <v>1415</v>
      </c>
      <c r="E32">
        <v>3</v>
      </c>
      <c r="F32" s="4">
        <v>0.1</v>
      </c>
      <c r="G32" s="4">
        <v>0.2</v>
      </c>
      <c r="H32" s="4">
        <v>20.5</v>
      </c>
      <c r="I32" s="4">
        <v>79.2</v>
      </c>
      <c r="J32" s="4">
        <v>34.5</v>
      </c>
      <c r="K32" s="4">
        <v>29.67</v>
      </c>
      <c r="L32" s="4" t="s">
        <v>85</v>
      </c>
      <c r="M32" s="4" t="s">
        <v>85</v>
      </c>
      <c r="N32" s="4" t="s">
        <v>85</v>
      </c>
      <c r="O32" s="4" t="str">
        <f t="shared" si="0"/>
        <v>Not measured</v>
      </c>
      <c r="P32" s="4" t="str">
        <f t="shared" si="1"/>
        <v>Not measured</v>
      </c>
      <c r="Q32" t="str">
        <f t="shared" si="2"/>
        <v>Not measured</v>
      </c>
      <c r="R32" t="str">
        <f t="shared" si="3"/>
        <v>Not measured</v>
      </c>
      <c r="S32" t="str">
        <f t="shared" si="4"/>
        <v>Not measured</v>
      </c>
      <c r="T32" t="s">
        <v>86</v>
      </c>
      <c r="U32" s="1" t="s">
        <v>1453</v>
      </c>
      <c r="V32" s="1" t="s">
        <v>1413</v>
      </c>
      <c r="W32" s="1" t="s">
        <v>2004</v>
      </c>
      <c r="X32" s="1">
        <v>5</v>
      </c>
      <c r="Y32" s="1" t="str">
        <f t="shared" si="5"/>
        <v>Tier 1</v>
      </c>
    </row>
    <row r="33" spans="1:25">
      <c r="A33" t="s">
        <v>1455</v>
      </c>
      <c r="B33" t="s">
        <v>1410</v>
      </c>
      <c r="C33" s="2">
        <v>46013</v>
      </c>
      <c r="D33" t="s">
        <v>1417</v>
      </c>
      <c r="E33">
        <v>3</v>
      </c>
      <c r="F33" s="4">
        <v>0.1</v>
      </c>
      <c r="G33" s="4">
        <v>0.2</v>
      </c>
      <c r="H33" s="4">
        <v>20.8</v>
      </c>
      <c r="I33" s="4">
        <v>78.8</v>
      </c>
      <c r="J33" s="4">
        <v>30.4</v>
      </c>
      <c r="K33" s="4">
        <v>29.67</v>
      </c>
      <c r="L33" s="4" t="s">
        <v>85</v>
      </c>
      <c r="M33" s="4" t="s">
        <v>85</v>
      </c>
      <c r="N33" s="4" t="s">
        <v>85</v>
      </c>
      <c r="O33" s="4" t="str">
        <f t="shared" si="0"/>
        <v>Not measured</v>
      </c>
      <c r="P33" s="4" t="str">
        <f t="shared" si="1"/>
        <v>Not measured</v>
      </c>
      <c r="Q33" t="str">
        <f t="shared" si="2"/>
        <v>Not measured</v>
      </c>
      <c r="R33" t="str">
        <f t="shared" si="3"/>
        <v>Not measured</v>
      </c>
      <c r="S33" t="str">
        <f t="shared" si="4"/>
        <v>Not measured</v>
      </c>
      <c r="T33" t="s">
        <v>86</v>
      </c>
      <c r="U33" s="1" t="s">
        <v>1453</v>
      </c>
      <c r="V33" s="1" t="s">
        <v>1413</v>
      </c>
      <c r="W33" s="1" t="s">
        <v>2004</v>
      </c>
      <c r="X33" s="1">
        <v>6</v>
      </c>
      <c r="Y33" s="1" t="str">
        <f t="shared" si="5"/>
        <v>Tier 1</v>
      </c>
    </row>
    <row r="34" spans="1:25">
      <c r="A34" t="s">
        <v>1456</v>
      </c>
      <c r="B34" t="s">
        <v>1410</v>
      </c>
      <c r="C34" s="2">
        <v>46013</v>
      </c>
      <c r="D34" t="s">
        <v>1419</v>
      </c>
      <c r="E34">
        <v>3</v>
      </c>
      <c r="F34" s="4">
        <v>0.1</v>
      </c>
      <c r="G34" s="4">
        <v>0.3</v>
      </c>
      <c r="H34" s="4">
        <v>20.9</v>
      </c>
      <c r="I34" s="4">
        <v>78.599999999999994</v>
      </c>
      <c r="J34" s="4">
        <v>33.9</v>
      </c>
      <c r="K34" s="4">
        <v>29.67</v>
      </c>
      <c r="L34" s="4" t="s">
        <v>85</v>
      </c>
      <c r="M34" s="4" t="s">
        <v>85</v>
      </c>
      <c r="N34" s="4" t="s">
        <v>85</v>
      </c>
      <c r="O34" s="4" t="str">
        <f t="shared" si="0"/>
        <v>Not measured</v>
      </c>
      <c r="P34" s="4" t="str">
        <f t="shared" si="1"/>
        <v>Not measured</v>
      </c>
      <c r="Q34" t="str">
        <f t="shared" si="2"/>
        <v>Not measured</v>
      </c>
      <c r="R34" t="str">
        <f t="shared" si="3"/>
        <v>Not measured</v>
      </c>
      <c r="S34" t="str">
        <f t="shared" si="4"/>
        <v>Not measured</v>
      </c>
      <c r="T34" t="s">
        <v>86</v>
      </c>
      <c r="U34" s="1" t="s">
        <v>1453</v>
      </c>
      <c r="V34" s="1" t="s">
        <v>1413</v>
      </c>
      <c r="W34" s="1" t="s">
        <v>2004</v>
      </c>
      <c r="X34" s="1">
        <v>7</v>
      </c>
      <c r="Y34" s="1" t="str">
        <f t="shared" si="5"/>
        <v>Tier 1</v>
      </c>
    </row>
    <row r="35" spans="1:25">
      <c r="A35" t="s">
        <v>1457</v>
      </c>
      <c r="B35" t="s">
        <v>1410</v>
      </c>
      <c r="C35" s="2">
        <v>46013</v>
      </c>
      <c r="D35" t="s">
        <v>1421</v>
      </c>
      <c r="E35">
        <v>3</v>
      </c>
      <c r="F35" s="4">
        <v>0.2</v>
      </c>
      <c r="G35" s="4">
        <v>0.3</v>
      </c>
      <c r="H35" s="4">
        <v>21.2</v>
      </c>
      <c r="I35" s="4">
        <v>78.3</v>
      </c>
      <c r="J35" s="4">
        <v>32</v>
      </c>
      <c r="K35" s="4">
        <v>29.67</v>
      </c>
      <c r="L35" s="4" t="s">
        <v>85</v>
      </c>
      <c r="M35" s="4" t="s">
        <v>85</v>
      </c>
      <c r="N35" s="4" t="s">
        <v>85</v>
      </c>
      <c r="O35" s="4" t="str">
        <f t="shared" si="0"/>
        <v>Not measured</v>
      </c>
      <c r="P35" s="4" t="str">
        <f t="shared" si="1"/>
        <v>Not measured</v>
      </c>
      <c r="Q35" t="str">
        <f t="shared" si="2"/>
        <v>Not measured</v>
      </c>
      <c r="R35" t="str">
        <f t="shared" si="3"/>
        <v>Not measured</v>
      </c>
      <c r="S35" t="str">
        <f t="shared" si="4"/>
        <v>Not measured</v>
      </c>
      <c r="T35" t="s">
        <v>86</v>
      </c>
      <c r="U35" s="1" t="s">
        <v>1453</v>
      </c>
      <c r="V35" s="1" t="s">
        <v>1413</v>
      </c>
      <c r="W35" s="1" t="s">
        <v>2004</v>
      </c>
      <c r="X35" s="1">
        <v>8</v>
      </c>
      <c r="Y35" s="1" t="str">
        <f t="shared" si="5"/>
        <v>Tier 1</v>
      </c>
    </row>
    <row r="36" spans="1:25">
      <c r="A36" t="s">
        <v>1458</v>
      </c>
      <c r="B36" t="s">
        <v>1410</v>
      </c>
      <c r="C36" s="2">
        <v>46013</v>
      </c>
      <c r="D36" t="s">
        <v>1423</v>
      </c>
      <c r="E36">
        <v>3</v>
      </c>
      <c r="F36" s="4">
        <v>0.1</v>
      </c>
      <c r="G36" s="4">
        <v>0.6</v>
      </c>
      <c r="H36" s="4">
        <v>20.8</v>
      </c>
      <c r="I36" s="4">
        <v>78.400000000000006</v>
      </c>
      <c r="J36" s="4">
        <v>32</v>
      </c>
      <c r="K36" s="4">
        <v>29.67</v>
      </c>
      <c r="L36" s="4" t="s">
        <v>85</v>
      </c>
      <c r="M36" s="4" t="s">
        <v>85</v>
      </c>
      <c r="N36" s="4" t="s">
        <v>85</v>
      </c>
      <c r="O36" s="4" t="str">
        <f t="shared" si="0"/>
        <v>Not measured</v>
      </c>
      <c r="P36" s="4" t="str">
        <f t="shared" si="1"/>
        <v>Not measured</v>
      </c>
      <c r="Q36" t="str">
        <f t="shared" si="2"/>
        <v>Not measured</v>
      </c>
      <c r="R36" t="str">
        <f t="shared" si="3"/>
        <v>Not measured</v>
      </c>
      <c r="S36" t="str">
        <f t="shared" si="4"/>
        <v>Not measured</v>
      </c>
      <c r="T36" t="s">
        <v>86</v>
      </c>
      <c r="U36" s="1" t="s">
        <v>1453</v>
      </c>
      <c r="V36" s="1" t="s">
        <v>1413</v>
      </c>
      <c r="W36" s="1" t="s">
        <v>2004</v>
      </c>
      <c r="X36" s="1">
        <v>9</v>
      </c>
      <c r="Y36" s="1" t="str">
        <f t="shared" si="5"/>
        <v>Tier 1</v>
      </c>
    </row>
    <row r="37" spans="1:25">
      <c r="A37" t="s">
        <v>1459</v>
      </c>
      <c r="B37" t="s">
        <v>1410</v>
      </c>
      <c r="C37" s="2">
        <v>46013</v>
      </c>
      <c r="D37" t="s">
        <v>1425</v>
      </c>
      <c r="E37">
        <v>3</v>
      </c>
      <c r="F37" s="4">
        <v>0.1</v>
      </c>
      <c r="G37" s="4">
        <v>0.2</v>
      </c>
      <c r="H37" s="4">
        <v>21.8</v>
      </c>
      <c r="I37" s="4">
        <v>77.8</v>
      </c>
      <c r="J37" s="4">
        <v>29.3</v>
      </c>
      <c r="K37" s="4">
        <v>29.67</v>
      </c>
      <c r="L37" s="4" t="s">
        <v>85</v>
      </c>
      <c r="M37" s="4" t="s">
        <v>85</v>
      </c>
      <c r="N37" s="4" t="s">
        <v>85</v>
      </c>
      <c r="O37" s="4" t="str">
        <f t="shared" ref="O37:O68" si="6">IF(NOT(ISNUMBER(M37)),"Not measured",IF(ABS(M37)=0,0,IF(OR(ABS(M37)&lt;0.01,ABS(M37)&gt;24),"Not calculated",ROUND(3.8*SQRT(ABS(M37)),2))))</f>
        <v>Not measured</v>
      </c>
      <c r="P37" s="4" t="str">
        <f t="shared" ref="P37:P68" si="7">IF(AND(ISNUMBER(O37),ISNUMBER(F37)),ROUND(O37*F37/100,3),IF(O37="Not calculated","Not calculated","Not measured"))</f>
        <v>Not measured</v>
      </c>
      <c r="Q37" t="str">
        <f t="shared" ref="Q37:Q68" si="8">IF(NOT(ISNUMBER(M37)),"Not measured",IF(M37&gt;0,"Positive ΔP",IF(M37&lt;0,"Negative ΔP","Zero ΔP")))</f>
        <v>Not measured</v>
      </c>
      <c r="R37" t="str">
        <f t="shared" ref="R37:R68" si="9">IF(NOT(ISNUMBER(M37)),"Not measured",IF(ABS(M37)=0,"Zero / below detection",IF(ABS(M37)&lt;0.01,"Below table minimum",IF(ABS(M37)&gt;24,"Above table maximum",IF(3.8*SQRT(ABS(M37))&gt;10,"Above recommended range","Within Model #180 range")))))</f>
        <v>Not measured</v>
      </c>
      <c r="S37" t="str">
        <f t="shared" ref="S37:S68" si="10">IF(AND(ISNUMBER(N37),ISNUMBER(O37)),ROUND(N37-O37,2),IF(O37="Not calculated","Not calculated","Not measured"))</f>
        <v>Not measured</v>
      </c>
      <c r="T37" t="s">
        <v>86</v>
      </c>
      <c r="U37" s="1" t="s">
        <v>1453</v>
      </c>
      <c r="V37" s="1" t="s">
        <v>1413</v>
      </c>
      <c r="W37" s="1" t="s">
        <v>2004</v>
      </c>
      <c r="X37" s="1">
        <v>10</v>
      </c>
      <c r="Y37" s="1" t="str">
        <f t="shared" ref="Y37:Y68" si="11">IF(NOT(ISNUMBER(F37)),"Not Classified",IF(F37&lt;=1.25,"Tier 1",IF(F37&lt;2.5,"Tier 2","Tier 3")))</f>
        <v>Tier 1</v>
      </c>
    </row>
    <row r="38" spans="1:25">
      <c r="A38" t="s">
        <v>1460</v>
      </c>
      <c r="B38" t="s">
        <v>1410</v>
      </c>
      <c r="C38" s="2">
        <v>46013</v>
      </c>
      <c r="D38" t="s">
        <v>1427</v>
      </c>
      <c r="E38">
        <v>3</v>
      </c>
      <c r="F38" s="4">
        <v>0.1</v>
      </c>
      <c r="G38" s="4">
        <v>0.4</v>
      </c>
      <c r="H38" s="4">
        <v>21.7</v>
      </c>
      <c r="I38" s="4">
        <v>77.8</v>
      </c>
      <c r="J38" s="4">
        <v>34.6</v>
      </c>
      <c r="K38" s="4">
        <v>29.67</v>
      </c>
      <c r="L38" s="4" t="s">
        <v>85</v>
      </c>
      <c r="M38" s="4" t="s">
        <v>85</v>
      </c>
      <c r="N38" s="4" t="s">
        <v>85</v>
      </c>
      <c r="O38" s="4" t="str">
        <f t="shared" si="6"/>
        <v>Not measured</v>
      </c>
      <c r="P38" s="4" t="str">
        <f t="shared" si="7"/>
        <v>Not measured</v>
      </c>
      <c r="Q38" t="str">
        <f t="shared" si="8"/>
        <v>Not measured</v>
      </c>
      <c r="R38" t="str">
        <f t="shared" si="9"/>
        <v>Not measured</v>
      </c>
      <c r="S38" t="str">
        <f t="shared" si="10"/>
        <v>Not measured</v>
      </c>
      <c r="T38" t="s">
        <v>86</v>
      </c>
      <c r="U38" s="1" t="s">
        <v>1453</v>
      </c>
      <c r="V38" s="1" t="s">
        <v>1413</v>
      </c>
      <c r="W38" s="1" t="s">
        <v>2004</v>
      </c>
      <c r="X38" s="1">
        <v>11</v>
      </c>
      <c r="Y38" s="1" t="str">
        <f t="shared" si="11"/>
        <v>Tier 1</v>
      </c>
    </row>
    <row r="39" spans="1:25">
      <c r="A39" t="s">
        <v>1461</v>
      </c>
      <c r="B39" t="s">
        <v>1410</v>
      </c>
      <c r="C39" s="2">
        <v>46013</v>
      </c>
      <c r="D39" t="s">
        <v>1429</v>
      </c>
      <c r="E39">
        <v>3</v>
      </c>
      <c r="F39" s="4">
        <v>0.1</v>
      </c>
      <c r="G39" s="4">
        <v>0.4</v>
      </c>
      <c r="H39" s="4">
        <v>21.7</v>
      </c>
      <c r="I39" s="4">
        <v>77.8</v>
      </c>
      <c r="J39" s="4">
        <v>42</v>
      </c>
      <c r="K39" s="4">
        <v>29.67</v>
      </c>
      <c r="L39" s="4" t="s">
        <v>85</v>
      </c>
      <c r="M39" s="4" t="s">
        <v>85</v>
      </c>
      <c r="N39" s="4" t="s">
        <v>85</v>
      </c>
      <c r="O39" s="4" t="str">
        <f t="shared" si="6"/>
        <v>Not measured</v>
      </c>
      <c r="P39" s="4" t="str">
        <f t="shared" si="7"/>
        <v>Not measured</v>
      </c>
      <c r="Q39" t="str">
        <f t="shared" si="8"/>
        <v>Not measured</v>
      </c>
      <c r="R39" t="str">
        <f t="shared" si="9"/>
        <v>Not measured</v>
      </c>
      <c r="S39" t="str">
        <f t="shared" si="10"/>
        <v>Not measured</v>
      </c>
      <c r="T39" t="s">
        <v>86</v>
      </c>
      <c r="U39" s="1" t="s">
        <v>1453</v>
      </c>
      <c r="V39" s="1" t="s">
        <v>1413</v>
      </c>
      <c r="W39" s="1" t="s">
        <v>2004</v>
      </c>
      <c r="X39" s="1">
        <v>12</v>
      </c>
      <c r="Y39" s="1" t="str">
        <f t="shared" si="11"/>
        <v>Tier 1</v>
      </c>
    </row>
    <row r="40" spans="1:25">
      <c r="A40" t="s">
        <v>1462</v>
      </c>
      <c r="B40" t="s">
        <v>1410</v>
      </c>
      <c r="C40" s="2">
        <v>46013</v>
      </c>
      <c r="D40" t="s">
        <v>1431</v>
      </c>
      <c r="E40">
        <v>3</v>
      </c>
      <c r="F40" s="4">
        <v>0.1</v>
      </c>
      <c r="G40" s="4">
        <v>0.2</v>
      </c>
      <c r="H40" s="4">
        <v>21.8</v>
      </c>
      <c r="I40" s="4">
        <v>77.8</v>
      </c>
      <c r="J40" s="4">
        <v>31.4</v>
      </c>
      <c r="K40" s="4">
        <v>29.67</v>
      </c>
      <c r="L40" s="4" t="s">
        <v>85</v>
      </c>
      <c r="M40" s="4" t="s">
        <v>85</v>
      </c>
      <c r="N40" s="4" t="s">
        <v>85</v>
      </c>
      <c r="O40" s="4" t="str">
        <f t="shared" si="6"/>
        <v>Not measured</v>
      </c>
      <c r="P40" s="4" t="str">
        <f t="shared" si="7"/>
        <v>Not measured</v>
      </c>
      <c r="Q40" t="str">
        <f t="shared" si="8"/>
        <v>Not measured</v>
      </c>
      <c r="R40" t="str">
        <f t="shared" si="9"/>
        <v>Not measured</v>
      </c>
      <c r="S40" t="str">
        <f t="shared" si="10"/>
        <v>Not measured</v>
      </c>
      <c r="T40" t="s">
        <v>86</v>
      </c>
      <c r="U40" s="1" t="s">
        <v>1453</v>
      </c>
      <c r="V40" s="1" t="s">
        <v>1413</v>
      </c>
      <c r="W40" s="1" t="s">
        <v>2004</v>
      </c>
      <c r="X40" s="1">
        <v>13</v>
      </c>
      <c r="Y40" s="1" t="str">
        <f t="shared" si="11"/>
        <v>Tier 1</v>
      </c>
    </row>
    <row r="41" spans="1:25">
      <c r="A41" t="s">
        <v>1463</v>
      </c>
      <c r="B41" t="s">
        <v>1410</v>
      </c>
      <c r="C41" s="2">
        <v>46013</v>
      </c>
      <c r="D41" t="s">
        <v>1433</v>
      </c>
      <c r="E41">
        <v>3</v>
      </c>
      <c r="F41" s="4">
        <v>0.1</v>
      </c>
      <c r="G41" s="4">
        <v>0.3</v>
      </c>
      <c r="H41" s="4">
        <v>22</v>
      </c>
      <c r="I41" s="4">
        <v>77.599999999999994</v>
      </c>
      <c r="J41" s="4">
        <v>32.700000000000003</v>
      </c>
      <c r="K41" s="4">
        <v>29.67</v>
      </c>
      <c r="L41" s="4" t="s">
        <v>85</v>
      </c>
      <c r="M41" s="4" t="s">
        <v>85</v>
      </c>
      <c r="N41" s="4" t="s">
        <v>85</v>
      </c>
      <c r="O41" s="4" t="str">
        <f t="shared" si="6"/>
        <v>Not measured</v>
      </c>
      <c r="P41" s="4" t="str">
        <f t="shared" si="7"/>
        <v>Not measured</v>
      </c>
      <c r="Q41" t="str">
        <f t="shared" si="8"/>
        <v>Not measured</v>
      </c>
      <c r="R41" t="str">
        <f t="shared" si="9"/>
        <v>Not measured</v>
      </c>
      <c r="S41" t="str">
        <f t="shared" si="10"/>
        <v>Not measured</v>
      </c>
      <c r="T41" t="s">
        <v>86</v>
      </c>
      <c r="U41" s="1" t="s">
        <v>1453</v>
      </c>
      <c r="V41" s="1" t="s">
        <v>1413</v>
      </c>
      <c r="W41" s="1" t="s">
        <v>2004</v>
      </c>
      <c r="X41" s="1">
        <v>14</v>
      </c>
      <c r="Y41" s="1" t="str">
        <f t="shared" si="11"/>
        <v>Tier 1</v>
      </c>
    </row>
    <row r="42" spans="1:25">
      <c r="A42" t="s">
        <v>1464</v>
      </c>
      <c r="B42" t="s">
        <v>1410</v>
      </c>
      <c r="C42" s="2">
        <v>46013</v>
      </c>
      <c r="D42" t="s">
        <v>1435</v>
      </c>
      <c r="E42">
        <v>3</v>
      </c>
      <c r="F42" s="4">
        <v>0.1</v>
      </c>
      <c r="G42" s="4">
        <v>0.2</v>
      </c>
      <c r="H42" s="4">
        <v>22</v>
      </c>
      <c r="I42" s="4">
        <v>77.7</v>
      </c>
      <c r="J42" s="4">
        <v>38</v>
      </c>
      <c r="K42" s="4">
        <v>29.67</v>
      </c>
      <c r="L42" s="4" t="s">
        <v>85</v>
      </c>
      <c r="M42" s="4" t="s">
        <v>85</v>
      </c>
      <c r="N42" s="4" t="s">
        <v>85</v>
      </c>
      <c r="O42" s="4" t="str">
        <f t="shared" si="6"/>
        <v>Not measured</v>
      </c>
      <c r="P42" s="4" t="str">
        <f t="shared" si="7"/>
        <v>Not measured</v>
      </c>
      <c r="Q42" t="str">
        <f t="shared" si="8"/>
        <v>Not measured</v>
      </c>
      <c r="R42" t="str">
        <f t="shared" si="9"/>
        <v>Not measured</v>
      </c>
      <c r="S42" t="str">
        <f t="shared" si="10"/>
        <v>Not measured</v>
      </c>
      <c r="T42" t="s">
        <v>86</v>
      </c>
      <c r="U42" s="1" t="s">
        <v>1453</v>
      </c>
      <c r="V42" s="1" t="s">
        <v>1413</v>
      </c>
      <c r="W42" s="1" t="s">
        <v>2004</v>
      </c>
      <c r="X42" s="1">
        <v>15</v>
      </c>
      <c r="Y42" s="1" t="str">
        <f t="shared" si="11"/>
        <v>Tier 1</v>
      </c>
    </row>
    <row r="43" spans="1:25">
      <c r="A43" t="s">
        <v>1465</v>
      </c>
      <c r="B43" t="s">
        <v>1410</v>
      </c>
      <c r="C43" s="2">
        <v>46013</v>
      </c>
      <c r="D43" t="s">
        <v>1437</v>
      </c>
      <c r="E43">
        <v>3</v>
      </c>
      <c r="F43" s="4">
        <v>0.5</v>
      </c>
      <c r="G43" s="4">
        <v>1.7</v>
      </c>
      <c r="H43" s="4">
        <v>19</v>
      </c>
      <c r="I43" s="4">
        <v>78.599999999999994</v>
      </c>
      <c r="J43" s="4">
        <v>36.5</v>
      </c>
      <c r="K43" s="4">
        <v>29.67</v>
      </c>
      <c r="L43" s="4" t="s">
        <v>85</v>
      </c>
      <c r="M43" s="4" t="s">
        <v>85</v>
      </c>
      <c r="N43" s="4" t="s">
        <v>85</v>
      </c>
      <c r="O43" s="4" t="str">
        <f t="shared" si="6"/>
        <v>Not measured</v>
      </c>
      <c r="P43" s="4" t="str">
        <f t="shared" si="7"/>
        <v>Not measured</v>
      </c>
      <c r="Q43" t="str">
        <f t="shared" si="8"/>
        <v>Not measured</v>
      </c>
      <c r="R43" t="str">
        <f t="shared" si="9"/>
        <v>Not measured</v>
      </c>
      <c r="S43" t="str">
        <f t="shared" si="10"/>
        <v>Not measured</v>
      </c>
      <c r="T43" t="s">
        <v>86</v>
      </c>
      <c r="U43" s="1" t="s">
        <v>1453</v>
      </c>
      <c r="V43" s="1" t="s">
        <v>1413</v>
      </c>
      <c r="W43" s="1" t="s">
        <v>2004</v>
      </c>
      <c r="X43" s="1">
        <v>16</v>
      </c>
      <c r="Y43" s="1" t="str">
        <f t="shared" si="11"/>
        <v>Tier 1</v>
      </c>
    </row>
    <row r="44" spans="1:25">
      <c r="A44" t="s">
        <v>1466</v>
      </c>
      <c r="B44" t="s">
        <v>1410</v>
      </c>
      <c r="C44" s="2">
        <v>46066</v>
      </c>
      <c r="D44" t="s">
        <v>1411</v>
      </c>
      <c r="E44">
        <v>4</v>
      </c>
      <c r="F44" s="4">
        <v>0.2</v>
      </c>
      <c r="G44" s="4">
        <v>0.1</v>
      </c>
      <c r="H44" s="4">
        <v>20.8</v>
      </c>
      <c r="I44" s="4">
        <v>78.2</v>
      </c>
      <c r="J44" s="4">
        <v>29</v>
      </c>
      <c r="K44" s="4">
        <v>29.5</v>
      </c>
      <c r="L44" s="4" t="s">
        <v>85</v>
      </c>
      <c r="M44" s="4" t="s">
        <v>85</v>
      </c>
      <c r="N44" s="4" t="s">
        <v>85</v>
      </c>
      <c r="O44" s="4" t="str">
        <f t="shared" si="6"/>
        <v>Not measured</v>
      </c>
      <c r="P44" s="4" t="str">
        <f t="shared" si="7"/>
        <v>Not measured</v>
      </c>
      <c r="Q44" t="str">
        <f t="shared" si="8"/>
        <v>Not measured</v>
      </c>
      <c r="R44" t="str">
        <f t="shared" si="9"/>
        <v>Not measured</v>
      </c>
      <c r="S44" t="str">
        <f t="shared" si="10"/>
        <v>Not measured</v>
      </c>
      <c r="T44" t="s">
        <v>86</v>
      </c>
      <c r="U44" s="1" t="s">
        <v>1467</v>
      </c>
      <c r="V44" s="1" t="s">
        <v>1413</v>
      </c>
      <c r="W44" s="1" t="s">
        <v>2004</v>
      </c>
      <c r="X44" s="1">
        <v>4</v>
      </c>
      <c r="Y44" s="1" t="str">
        <f t="shared" si="11"/>
        <v>Tier 1</v>
      </c>
    </row>
    <row r="45" spans="1:25">
      <c r="A45" t="s">
        <v>1468</v>
      </c>
      <c r="B45" t="s">
        <v>1410</v>
      </c>
      <c r="C45" s="2">
        <v>46066</v>
      </c>
      <c r="D45" t="s">
        <v>1415</v>
      </c>
      <c r="E45">
        <v>4</v>
      </c>
      <c r="F45" s="4">
        <v>0.1</v>
      </c>
      <c r="G45" s="4">
        <v>0.1</v>
      </c>
      <c r="H45" s="4">
        <v>21.1</v>
      </c>
      <c r="I45" s="4">
        <v>78</v>
      </c>
      <c r="J45" s="4">
        <v>30.1</v>
      </c>
      <c r="K45" s="4">
        <v>29.5</v>
      </c>
      <c r="L45" s="4" t="s">
        <v>85</v>
      </c>
      <c r="M45" s="4" t="s">
        <v>85</v>
      </c>
      <c r="N45" s="4" t="s">
        <v>85</v>
      </c>
      <c r="O45" s="4" t="str">
        <f t="shared" si="6"/>
        <v>Not measured</v>
      </c>
      <c r="P45" s="4" t="str">
        <f t="shared" si="7"/>
        <v>Not measured</v>
      </c>
      <c r="Q45" t="str">
        <f t="shared" si="8"/>
        <v>Not measured</v>
      </c>
      <c r="R45" t="str">
        <f t="shared" si="9"/>
        <v>Not measured</v>
      </c>
      <c r="S45" t="str">
        <f t="shared" si="10"/>
        <v>Not measured</v>
      </c>
      <c r="T45" t="s">
        <v>86</v>
      </c>
      <c r="U45" s="1" t="s">
        <v>1467</v>
      </c>
      <c r="V45" s="1" t="s">
        <v>1413</v>
      </c>
      <c r="W45" s="1" t="s">
        <v>2004</v>
      </c>
      <c r="X45" s="1">
        <v>5</v>
      </c>
      <c r="Y45" s="1" t="str">
        <f t="shared" si="11"/>
        <v>Tier 1</v>
      </c>
    </row>
    <row r="46" spans="1:25">
      <c r="A46" t="s">
        <v>1469</v>
      </c>
      <c r="B46" t="s">
        <v>1410</v>
      </c>
      <c r="C46" s="2">
        <v>46066</v>
      </c>
      <c r="D46" t="s">
        <v>1417</v>
      </c>
      <c r="E46">
        <v>4</v>
      </c>
      <c r="F46" s="4">
        <v>0.1</v>
      </c>
      <c r="G46" s="4">
        <v>0</v>
      </c>
      <c r="H46" s="4">
        <v>20.3</v>
      </c>
      <c r="I46" s="4">
        <v>78.099999999999994</v>
      </c>
      <c r="J46" s="4">
        <v>30</v>
      </c>
      <c r="K46" s="4">
        <v>29.5</v>
      </c>
      <c r="L46" s="4" t="s">
        <v>85</v>
      </c>
      <c r="M46" s="4" t="s">
        <v>85</v>
      </c>
      <c r="N46" s="4" t="s">
        <v>85</v>
      </c>
      <c r="O46" s="4" t="str">
        <f t="shared" si="6"/>
        <v>Not measured</v>
      </c>
      <c r="P46" s="4" t="str">
        <f t="shared" si="7"/>
        <v>Not measured</v>
      </c>
      <c r="Q46" t="str">
        <f t="shared" si="8"/>
        <v>Not measured</v>
      </c>
      <c r="R46" t="str">
        <f t="shared" si="9"/>
        <v>Not measured</v>
      </c>
      <c r="S46" t="str">
        <f t="shared" si="10"/>
        <v>Not measured</v>
      </c>
      <c r="T46" t="s">
        <v>86</v>
      </c>
      <c r="U46" s="1" t="s">
        <v>1467</v>
      </c>
      <c r="V46" s="1" t="s">
        <v>1413</v>
      </c>
      <c r="W46" s="1" t="s">
        <v>2004</v>
      </c>
      <c r="X46" s="1">
        <v>6</v>
      </c>
      <c r="Y46" s="1" t="str">
        <f t="shared" si="11"/>
        <v>Tier 1</v>
      </c>
    </row>
    <row r="47" spans="1:25">
      <c r="A47" t="s">
        <v>1470</v>
      </c>
      <c r="B47" t="s">
        <v>1410</v>
      </c>
      <c r="C47" s="2">
        <v>46066</v>
      </c>
      <c r="D47" t="s">
        <v>1419</v>
      </c>
      <c r="E47">
        <v>4</v>
      </c>
      <c r="F47" s="4">
        <v>0.1</v>
      </c>
      <c r="G47" s="4">
        <v>0</v>
      </c>
      <c r="H47" s="4">
        <v>20.8</v>
      </c>
      <c r="I47" s="4">
        <v>77.8</v>
      </c>
      <c r="J47" s="4">
        <v>29.2</v>
      </c>
      <c r="K47" s="4">
        <v>29.5</v>
      </c>
      <c r="L47" s="4" t="s">
        <v>85</v>
      </c>
      <c r="M47" s="4" t="s">
        <v>85</v>
      </c>
      <c r="N47" s="4" t="s">
        <v>85</v>
      </c>
      <c r="O47" s="4" t="str">
        <f t="shared" si="6"/>
        <v>Not measured</v>
      </c>
      <c r="P47" s="4" t="str">
        <f t="shared" si="7"/>
        <v>Not measured</v>
      </c>
      <c r="Q47" t="str">
        <f t="shared" si="8"/>
        <v>Not measured</v>
      </c>
      <c r="R47" t="str">
        <f t="shared" si="9"/>
        <v>Not measured</v>
      </c>
      <c r="S47" t="str">
        <f t="shared" si="10"/>
        <v>Not measured</v>
      </c>
      <c r="T47" t="s">
        <v>86</v>
      </c>
      <c r="U47" s="1" t="s">
        <v>1467</v>
      </c>
      <c r="V47" s="1" t="s">
        <v>1413</v>
      </c>
      <c r="W47" s="1" t="s">
        <v>2004</v>
      </c>
      <c r="X47" s="1">
        <v>7</v>
      </c>
      <c r="Y47" s="1" t="str">
        <f t="shared" si="11"/>
        <v>Tier 1</v>
      </c>
    </row>
    <row r="48" spans="1:25">
      <c r="A48" t="s">
        <v>1471</v>
      </c>
      <c r="B48" t="s">
        <v>1410</v>
      </c>
      <c r="C48" s="2">
        <v>46066</v>
      </c>
      <c r="D48" t="s">
        <v>1421</v>
      </c>
      <c r="E48">
        <v>4</v>
      </c>
      <c r="F48" s="4">
        <v>0.7</v>
      </c>
      <c r="G48" s="4">
        <v>0</v>
      </c>
      <c r="H48" s="4">
        <v>20.9</v>
      </c>
      <c r="I48" s="4">
        <v>77.5</v>
      </c>
      <c r="J48" s="4">
        <v>32</v>
      </c>
      <c r="K48" s="4">
        <v>29.5</v>
      </c>
      <c r="L48" s="4" t="s">
        <v>85</v>
      </c>
      <c r="M48" s="4" t="s">
        <v>85</v>
      </c>
      <c r="N48" s="4" t="s">
        <v>85</v>
      </c>
      <c r="O48" s="4" t="str">
        <f t="shared" si="6"/>
        <v>Not measured</v>
      </c>
      <c r="P48" s="4" t="str">
        <f t="shared" si="7"/>
        <v>Not measured</v>
      </c>
      <c r="Q48" t="str">
        <f t="shared" si="8"/>
        <v>Not measured</v>
      </c>
      <c r="R48" t="str">
        <f t="shared" si="9"/>
        <v>Not measured</v>
      </c>
      <c r="S48" t="str">
        <f t="shared" si="10"/>
        <v>Not measured</v>
      </c>
      <c r="T48" t="s">
        <v>86</v>
      </c>
      <c r="U48" s="1" t="s">
        <v>1467</v>
      </c>
      <c r="V48" s="1" t="s">
        <v>1413</v>
      </c>
      <c r="W48" s="1" t="s">
        <v>2004</v>
      </c>
      <c r="X48" s="1">
        <v>8</v>
      </c>
      <c r="Y48" s="1" t="str">
        <f t="shared" si="11"/>
        <v>Tier 1</v>
      </c>
    </row>
    <row r="49" spans="1:25">
      <c r="A49" t="s">
        <v>1472</v>
      </c>
      <c r="B49" t="s">
        <v>1410</v>
      </c>
      <c r="C49" s="2">
        <v>46066</v>
      </c>
      <c r="D49" t="s">
        <v>1423</v>
      </c>
      <c r="E49">
        <v>4</v>
      </c>
      <c r="F49" s="4">
        <v>0</v>
      </c>
      <c r="G49" s="4">
        <v>0</v>
      </c>
      <c r="H49" s="4">
        <v>20.399999999999999</v>
      </c>
      <c r="I49" s="4">
        <v>78</v>
      </c>
      <c r="J49" s="4">
        <v>31</v>
      </c>
      <c r="K49" s="4">
        <v>29.5</v>
      </c>
      <c r="L49" s="4" t="s">
        <v>85</v>
      </c>
      <c r="M49" s="4" t="s">
        <v>85</v>
      </c>
      <c r="N49" s="4" t="s">
        <v>85</v>
      </c>
      <c r="O49" s="4" t="str">
        <f t="shared" si="6"/>
        <v>Not measured</v>
      </c>
      <c r="P49" s="4" t="str">
        <f t="shared" si="7"/>
        <v>Not measured</v>
      </c>
      <c r="Q49" t="str">
        <f t="shared" si="8"/>
        <v>Not measured</v>
      </c>
      <c r="R49" t="str">
        <f t="shared" si="9"/>
        <v>Not measured</v>
      </c>
      <c r="S49" t="str">
        <f t="shared" si="10"/>
        <v>Not measured</v>
      </c>
      <c r="T49" t="s">
        <v>86</v>
      </c>
      <c r="U49" s="1" t="s">
        <v>1467</v>
      </c>
      <c r="V49" s="1" t="s">
        <v>1413</v>
      </c>
      <c r="W49" s="1" t="s">
        <v>2004</v>
      </c>
      <c r="X49" s="1">
        <v>9</v>
      </c>
      <c r="Y49" s="1" t="str">
        <f t="shared" si="11"/>
        <v>Tier 1</v>
      </c>
    </row>
    <row r="50" spans="1:25">
      <c r="A50" t="s">
        <v>1473</v>
      </c>
      <c r="B50" t="s">
        <v>1410</v>
      </c>
      <c r="C50" s="2">
        <v>46066</v>
      </c>
      <c r="D50" t="s">
        <v>1425</v>
      </c>
      <c r="E50">
        <v>4</v>
      </c>
      <c r="F50" s="4">
        <v>0.1</v>
      </c>
      <c r="G50" s="4">
        <v>0</v>
      </c>
      <c r="H50" s="4">
        <v>20.8</v>
      </c>
      <c r="I50" s="4">
        <v>78</v>
      </c>
      <c r="J50" s="4">
        <v>29.9</v>
      </c>
      <c r="K50" s="4">
        <v>29.5</v>
      </c>
      <c r="L50" s="4" t="s">
        <v>85</v>
      </c>
      <c r="M50" s="4" t="s">
        <v>85</v>
      </c>
      <c r="N50" s="4" t="s">
        <v>85</v>
      </c>
      <c r="O50" s="4" t="str">
        <f t="shared" si="6"/>
        <v>Not measured</v>
      </c>
      <c r="P50" s="4" t="str">
        <f t="shared" si="7"/>
        <v>Not measured</v>
      </c>
      <c r="Q50" t="str">
        <f t="shared" si="8"/>
        <v>Not measured</v>
      </c>
      <c r="R50" t="str">
        <f t="shared" si="9"/>
        <v>Not measured</v>
      </c>
      <c r="S50" t="str">
        <f t="shared" si="10"/>
        <v>Not measured</v>
      </c>
      <c r="T50" t="s">
        <v>86</v>
      </c>
      <c r="U50" s="1" t="s">
        <v>1467</v>
      </c>
      <c r="V50" s="1" t="s">
        <v>1413</v>
      </c>
      <c r="W50" s="1" t="s">
        <v>2004</v>
      </c>
      <c r="X50" s="1">
        <v>10</v>
      </c>
      <c r="Y50" s="1" t="str">
        <f t="shared" si="11"/>
        <v>Tier 1</v>
      </c>
    </row>
    <row r="51" spans="1:25">
      <c r="A51" t="s">
        <v>1474</v>
      </c>
      <c r="B51" t="s">
        <v>1410</v>
      </c>
      <c r="C51" s="2">
        <v>46066</v>
      </c>
      <c r="D51" t="s">
        <v>1427</v>
      </c>
      <c r="E51">
        <v>4</v>
      </c>
      <c r="F51" s="4">
        <v>0.1</v>
      </c>
      <c r="G51" s="4">
        <v>0</v>
      </c>
      <c r="H51" s="4">
        <v>20.399999999999999</v>
      </c>
      <c r="I51" s="4">
        <v>78</v>
      </c>
      <c r="J51" s="4">
        <v>30.1</v>
      </c>
      <c r="K51" s="4">
        <v>29.5</v>
      </c>
      <c r="L51" s="4" t="s">
        <v>85</v>
      </c>
      <c r="M51" s="4" t="s">
        <v>85</v>
      </c>
      <c r="N51" s="4" t="s">
        <v>85</v>
      </c>
      <c r="O51" s="4" t="str">
        <f t="shared" si="6"/>
        <v>Not measured</v>
      </c>
      <c r="P51" s="4" t="str">
        <f t="shared" si="7"/>
        <v>Not measured</v>
      </c>
      <c r="Q51" t="str">
        <f t="shared" si="8"/>
        <v>Not measured</v>
      </c>
      <c r="R51" t="str">
        <f t="shared" si="9"/>
        <v>Not measured</v>
      </c>
      <c r="S51" t="str">
        <f t="shared" si="10"/>
        <v>Not measured</v>
      </c>
      <c r="T51" t="s">
        <v>86</v>
      </c>
      <c r="U51" s="1" t="s">
        <v>1467</v>
      </c>
      <c r="V51" s="1" t="s">
        <v>1413</v>
      </c>
      <c r="W51" s="1" t="s">
        <v>2004</v>
      </c>
      <c r="X51" s="1">
        <v>11</v>
      </c>
      <c r="Y51" s="1" t="str">
        <f t="shared" si="11"/>
        <v>Tier 1</v>
      </c>
    </row>
    <row r="52" spans="1:25">
      <c r="A52" t="s">
        <v>1475</v>
      </c>
      <c r="B52" t="s">
        <v>1410</v>
      </c>
      <c r="C52" s="2">
        <v>46066</v>
      </c>
      <c r="D52" t="s">
        <v>1429</v>
      </c>
      <c r="E52">
        <v>4</v>
      </c>
      <c r="F52" s="4">
        <v>0.1</v>
      </c>
      <c r="G52" s="4">
        <v>0</v>
      </c>
      <c r="H52" s="4">
        <v>20.8</v>
      </c>
      <c r="I52" s="4">
        <v>78</v>
      </c>
      <c r="J52" s="4">
        <v>29.1</v>
      </c>
      <c r="K52" s="4">
        <v>29.5</v>
      </c>
      <c r="L52" s="4" t="s">
        <v>85</v>
      </c>
      <c r="M52" s="4" t="s">
        <v>85</v>
      </c>
      <c r="N52" s="4" t="s">
        <v>85</v>
      </c>
      <c r="O52" s="4" t="str">
        <f t="shared" si="6"/>
        <v>Not measured</v>
      </c>
      <c r="P52" s="4" t="str">
        <f t="shared" si="7"/>
        <v>Not measured</v>
      </c>
      <c r="Q52" t="str">
        <f t="shared" si="8"/>
        <v>Not measured</v>
      </c>
      <c r="R52" t="str">
        <f t="shared" si="9"/>
        <v>Not measured</v>
      </c>
      <c r="S52" t="str">
        <f t="shared" si="10"/>
        <v>Not measured</v>
      </c>
      <c r="T52" t="s">
        <v>86</v>
      </c>
      <c r="U52" s="1" t="s">
        <v>1467</v>
      </c>
      <c r="V52" s="1" t="s">
        <v>1413</v>
      </c>
      <c r="W52" s="1" t="s">
        <v>2004</v>
      </c>
      <c r="X52" s="1">
        <v>12</v>
      </c>
      <c r="Y52" s="1" t="str">
        <f t="shared" si="11"/>
        <v>Tier 1</v>
      </c>
    </row>
    <row r="53" spans="1:25">
      <c r="A53" t="s">
        <v>1476</v>
      </c>
      <c r="B53" t="s">
        <v>1410</v>
      </c>
      <c r="C53" s="2">
        <v>46066</v>
      </c>
      <c r="D53" t="s">
        <v>1431</v>
      </c>
      <c r="E53">
        <v>4</v>
      </c>
      <c r="F53" s="4">
        <v>0.1</v>
      </c>
      <c r="G53" s="4">
        <v>0</v>
      </c>
      <c r="H53" s="4">
        <v>20.7</v>
      </c>
      <c r="I53" s="4">
        <v>77.900000000000006</v>
      </c>
      <c r="J53" s="4">
        <v>32</v>
      </c>
      <c r="K53" s="4">
        <v>29.5</v>
      </c>
      <c r="L53" s="4" t="s">
        <v>85</v>
      </c>
      <c r="M53" s="4" t="s">
        <v>85</v>
      </c>
      <c r="N53" s="4" t="s">
        <v>85</v>
      </c>
      <c r="O53" s="4" t="str">
        <f t="shared" si="6"/>
        <v>Not measured</v>
      </c>
      <c r="P53" s="4" t="str">
        <f t="shared" si="7"/>
        <v>Not measured</v>
      </c>
      <c r="Q53" t="str">
        <f t="shared" si="8"/>
        <v>Not measured</v>
      </c>
      <c r="R53" t="str">
        <f t="shared" si="9"/>
        <v>Not measured</v>
      </c>
      <c r="S53" t="str">
        <f t="shared" si="10"/>
        <v>Not measured</v>
      </c>
      <c r="T53" t="s">
        <v>86</v>
      </c>
      <c r="U53" s="1" t="s">
        <v>1467</v>
      </c>
      <c r="V53" s="1" t="s">
        <v>1413</v>
      </c>
      <c r="W53" s="1" t="s">
        <v>2004</v>
      </c>
      <c r="X53" s="1">
        <v>13</v>
      </c>
      <c r="Y53" s="1" t="str">
        <f t="shared" si="11"/>
        <v>Tier 1</v>
      </c>
    </row>
    <row r="54" spans="1:25">
      <c r="A54" t="s">
        <v>1477</v>
      </c>
      <c r="B54" t="s">
        <v>1410</v>
      </c>
      <c r="C54" s="2">
        <v>46066</v>
      </c>
      <c r="D54" t="s">
        <v>1433</v>
      </c>
      <c r="E54">
        <v>4</v>
      </c>
      <c r="F54" s="4">
        <v>0.5</v>
      </c>
      <c r="G54" s="4">
        <v>0</v>
      </c>
      <c r="H54" s="4">
        <v>21</v>
      </c>
      <c r="I54" s="4">
        <v>77.8</v>
      </c>
      <c r="J54" s="4">
        <v>31.6</v>
      </c>
      <c r="K54" s="4">
        <v>29.5</v>
      </c>
      <c r="L54" s="4" t="s">
        <v>85</v>
      </c>
      <c r="M54" s="4" t="s">
        <v>85</v>
      </c>
      <c r="N54" s="4" t="s">
        <v>85</v>
      </c>
      <c r="O54" s="4" t="str">
        <f t="shared" si="6"/>
        <v>Not measured</v>
      </c>
      <c r="P54" s="4" t="str">
        <f t="shared" si="7"/>
        <v>Not measured</v>
      </c>
      <c r="Q54" t="str">
        <f t="shared" si="8"/>
        <v>Not measured</v>
      </c>
      <c r="R54" t="str">
        <f t="shared" si="9"/>
        <v>Not measured</v>
      </c>
      <c r="S54" t="str">
        <f t="shared" si="10"/>
        <v>Not measured</v>
      </c>
      <c r="T54" t="s">
        <v>86</v>
      </c>
      <c r="U54" s="1" t="s">
        <v>1467</v>
      </c>
      <c r="V54" s="1" t="s">
        <v>1413</v>
      </c>
      <c r="W54" s="1" t="s">
        <v>2004</v>
      </c>
      <c r="X54" s="1">
        <v>14</v>
      </c>
      <c r="Y54" s="1" t="str">
        <f t="shared" si="11"/>
        <v>Tier 1</v>
      </c>
    </row>
    <row r="55" spans="1:25">
      <c r="A55" t="s">
        <v>1478</v>
      </c>
      <c r="B55" t="s">
        <v>1410</v>
      </c>
      <c r="C55" s="2">
        <v>46066</v>
      </c>
      <c r="D55" t="s">
        <v>1435</v>
      </c>
      <c r="E55">
        <v>4</v>
      </c>
      <c r="F55" s="4">
        <v>0.1</v>
      </c>
      <c r="G55" s="4">
        <v>0</v>
      </c>
      <c r="H55" s="4">
        <v>20.6</v>
      </c>
      <c r="I55" s="4">
        <v>77.900000000000006</v>
      </c>
      <c r="J55" s="4">
        <v>34.1</v>
      </c>
      <c r="K55" s="4">
        <v>29.5</v>
      </c>
      <c r="L55" s="4" t="s">
        <v>85</v>
      </c>
      <c r="M55" s="4" t="s">
        <v>85</v>
      </c>
      <c r="N55" s="4" t="s">
        <v>85</v>
      </c>
      <c r="O55" s="4" t="str">
        <f t="shared" si="6"/>
        <v>Not measured</v>
      </c>
      <c r="P55" s="4" t="str">
        <f t="shared" si="7"/>
        <v>Not measured</v>
      </c>
      <c r="Q55" t="str">
        <f t="shared" si="8"/>
        <v>Not measured</v>
      </c>
      <c r="R55" t="str">
        <f t="shared" si="9"/>
        <v>Not measured</v>
      </c>
      <c r="S55" t="str">
        <f t="shared" si="10"/>
        <v>Not measured</v>
      </c>
      <c r="T55" t="s">
        <v>86</v>
      </c>
      <c r="U55" s="1" t="s">
        <v>1467</v>
      </c>
      <c r="V55" s="1" t="s">
        <v>1413</v>
      </c>
      <c r="W55" s="1" t="s">
        <v>2004</v>
      </c>
      <c r="X55" s="1">
        <v>15</v>
      </c>
      <c r="Y55" s="1" t="str">
        <f t="shared" si="11"/>
        <v>Tier 1</v>
      </c>
    </row>
    <row r="56" spans="1:25">
      <c r="A56" t="s">
        <v>1479</v>
      </c>
      <c r="B56" t="s">
        <v>1410</v>
      </c>
      <c r="C56" s="2">
        <v>46066</v>
      </c>
      <c r="D56" t="s">
        <v>1437</v>
      </c>
      <c r="E56">
        <v>4</v>
      </c>
      <c r="F56" s="4">
        <v>0.4</v>
      </c>
      <c r="G56" s="4">
        <v>0.1</v>
      </c>
      <c r="H56" s="4">
        <v>20.100000000000001</v>
      </c>
      <c r="I56" s="4">
        <v>77.900000000000006</v>
      </c>
      <c r="J56" s="4">
        <v>33.9</v>
      </c>
      <c r="K56" s="4">
        <v>29.5</v>
      </c>
      <c r="L56" s="4" t="s">
        <v>85</v>
      </c>
      <c r="M56" s="4" t="s">
        <v>85</v>
      </c>
      <c r="N56" s="4" t="s">
        <v>85</v>
      </c>
      <c r="O56" s="4" t="str">
        <f t="shared" si="6"/>
        <v>Not measured</v>
      </c>
      <c r="P56" s="4" t="str">
        <f t="shared" si="7"/>
        <v>Not measured</v>
      </c>
      <c r="Q56" t="str">
        <f t="shared" si="8"/>
        <v>Not measured</v>
      </c>
      <c r="R56" t="str">
        <f t="shared" si="9"/>
        <v>Not measured</v>
      </c>
      <c r="S56" t="str">
        <f t="shared" si="10"/>
        <v>Not measured</v>
      </c>
      <c r="T56" t="s">
        <v>86</v>
      </c>
      <c r="U56" s="1" t="s">
        <v>1467</v>
      </c>
      <c r="V56" s="1" t="s">
        <v>1413</v>
      </c>
      <c r="W56" s="1" t="s">
        <v>2004</v>
      </c>
      <c r="X56" s="1">
        <v>16</v>
      </c>
      <c r="Y56" s="1" t="str">
        <f t="shared" si="11"/>
        <v>Tier 1</v>
      </c>
    </row>
    <row r="57" spans="1:25">
      <c r="A57" t="s">
        <v>1480</v>
      </c>
      <c r="B57" t="s">
        <v>1410</v>
      </c>
      <c r="C57" s="3">
        <v>46097.408333333333</v>
      </c>
      <c r="D57" t="s">
        <v>1429</v>
      </c>
      <c r="E57">
        <v>5</v>
      </c>
      <c r="F57" s="4">
        <v>4</v>
      </c>
      <c r="G57" s="4">
        <v>5.7</v>
      </c>
      <c r="H57" s="4">
        <v>8</v>
      </c>
      <c r="I57" s="4">
        <v>82.3</v>
      </c>
      <c r="J57" s="4">
        <v>52.7</v>
      </c>
      <c r="K57" s="4">
        <v>29.2</v>
      </c>
      <c r="L57" s="4" t="s">
        <v>85</v>
      </c>
      <c r="M57" s="4" t="s">
        <v>85</v>
      </c>
      <c r="N57" s="4" t="s">
        <v>85</v>
      </c>
      <c r="O57" s="4" t="str">
        <f t="shared" si="6"/>
        <v>Not measured</v>
      </c>
      <c r="P57" s="4" t="str">
        <f t="shared" si="7"/>
        <v>Not measured</v>
      </c>
      <c r="Q57" t="str">
        <f t="shared" si="8"/>
        <v>Not measured</v>
      </c>
      <c r="R57" t="str">
        <f t="shared" si="9"/>
        <v>Not measured</v>
      </c>
      <c r="S57" t="str">
        <f t="shared" si="10"/>
        <v>Not measured</v>
      </c>
      <c r="T57" t="s">
        <v>86</v>
      </c>
      <c r="U57" s="1" t="s">
        <v>1481</v>
      </c>
      <c r="V57" s="1" t="s">
        <v>1413</v>
      </c>
      <c r="W57" s="1" t="s">
        <v>2004</v>
      </c>
      <c r="X57" s="1">
        <v>12</v>
      </c>
      <c r="Y57" s="1" t="str">
        <f t="shared" si="11"/>
        <v>Tier 3</v>
      </c>
    </row>
    <row r="58" spans="1:25">
      <c r="A58" t="s">
        <v>1482</v>
      </c>
      <c r="B58" t="s">
        <v>1410</v>
      </c>
      <c r="C58" s="3">
        <v>46097.429861111108</v>
      </c>
      <c r="D58" t="s">
        <v>1411</v>
      </c>
      <c r="E58">
        <v>5</v>
      </c>
      <c r="F58" s="4">
        <v>18.3</v>
      </c>
      <c r="G58" s="4">
        <v>12.2</v>
      </c>
      <c r="H58" s="4">
        <v>4</v>
      </c>
      <c r="I58" s="4">
        <v>65.5</v>
      </c>
      <c r="J58" s="4">
        <v>51</v>
      </c>
      <c r="K58" s="4">
        <v>29.15</v>
      </c>
      <c r="L58" s="4" t="s">
        <v>85</v>
      </c>
      <c r="M58" s="4" t="s">
        <v>85</v>
      </c>
      <c r="N58" s="4" t="s">
        <v>85</v>
      </c>
      <c r="O58" s="4" t="str">
        <f t="shared" si="6"/>
        <v>Not measured</v>
      </c>
      <c r="P58" s="4" t="str">
        <f t="shared" si="7"/>
        <v>Not measured</v>
      </c>
      <c r="Q58" t="str">
        <f t="shared" si="8"/>
        <v>Not measured</v>
      </c>
      <c r="R58" t="str">
        <f t="shared" si="9"/>
        <v>Not measured</v>
      </c>
      <c r="S58" t="str">
        <f t="shared" si="10"/>
        <v>Not measured</v>
      </c>
      <c r="T58" t="s">
        <v>86</v>
      </c>
      <c r="U58" s="1" t="s">
        <v>1483</v>
      </c>
      <c r="V58" s="1" t="s">
        <v>1413</v>
      </c>
      <c r="W58" s="1" t="s">
        <v>2004</v>
      </c>
      <c r="X58" s="1">
        <v>4</v>
      </c>
      <c r="Y58" s="1" t="str">
        <f t="shared" si="11"/>
        <v>Tier 3</v>
      </c>
    </row>
    <row r="59" spans="1:25">
      <c r="A59" t="s">
        <v>1484</v>
      </c>
      <c r="B59" t="s">
        <v>1410</v>
      </c>
      <c r="C59" s="3">
        <v>46097.431944444441</v>
      </c>
      <c r="D59" t="s">
        <v>1415</v>
      </c>
      <c r="E59">
        <v>5</v>
      </c>
      <c r="F59" s="4">
        <v>33.799999999999997</v>
      </c>
      <c r="G59" s="4">
        <v>22.3</v>
      </c>
      <c r="H59" s="4">
        <v>0.3</v>
      </c>
      <c r="I59" s="4">
        <v>43.6</v>
      </c>
      <c r="J59" s="4">
        <v>49.3</v>
      </c>
      <c r="K59" s="4">
        <v>29.14</v>
      </c>
      <c r="L59" s="4" t="s">
        <v>85</v>
      </c>
      <c r="M59" s="4" t="s">
        <v>85</v>
      </c>
      <c r="N59" s="4" t="s">
        <v>85</v>
      </c>
      <c r="O59" s="4" t="str">
        <f t="shared" si="6"/>
        <v>Not measured</v>
      </c>
      <c r="P59" s="4" t="str">
        <f t="shared" si="7"/>
        <v>Not measured</v>
      </c>
      <c r="Q59" t="str">
        <f t="shared" si="8"/>
        <v>Not measured</v>
      </c>
      <c r="R59" t="str">
        <f t="shared" si="9"/>
        <v>Not measured</v>
      </c>
      <c r="S59" t="str">
        <f t="shared" si="10"/>
        <v>Not measured</v>
      </c>
      <c r="T59" t="s">
        <v>86</v>
      </c>
      <c r="U59" s="1" t="s">
        <v>1485</v>
      </c>
      <c r="V59" s="1" t="s">
        <v>1413</v>
      </c>
      <c r="W59" s="1" t="s">
        <v>2004</v>
      </c>
      <c r="X59" s="1">
        <v>5</v>
      </c>
      <c r="Y59" s="1" t="str">
        <f t="shared" si="11"/>
        <v>Tier 3</v>
      </c>
    </row>
    <row r="60" spans="1:25">
      <c r="A60" t="s">
        <v>1486</v>
      </c>
      <c r="B60" t="s">
        <v>1410</v>
      </c>
      <c r="C60" s="3">
        <v>46097.434027777781</v>
      </c>
      <c r="D60" t="s">
        <v>1417</v>
      </c>
      <c r="E60">
        <v>5</v>
      </c>
      <c r="F60" s="4">
        <v>31.5</v>
      </c>
      <c r="G60" s="4">
        <v>23.4</v>
      </c>
      <c r="H60" s="4">
        <v>0.5</v>
      </c>
      <c r="I60" s="4">
        <v>44.6</v>
      </c>
      <c r="J60" s="4">
        <v>48.1</v>
      </c>
      <c r="K60" s="4">
        <v>29.14</v>
      </c>
      <c r="L60" s="4" t="s">
        <v>85</v>
      </c>
      <c r="M60" s="4" t="s">
        <v>85</v>
      </c>
      <c r="N60" s="4" t="s">
        <v>85</v>
      </c>
      <c r="O60" s="4" t="str">
        <f t="shared" si="6"/>
        <v>Not measured</v>
      </c>
      <c r="P60" s="4" t="str">
        <f t="shared" si="7"/>
        <v>Not measured</v>
      </c>
      <c r="Q60" t="str">
        <f t="shared" si="8"/>
        <v>Not measured</v>
      </c>
      <c r="R60" t="str">
        <f t="shared" si="9"/>
        <v>Not measured</v>
      </c>
      <c r="S60" t="str">
        <f t="shared" si="10"/>
        <v>Not measured</v>
      </c>
      <c r="T60" t="s">
        <v>86</v>
      </c>
      <c r="U60" s="1" t="s">
        <v>1485</v>
      </c>
      <c r="V60" s="1" t="s">
        <v>1413</v>
      </c>
      <c r="W60" s="1" t="s">
        <v>2004</v>
      </c>
      <c r="X60" s="1">
        <v>6</v>
      </c>
      <c r="Y60" s="1" t="str">
        <f t="shared" si="11"/>
        <v>Tier 3</v>
      </c>
    </row>
    <row r="61" spans="1:25">
      <c r="A61" t="s">
        <v>1487</v>
      </c>
      <c r="B61" t="s">
        <v>1410</v>
      </c>
      <c r="C61" s="3">
        <v>46097.4375</v>
      </c>
      <c r="D61" t="s">
        <v>1419</v>
      </c>
      <c r="E61">
        <v>5</v>
      </c>
      <c r="F61" s="4">
        <v>19.899999999999999</v>
      </c>
      <c r="G61" s="4">
        <v>18.5</v>
      </c>
      <c r="H61" s="4">
        <v>0.3</v>
      </c>
      <c r="I61" s="4">
        <v>61.3</v>
      </c>
      <c r="J61" s="4">
        <v>51.5</v>
      </c>
      <c r="K61" s="4">
        <v>29.13</v>
      </c>
      <c r="L61" s="4" t="s">
        <v>85</v>
      </c>
      <c r="M61" s="4" t="s">
        <v>85</v>
      </c>
      <c r="N61" s="4" t="s">
        <v>85</v>
      </c>
      <c r="O61" s="4" t="str">
        <f t="shared" si="6"/>
        <v>Not measured</v>
      </c>
      <c r="P61" s="4" t="str">
        <f t="shared" si="7"/>
        <v>Not measured</v>
      </c>
      <c r="Q61" t="str">
        <f t="shared" si="8"/>
        <v>Not measured</v>
      </c>
      <c r="R61" t="str">
        <f t="shared" si="9"/>
        <v>Not measured</v>
      </c>
      <c r="S61" t="str">
        <f t="shared" si="10"/>
        <v>Not measured</v>
      </c>
      <c r="T61" t="s">
        <v>86</v>
      </c>
      <c r="U61" s="1" t="s">
        <v>1488</v>
      </c>
      <c r="V61" s="1" t="s">
        <v>1413</v>
      </c>
      <c r="W61" s="1" t="s">
        <v>2004</v>
      </c>
      <c r="X61" s="1">
        <v>7</v>
      </c>
      <c r="Y61" s="1" t="str">
        <f t="shared" si="11"/>
        <v>Tier 3</v>
      </c>
    </row>
    <row r="62" spans="1:25">
      <c r="A62" t="s">
        <v>1489</v>
      </c>
      <c r="B62" t="s">
        <v>1410</v>
      </c>
      <c r="C62" s="3">
        <v>46097.438888888893</v>
      </c>
      <c r="D62" t="s">
        <v>1421</v>
      </c>
      <c r="E62">
        <v>5</v>
      </c>
      <c r="F62" s="4">
        <v>15.4</v>
      </c>
      <c r="G62" s="4">
        <v>9.3000000000000007</v>
      </c>
      <c r="H62" s="4">
        <v>11.1</v>
      </c>
      <c r="I62" s="4">
        <v>64.2</v>
      </c>
      <c r="J62" s="4">
        <v>52</v>
      </c>
      <c r="K62" s="4">
        <v>29.13</v>
      </c>
      <c r="L62" s="4" t="s">
        <v>85</v>
      </c>
      <c r="M62" s="4" t="s">
        <v>85</v>
      </c>
      <c r="N62" s="4" t="s">
        <v>85</v>
      </c>
      <c r="O62" s="4" t="str">
        <f t="shared" si="6"/>
        <v>Not measured</v>
      </c>
      <c r="P62" s="4" t="str">
        <f t="shared" si="7"/>
        <v>Not measured</v>
      </c>
      <c r="Q62" t="str">
        <f t="shared" si="8"/>
        <v>Not measured</v>
      </c>
      <c r="R62" t="str">
        <f t="shared" si="9"/>
        <v>Not measured</v>
      </c>
      <c r="S62" t="str">
        <f t="shared" si="10"/>
        <v>Not measured</v>
      </c>
      <c r="T62" t="s">
        <v>86</v>
      </c>
      <c r="U62" s="1" t="s">
        <v>1488</v>
      </c>
      <c r="V62" s="1" t="s">
        <v>1413</v>
      </c>
      <c r="W62" s="1" t="s">
        <v>2004</v>
      </c>
      <c r="X62" s="1">
        <v>8</v>
      </c>
      <c r="Y62" s="1" t="str">
        <f t="shared" si="11"/>
        <v>Tier 3</v>
      </c>
    </row>
    <row r="63" spans="1:25">
      <c r="A63" t="s">
        <v>1490</v>
      </c>
      <c r="B63" t="s">
        <v>1410</v>
      </c>
      <c r="C63" s="3">
        <v>46097.440972222219</v>
      </c>
      <c r="D63" t="s">
        <v>1423</v>
      </c>
      <c r="E63">
        <v>5</v>
      </c>
      <c r="F63" s="4">
        <v>14.8</v>
      </c>
      <c r="G63" s="4">
        <v>14.4</v>
      </c>
      <c r="H63" s="4">
        <v>0.3</v>
      </c>
      <c r="I63" s="4">
        <v>70.5</v>
      </c>
      <c r="J63" s="4">
        <v>47.9</v>
      </c>
      <c r="K63" s="4">
        <v>29.13</v>
      </c>
      <c r="L63" s="4" t="s">
        <v>85</v>
      </c>
      <c r="M63" s="4" t="s">
        <v>85</v>
      </c>
      <c r="N63" s="4" t="s">
        <v>85</v>
      </c>
      <c r="O63" s="4" t="str">
        <f t="shared" si="6"/>
        <v>Not measured</v>
      </c>
      <c r="P63" s="4" t="str">
        <f t="shared" si="7"/>
        <v>Not measured</v>
      </c>
      <c r="Q63" t="str">
        <f t="shared" si="8"/>
        <v>Not measured</v>
      </c>
      <c r="R63" t="str">
        <f t="shared" si="9"/>
        <v>Not measured</v>
      </c>
      <c r="S63" t="str">
        <f t="shared" si="10"/>
        <v>Not measured</v>
      </c>
      <c r="T63" t="s">
        <v>86</v>
      </c>
      <c r="U63" s="1" t="s">
        <v>1488</v>
      </c>
      <c r="V63" s="1" t="s">
        <v>1413</v>
      </c>
      <c r="W63" s="1" t="s">
        <v>2004</v>
      </c>
      <c r="X63" s="1">
        <v>9</v>
      </c>
      <c r="Y63" s="1" t="str">
        <f t="shared" si="11"/>
        <v>Tier 3</v>
      </c>
    </row>
    <row r="64" spans="1:25">
      <c r="A64" t="s">
        <v>1491</v>
      </c>
      <c r="B64" t="s">
        <v>1410</v>
      </c>
      <c r="C64" s="3">
        <v>46097.443749999999</v>
      </c>
      <c r="D64" t="s">
        <v>1427</v>
      </c>
      <c r="E64">
        <v>5</v>
      </c>
      <c r="F64" s="4">
        <v>22.5</v>
      </c>
      <c r="G64" s="4">
        <v>19.399999999999999</v>
      </c>
      <c r="H64" s="4">
        <v>0.2</v>
      </c>
      <c r="I64" s="4">
        <v>57.9</v>
      </c>
      <c r="J64" s="4">
        <v>50.1</v>
      </c>
      <c r="K64" s="4">
        <v>29.13</v>
      </c>
      <c r="L64" s="4" t="s">
        <v>85</v>
      </c>
      <c r="M64" s="4" t="s">
        <v>85</v>
      </c>
      <c r="N64" s="4" t="s">
        <v>85</v>
      </c>
      <c r="O64" s="4" t="str">
        <f t="shared" si="6"/>
        <v>Not measured</v>
      </c>
      <c r="P64" s="4" t="str">
        <f t="shared" si="7"/>
        <v>Not measured</v>
      </c>
      <c r="Q64" t="str">
        <f t="shared" si="8"/>
        <v>Not measured</v>
      </c>
      <c r="R64" t="str">
        <f t="shared" si="9"/>
        <v>Not measured</v>
      </c>
      <c r="S64" t="str">
        <f t="shared" si="10"/>
        <v>Not measured</v>
      </c>
      <c r="T64" t="s">
        <v>86</v>
      </c>
      <c r="U64" s="1" t="s">
        <v>1488</v>
      </c>
      <c r="V64" s="1" t="s">
        <v>1413</v>
      </c>
      <c r="W64" s="1" t="s">
        <v>2004</v>
      </c>
      <c r="X64" s="1">
        <v>11</v>
      </c>
      <c r="Y64" s="1" t="str">
        <f t="shared" si="11"/>
        <v>Tier 3</v>
      </c>
    </row>
    <row r="65" spans="1:25">
      <c r="A65" t="s">
        <v>1492</v>
      </c>
      <c r="B65" t="s">
        <v>1410</v>
      </c>
      <c r="C65" s="3">
        <v>46097.445138888892</v>
      </c>
      <c r="D65" t="s">
        <v>1425</v>
      </c>
      <c r="E65">
        <v>5</v>
      </c>
      <c r="F65" s="4">
        <v>36.200000000000003</v>
      </c>
      <c r="G65" s="4">
        <v>23</v>
      </c>
      <c r="H65" s="4">
        <v>0.2</v>
      </c>
      <c r="I65" s="4">
        <v>40.6</v>
      </c>
      <c r="J65" s="4">
        <v>50.4</v>
      </c>
      <c r="K65" s="4">
        <v>29.12</v>
      </c>
      <c r="L65" s="4" t="s">
        <v>85</v>
      </c>
      <c r="M65" s="4" t="s">
        <v>85</v>
      </c>
      <c r="N65" s="4" t="s">
        <v>85</v>
      </c>
      <c r="O65" s="4" t="str">
        <f t="shared" si="6"/>
        <v>Not measured</v>
      </c>
      <c r="P65" s="4" t="str">
        <f t="shared" si="7"/>
        <v>Not measured</v>
      </c>
      <c r="Q65" t="str">
        <f t="shared" si="8"/>
        <v>Not measured</v>
      </c>
      <c r="R65" t="str">
        <f t="shared" si="9"/>
        <v>Not measured</v>
      </c>
      <c r="S65" t="str">
        <f t="shared" si="10"/>
        <v>Not measured</v>
      </c>
      <c r="T65" t="s">
        <v>86</v>
      </c>
      <c r="U65" s="1" t="s">
        <v>1493</v>
      </c>
      <c r="V65" s="1" t="s">
        <v>1413</v>
      </c>
      <c r="W65" s="1" t="s">
        <v>2004</v>
      </c>
      <c r="X65" s="1">
        <v>10</v>
      </c>
      <c r="Y65" s="1" t="str">
        <f t="shared" si="11"/>
        <v>Tier 3</v>
      </c>
    </row>
    <row r="66" spans="1:25">
      <c r="A66" t="s">
        <v>1494</v>
      </c>
      <c r="B66" t="s">
        <v>1410</v>
      </c>
      <c r="C66" s="3">
        <v>46097.447916666657</v>
      </c>
      <c r="D66" t="s">
        <v>1435</v>
      </c>
      <c r="E66">
        <v>5</v>
      </c>
      <c r="F66" s="4">
        <v>27.6</v>
      </c>
      <c r="G66" s="4">
        <v>20.9</v>
      </c>
      <c r="H66" s="4">
        <v>0.2</v>
      </c>
      <c r="I66" s="4">
        <v>51.3</v>
      </c>
      <c r="J66" s="4">
        <v>51.8</v>
      </c>
      <c r="K66" s="4">
        <v>29.12</v>
      </c>
      <c r="L66" s="4" t="s">
        <v>85</v>
      </c>
      <c r="M66" s="4" t="s">
        <v>85</v>
      </c>
      <c r="N66" s="4" t="s">
        <v>85</v>
      </c>
      <c r="O66" s="4" t="str">
        <f t="shared" si="6"/>
        <v>Not measured</v>
      </c>
      <c r="P66" s="4" t="str">
        <f t="shared" si="7"/>
        <v>Not measured</v>
      </c>
      <c r="Q66" t="str">
        <f t="shared" si="8"/>
        <v>Not measured</v>
      </c>
      <c r="R66" t="str">
        <f t="shared" si="9"/>
        <v>Not measured</v>
      </c>
      <c r="S66" t="str">
        <f t="shared" si="10"/>
        <v>Not measured</v>
      </c>
      <c r="T66" t="s">
        <v>86</v>
      </c>
      <c r="U66" s="1" t="s">
        <v>1493</v>
      </c>
      <c r="V66" s="1" t="s">
        <v>1413</v>
      </c>
      <c r="W66" s="1" t="s">
        <v>2004</v>
      </c>
      <c r="X66" s="1">
        <v>15</v>
      </c>
      <c r="Y66" s="1" t="str">
        <f t="shared" si="11"/>
        <v>Tier 3</v>
      </c>
    </row>
    <row r="67" spans="1:25">
      <c r="A67" t="s">
        <v>1495</v>
      </c>
      <c r="B67" t="s">
        <v>1410</v>
      </c>
      <c r="C67" s="3">
        <v>46097.450694444437</v>
      </c>
      <c r="D67" t="s">
        <v>1431</v>
      </c>
      <c r="E67">
        <v>5</v>
      </c>
      <c r="F67" s="4">
        <v>37.5</v>
      </c>
      <c r="G67" s="4">
        <v>22.1</v>
      </c>
      <c r="H67" s="4">
        <v>0.2</v>
      </c>
      <c r="I67" s="4">
        <v>40.200000000000003</v>
      </c>
      <c r="J67" s="4">
        <v>51.7</v>
      </c>
      <c r="K67" s="4">
        <v>29.11</v>
      </c>
      <c r="L67" s="4" t="s">
        <v>85</v>
      </c>
      <c r="M67" s="4" t="s">
        <v>85</v>
      </c>
      <c r="N67" s="4" t="s">
        <v>85</v>
      </c>
      <c r="O67" s="4" t="str">
        <f t="shared" si="6"/>
        <v>Not measured</v>
      </c>
      <c r="P67" s="4" t="str">
        <f t="shared" si="7"/>
        <v>Not measured</v>
      </c>
      <c r="Q67" t="str">
        <f t="shared" si="8"/>
        <v>Not measured</v>
      </c>
      <c r="R67" t="str">
        <f t="shared" si="9"/>
        <v>Not measured</v>
      </c>
      <c r="S67" t="str">
        <f t="shared" si="10"/>
        <v>Not measured</v>
      </c>
      <c r="T67" t="s">
        <v>86</v>
      </c>
      <c r="U67" s="1" t="s">
        <v>1496</v>
      </c>
      <c r="V67" s="1" t="s">
        <v>1413</v>
      </c>
      <c r="W67" s="1" t="s">
        <v>2004</v>
      </c>
      <c r="X67" s="1">
        <v>13</v>
      </c>
      <c r="Y67" s="1" t="str">
        <f t="shared" si="11"/>
        <v>Tier 3</v>
      </c>
    </row>
    <row r="68" spans="1:25">
      <c r="A68" t="s">
        <v>1497</v>
      </c>
      <c r="B68" t="s">
        <v>1410</v>
      </c>
      <c r="C68" s="3">
        <v>46097.45208333333</v>
      </c>
      <c r="D68" t="s">
        <v>1437</v>
      </c>
      <c r="E68">
        <v>5</v>
      </c>
      <c r="F68" s="4">
        <v>37.700000000000003</v>
      </c>
      <c r="G68" s="4">
        <v>21.9</v>
      </c>
      <c r="H68" s="4">
        <v>0.2</v>
      </c>
      <c r="I68" s="4">
        <v>40.200000000000003</v>
      </c>
      <c r="J68" s="4">
        <v>50.3</v>
      </c>
      <c r="K68" s="4">
        <v>29.11</v>
      </c>
      <c r="L68" s="4" t="s">
        <v>85</v>
      </c>
      <c r="M68" s="4" t="s">
        <v>85</v>
      </c>
      <c r="N68" s="4" t="s">
        <v>85</v>
      </c>
      <c r="O68" s="4" t="str">
        <f t="shared" si="6"/>
        <v>Not measured</v>
      </c>
      <c r="P68" s="4" t="str">
        <f t="shared" si="7"/>
        <v>Not measured</v>
      </c>
      <c r="Q68" t="str">
        <f t="shared" si="8"/>
        <v>Not measured</v>
      </c>
      <c r="R68" t="str">
        <f t="shared" si="9"/>
        <v>Not measured</v>
      </c>
      <c r="S68" t="str">
        <f t="shared" si="10"/>
        <v>Not measured</v>
      </c>
      <c r="T68" t="s">
        <v>86</v>
      </c>
      <c r="U68" s="1" t="s">
        <v>1496</v>
      </c>
      <c r="V68" s="1" t="s">
        <v>1413</v>
      </c>
      <c r="W68" s="1" t="s">
        <v>2004</v>
      </c>
      <c r="X68" s="1">
        <v>16</v>
      </c>
      <c r="Y68" s="1" t="str">
        <f t="shared" si="11"/>
        <v>Tier 3</v>
      </c>
    </row>
    <row r="69" spans="1:25">
      <c r="A69" t="s">
        <v>1498</v>
      </c>
      <c r="B69" t="s">
        <v>1410</v>
      </c>
      <c r="C69" s="3">
        <v>46097.45416666667</v>
      </c>
      <c r="D69" t="s">
        <v>1433</v>
      </c>
      <c r="E69">
        <v>5</v>
      </c>
      <c r="F69" s="4">
        <v>23</v>
      </c>
      <c r="G69" s="4">
        <v>18.3</v>
      </c>
      <c r="H69" s="4">
        <v>0.2</v>
      </c>
      <c r="I69" s="4">
        <v>58.5</v>
      </c>
      <c r="J69" s="4">
        <v>51.2</v>
      </c>
      <c r="K69" s="4">
        <v>29.12</v>
      </c>
      <c r="L69" s="4" t="s">
        <v>85</v>
      </c>
      <c r="M69" s="4" t="s">
        <v>85</v>
      </c>
      <c r="N69" s="4" t="s">
        <v>85</v>
      </c>
      <c r="O69" s="4" t="str">
        <f t="shared" ref="O69:O100" si="12">IF(NOT(ISNUMBER(M69)),"Not measured",IF(ABS(M69)=0,0,IF(OR(ABS(M69)&lt;0.01,ABS(M69)&gt;24),"Not calculated",ROUND(3.8*SQRT(ABS(M69)),2))))</f>
        <v>Not measured</v>
      </c>
      <c r="P69" s="4" t="str">
        <f t="shared" ref="P69:P100" si="13">IF(AND(ISNUMBER(O69),ISNUMBER(F69)),ROUND(O69*F69/100,3),IF(O69="Not calculated","Not calculated","Not measured"))</f>
        <v>Not measured</v>
      </c>
      <c r="Q69" t="str">
        <f t="shared" ref="Q69:Q100" si="14">IF(NOT(ISNUMBER(M69)),"Not measured",IF(M69&gt;0,"Positive ΔP",IF(M69&lt;0,"Negative ΔP","Zero ΔP")))</f>
        <v>Not measured</v>
      </c>
      <c r="R69" t="str">
        <f t="shared" ref="R69:R100" si="15">IF(NOT(ISNUMBER(M69)),"Not measured",IF(ABS(M69)=0,"Zero / below detection",IF(ABS(M69)&lt;0.01,"Below table minimum",IF(ABS(M69)&gt;24,"Above table maximum",IF(3.8*SQRT(ABS(M69))&gt;10,"Above recommended range","Within Model #180 range")))))</f>
        <v>Not measured</v>
      </c>
      <c r="S69" t="str">
        <f t="shared" ref="S69:S100" si="16">IF(AND(ISNUMBER(N69),ISNUMBER(O69)),ROUND(N69-O69,2),IF(O69="Not calculated","Not calculated","Not measured"))</f>
        <v>Not measured</v>
      </c>
      <c r="T69" t="s">
        <v>86</v>
      </c>
      <c r="U69" s="1" t="s">
        <v>1493</v>
      </c>
      <c r="V69" s="1" t="s">
        <v>1413</v>
      </c>
      <c r="W69" s="1" t="s">
        <v>2004</v>
      </c>
      <c r="X69" s="1">
        <v>14</v>
      </c>
      <c r="Y69" s="1" t="str">
        <f t="shared" ref="Y69:Y100" si="17">IF(NOT(ISNUMBER(F69)),"Not Classified",IF(F69&lt;=1.25,"Tier 1",IF(F69&lt;2.5,"Tier 2","Tier 3")))</f>
        <v>Tier 3</v>
      </c>
    </row>
    <row r="70" spans="1:25">
      <c r="A70" t="s">
        <v>1499</v>
      </c>
      <c r="B70" t="s">
        <v>1410</v>
      </c>
      <c r="C70" s="3">
        <v>46127.444444444453</v>
      </c>
      <c r="D70" t="s">
        <v>1411</v>
      </c>
      <c r="E70">
        <v>6</v>
      </c>
      <c r="F70" s="4">
        <v>11.5</v>
      </c>
      <c r="G70" s="4">
        <v>7.8</v>
      </c>
      <c r="H70" s="4">
        <v>6.1</v>
      </c>
      <c r="I70" s="4">
        <v>74.599999999999994</v>
      </c>
      <c r="J70" s="4">
        <v>50.2</v>
      </c>
      <c r="K70" s="4">
        <v>29.48</v>
      </c>
      <c r="L70" s="4" t="s">
        <v>85</v>
      </c>
      <c r="M70" s="4" t="s">
        <v>85</v>
      </c>
      <c r="N70" s="4" t="s">
        <v>85</v>
      </c>
      <c r="O70" s="4" t="str">
        <f t="shared" si="12"/>
        <v>Not measured</v>
      </c>
      <c r="P70" s="4" t="str">
        <f t="shared" si="13"/>
        <v>Not measured</v>
      </c>
      <c r="Q70" t="str">
        <f t="shared" si="14"/>
        <v>Not measured</v>
      </c>
      <c r="R70" t="str">
        <f t="shared" si="15"/>
        <v>Not measured</v>
      </c>
      <c r="S70" t="str">
        <f t="shared" si="16"/>
        <v>Not measured</v>
      </c>
      <c r="T70" t="s">
        <v>86</v>
      </c>
      <c r="U70" s="1" t="s">
        <v>1303</v>
      </c>
      <c r="V70" s="1" t="s">
        <v>1413</v>
      </c>
      <c r="W70" s="1" t="s">
        <v>2004</v>
      </c>
      <c r="X70" s="1">
        <v>4</v>
      </c>
      <c r="Y70" s="1" t="str">
        <f t="shared" si="17"/>
        <v>Tier 3</v>
      </c>
    </row>
    <row r="71" spans="1:25">
      <c r="A71" t="s">
        <v>1500</v>
      </c>
      <c r="B71" t="s">
        <v>1410</v>
      </c>
      <c r="C71" s="3">
        <v>46127.447222222218</v>
      </c>
      <c r="D71" t="s">
        <v>1415</v>
      </c>
      <c r="E71">
        <v>6</v>
      </c>
      <c r="F71" s="4">
        <v>45.2</v>
      </c>
      <c r="G71" s="4">
        <v>28.5</v>
      </c>
      <c r="H71" s="4">
        <v>0.1</v>
      </c>
      <c r="I71" s="4">
        <v>26.2</v>
      </c>
      <c r="J71" s="4">
        <v>49</v>
      </c>
      <c r="K71" s="4">
        <v>29.5</v>
      </c>
      <c r="L71" s="4" t="s">
        <v>85</v>
      </c>
      <c r="M71" s="4" t="s">
        <v>85</v>
      </c>
      <c r="N71" s="4" t="s">
        <v>85</v>
      </c>
      <c r="O71" s="4" t="str">
        <f t="shared" si="12"/>
        <v>Not measured</v>
      </c>
      <c r="P71" s="4" t="str">
        <f t="shared" si="13"/>
        <v>Not measured</v>
      </c>
      <c r="Q71" t="str">
        <f t="shared" si="14"/>
        <v>Not measured</v>
      </c>
      <c r="R71" t="str">
        <f t="shared" si="15"/>
        <v>Not measured</v>
      </c>
      <c r="S71" t="str">
        <f t="shared" si="16"/>
        <v>Not measured</v>
      </c>
      <c r="T71" t="s">
        <v>86</v>
      </c>
      <c r="U71" s="1" t="s">
        <v>1299</v>
      </c>
      <c r="V71" s="1" t="s">
        <v>1413</v>
      </c>
      <c r="W71" s="1" t="s">
        <v>2004</v>
      </c>
      <c r="X71" s="1">
        <v>5</v>
      </c>
      <c r="Y71" s="1" t="str">
        <f t="shared" si="17"/>
        <v>Tier 3</v>
      </c>
    </row>
    <row r="72" spans="1:25">
      <c r="A72" t="s">
        <v>1501</v>
      </c>
      <c r="B72" t="s">
        <v>1410</v>
      </c>
      <c r="C72" s="3">
        <v>46127.449305555558</v>
      </c>
      <c r="D72" t="s">
        <v>1417</v>
      </c>
      <c r="E72">
        <v>6</v>
      </c>
      <c r="F72" s="4">
        <v>24.8</v>
      </c>
      <c r="G72" s="4">
        <v>17.5</v>
      </c>
      <c r="H72" s="4">
        <v>0.8</v>
      </c>
      <c r="I72" s="4">
        <v>56.9</v>
      </c>
      <c r="J72" s="4">
        <v>47.4</v>
      </c>
      <c r="K72" s="4">
        <v>29.52</v>
      </c>
      <c r="L72" s="4" t="s">
        <v>85</v>
      </c>
      <c r="M72" s="4" t="s">
        <v>85</v>
      </c>
      <c r="N72" s="4" t="s">
        <v>85</v>
      </c>
      <c r="O72" s="4" t="str">
        <f t="shared" si="12"/>
        <v>Not measured</v>
      </c>
      <c r="P72" s="4" t="str">
        <f t="shared" si="13"/>
        <v>Not measured</v>
      </c>
      <c r="Q72" t="str">
        <f t="shared" si="14"/>
        <v>Not measured</v>
      </c>
      <c r="R72" t="str">
        <f t="shared" si="15"/>
        <v>Not measured</v>
      </c>
      <c r="S72" t="str">
        <f t="shared" si="16"/>
        <v>Not measured</v>
      </c>
      <c r="T72" t="s">
        <v>86</v>
      </c>
      <c r="U72" s="1" t="s">
        <v>1297</v>
      </c>
      <c r="V72" s="1" t="s">
        <v>1413</v>
      </c>
      <c r="W72" s="1" t="s">
        <v>2004</v>
      </c>
      <c r="X72" s="1">
        <v>6</v>
      </c>
      <c r="Y72" s="1" t="str">
        <f t="shared" si="17"/>
        <v>Tier 3</v>
      </c>
    </row>
    <row r="73" spans="1:25">
      <c r="A73" t="s">
        <v>1502</v>
      </c>
      <c r="B73" t="s">
        <v>1410</v>
      </c>
      <c r="C73" s="3">
        <v>46127.45208333333</v>
      </c>
      <c r="D73" t="s">
        <v>1419</v>
      </c>
      <c r="E73">
        <v>6</v>
      </c>
      <c r="F73" s="4">
        <v>28.6</v>
      </c>
      <c r="G73" s="4">
        <v>13.9</v>
      </c>
      <c r="H73" s="4">
        <v>0.2</v>
      </c>
      <c r="I73" s="4">
        <v>57.3</v>
      </c>
      <c r="J73" s="4">
        <v>51.9</v>
      </c>
      <c r="K73" s="4">
        <v>29.54</v>
      </c>
      <c r="L73" s="4" t="s">
        <v>85</v>
      </c>
      <c r="M73" s="4" t="s">
        <v>85</v>
      </c>
      <c r="N73" s="4" t="s">
        <v>85</v>
      </c>
      <c r="O73" s="4" t="str">
        <f t="shared" si="12"/>
        <v>Not measured</v>
      </c>
      <c r="P73" s="4" t="str">
        <f t="shared" si="13"/>
        <v>Not measured</v>
      </c>
      <c r="Q73" t="str">
        <f t="shared" si="14"/>
        <v>Not measured</v>
      </c>
      <c r="R73" t="str">
        <f t="shared" si="15"/>
        <v>Not measured</v>
      </c>
      <c r="S73" t="str">
        <f t="shared" si="16"/>
        <v>Not measured</v>
      </c>
      <c r="T73" t="s">
        <v>86</v>
      </c>
      <c r="U73" s="1" t="s">
        <v>1295</v>
      </c>
      <c r="V73" s="1" t="s">
        <v>1413</v>
      </c>
      <c r="W73" s="1" t="s">
        <v>2004</v>
      </c>
      <c r="X73" s="1">
        <v>7</v>
      </c>
      <c r="Y73" s="1" t="str">
        <f t="shared" si="17"/>
        <v>Tier 3</v>
      </c>
    </row>
    <row r="74" spans="1:25">
      <c r="A74" t="s">
        <v>1503</v>
      </c>
      <c r="B74" t="s">
        <v>1410</v>
      </c>
      <c r="C74" s="3">
        <v>46127.454861111109</v>
      </c>
      <c r="D74" t="s">
        <v>1421</v>
      </c>
      <c r="E74">
        <v>6</v>
      </c>
      <c r="F74" s="4">
        <v>9.8000000000000007</v>
      </c>
      <c r="G74" s="4">
        <v>6.4</v>
      </c>
      <c r="H74" s="4">
        <v>14.2</v>
      </c>
      <c r="I74" s="4">
        <v>69.599999999999994</v>
      </c>
      <c r="J74" s="4">
        <v>52.4</v>
      </c>
      <c r="K74" s="4">
        <v>29.56</v>
      </c>
      <c r="L74" s="4" t="s">
        <v>85</v>
      </c>
      <c r="M74" s="4" t="s">
        <v>85</v>
      </c>
      <c r="N74" s="4" t="s">
        <v>85</v>
      </c>
      <c r="O74" s="4" t="str">
        <f t="shared" si="12"/>
        <v>Not measured</v>
      </c>
      <c r="P74" s="4" t="str">
        <f t="shared" si="13"/>
        <v>Not measured</v>
      </c>
      <c r="Q74" t="str">
        <f t="shared" si="14"/>
        <v>Not measured</v>
      </c>
      <c r="R74" t="str">
        <f t="shared" si="15"/>
        <v>Not measured</v>
      </c>
      <c r="S74" t="str">
        <f t="shared" si="16"/>
        <v>Not measured</v>
      </c>
      <c r="T74" t="s">
        <v>86</v>
      </c>
      <c r="U74" s="1" t="s">
        <v>1293</v>
      </c>
      <c r="V74" s="1" t="s">
        <v>1413</v>
      </c>
      <c r="W74" s="1" t="s">
        <v>2004</v>
      </c>
      <c r="X74" s="1">
        <v>8</v>
      </c>
      <c r="Y74" s="1" t="str">
        <f t="shared" si="17"/>
        <v>Tier 3</v>
      </c>
    </row>
    <row r="75" spans="1:25">
      <c r="A75" t="s">
        <v>1504</v>
      </c>
      <c r="B75" t="s">
        <v>1410</v>
      </c>
      <c r="C75" s="3">
        <v>46127.456944444442</v>
      </c>
      <c r="D75" t="s">
        <v>1423</v>
      </c>
      <c r="E75">
        <v>6</v>
      </c>
      <c r="F75" s="4">
        <v>20.5</v>
      </c>
      <c r="G75" s="4">
        <v>18.2</v>
      </c>
      <c r="H75" s="4">
        <v>0.2</v>
      </c>
      <c r="I75" s="4">
        <v>61.1</v>
      </c>
      <c r="J75" s="4">
        <v>47.5</v>
      </c>
      <c r="K75" s="4">
        <v>29.58</v>
      </c>
      <c r="L75" s="4" t="s">
        <v>85</v>
      </c>
      <c r="M75" s="4" t="s">
        <v>85</v>
      </c>
      <c r="N75" s="4" t="s">
        <v>85</v>
      </c>
      <c r="O75" s="4" t="str">
        <f t="shared" si="12"/>
        <v>Not measured</v>
      </c>
      <c r="P75" s="4" t="str">
        <f t="shared" si="13"/>
        <v>Not measured</v>
      </c>
      <c r="Q75" t="str">
        <f t="shared" si="14"/>
        <v>Not measured</v>
      </c>
      <c r="R75" t="str">
        <f t="shared" si="15"/>
        <v>Not measured</v>
      </c>
      <c r="S75" t="str">
        <f t="shared" si="16"/>
        <v>Not measured</v>
      </c>
      <c r="T75" t="s">
        <v>86</v>
      </c>
      <c r="U75" s="1" t="s">
        <v>1279</v>
      </c>
      <c r="V75" s="1" t="s">
        <v>1413</v>
      </c>
      <c r="W75" s="1" t="s">
        <v>2004</v>
      </c>
      <c r="X75" s="1">
        <v>9</v>
      </c>
      <c r="Y75" s="1" t="str">
        <f t="shared" si="17"/>
        <v>Tier 3</v>
      </c>
    </row>
    <row r="76" spans="1:25">
      <c r="A76" t="s">
        <v>1505</v>
      </c>
      <c r="B76" t="s">
        <v>1410</v>
      </c>
      <c r="C76" s="3">
        <v>46127.459722222222</v>
      </c>
      <c r="D76" t="s">
        <v>1425</v>
      </c>
      <c r="E76">
        <v>6</v>
      </c>
      <c r="F76" s="4">
        <v>48</v>
      </c>
      <c r="G76" s="4">
        <v>26.8</v>
      </c>
      <c r="H76" s="4">
        <v>0.1</v>
      </c>
      <c r="I76" s="4">
        <v>25.1</v>
      </c>
      <c r="J76" s="4">
        <v>50.8</v>
      </c>
      <c r="K76" s="4">
        <v>29.59</v>
      </c>
      <c r="L76" s="4" t="s">
        <v>85</v>
      </c>
      <c r="M76" s="4" t="s">
        <v>85</v>
      </c>
      <c r="N76" s="4" t="s">
        <v>85</v>
      </c>
      <c r="O76" s="4" t="str">
        <f t="shared" si="12"/>
        <v>Not measured</v>
      </c>
      <c r="P76" s="4" t="str">
        <f t="shared" si="13"/>
        <v>Not measured</v>
      </c>
      <c r="Q76" t="str">
        <f t="shared" si="14"/>
        <v>Not measured</v>
      </c>
      <c r="R76" t="str">
        <f t="shared" si="15"/>
        <v>Not measured</v>
      </c>
      <c r="S76" t="str">
        <f t="shared" si="16"/>
        <v>Not measured</v>
      </c>
      <c r="T76" t="s">
        <v>86</v>
      </c>
      <c r="U76" s="1" t="s">
        <v>1290</v>
      </c>
      <c r="V76" s="1" t="s">
        <v>1413</v>
      </c>
      <c r="W76" s="1" t="s">
        <v>2004</v>
      </c>
      <c r="X76" s="1">
        <v>10</v>
      </c>
      <c r="Y76" s="1" t="str">
        <f t="shared" si="17"/>
        <v>Tier 3</v>
      </c>
    </row>
    <row r="77" spans="1:25">
      <c r="A77" t="s">
        <v>1506</v>
      </c>
      <c r="B77" t="s">
        <v>1410</v>
      </c>
      <c r="C77" s="3">
        <v>46127.461805555547</v>
      </c>
      <c r="D77" t="s">
        <v>1427</v>
      </c>
      <c r="E77">
        <v>6</v>
      </c>
      <c r="F77" s="4">
        <v>15.7</v>
      </c>
      <c r="G77" s="4">
        <v>14.2</v>
      </c>
      <c r="H77" s="4">
        <v>0.4</v>
      </c>
      <c r="I77" s="4">
        <v>69.7</v>
      </c>
      <c r="J77" s="4">
        <v>49.8</v>
      </c>
      <c r="K77" s="4">
        <v>29.57</v>
      </c>
      <c r="L77" s="4" t="s">
        <v>85</v>
      </c>
      <c r="M77" s="4" t="s">
        <v>85</v>
      </c>
      <c r="N77" s="4" t="s">
        <v>85</v>
      </c>
      <c r="O77" s="4" t="str">
        <f t="shared" si="12"/>
        <v>Not measured</v>
      </c>
      <c r="P77" s="4" t="str">
        <f t="shared" si="13"/>
        <v>Not measured</v>
      </c>
      <c r="Q77" t="str">
        <f t="shared" si="14"/>
        <v>Not measured</v>
      </c>
      <c r="R77" t="str">
        <f t="shared" si="15"/>
        <v>Not measured</v>
      </c>
      <c r="S77" t="str">
        <f t="shared" si="16"/>
        <v>Not measured</v>
      </c>
      <c r="T77" t="s">
        <v>86</v>
      </c>
      <c r="U77" s="1" t="s">
        <v>1277</v>
      </c>
      <c r="V77" s="1" t="s">
        <v>1413</v>
      </c>
      <c r="W77" s="1" t="s">
        <v>2004</v>
      </c>
      <c r="X77" s="1">
        <v>11</v>
      </c>
      <c r="Y77" s="1" t="str">
        <f t="shared" si="17"/>
        <v>Tier 3</v>
      </c>
    </row>
    <row r="78" spans="1:25">
      <c r="A78" t="s">
        <v>1507</v>
      </c>
      <c r="B78" t="s">
        <v>1410</v>
      </c>
      <c r="C78" s="3">
        <v>46127.464583333327</v>
      </c>
      <c r="D78" t="s">
        <v>1429</v>
      </c>
      <c r="E78">
        <v>6</v>
      </c>
      <c r="F78" s="4">
        <v>2.2000000000000002</v>
      </c>
      <c r="G78" s="4">
        <v>3.4</v>
      </c>
      <c r="H78" s="4">
        <v>10.6</v>
      </c>
      <c r="I78" s="4">
        <v>83.8</v>
      </c>
      <c r="J78" s="4">
        <v>52.9</v>
      </c>
      <c r="K78" s="4">
        <v>29.55</v>
      </c>
      <c r="L78" s="4" t="s">
        <v>85</v>
      </c>
      <c r="M78" s="4" t="s">
        <v>85</v>
      </c>
      <c r="N78" s="4" t="s">
        <v>85</v>
      </c>
      <c r="O78" s="4" t="str">
        <f t="shared" si="12"/>
        <v>Not measured</v>
      </c>
      <c r="P78" s="4" t="str">
        <f t="shared" si="13"/>
        <v>Not measured</v>
      </c>
      <c r="Q78" t="str">
        <f t="shared" si="14"/>
        <v>Not measured</v>
      </c>
      <c r="R78" t="str">
        <f t="shared" si="15"/>
        <v>Not measured</v>
      </c>
      <c r="S78" t="str">
        <f t="shared" si="16"/>
        <v>Not measured</v>
      </c>
      <c r="T78" t="s">
        <v>86</v>
      </c>
      <c r="U78" s="1" t="s">
        <v>1273</v>
      </c>
      <c r="V78" s="1" t="s">
        <v>1413</v>
      </c>
      <c r="W78" s="1" t="s">
        <v>2004</v>
      </c>
      <c r="X78" s="1">
        <v>12</v>
      </c>
      <c r="Y78" s="1" t="str">
        <f t="shared" si="17"/>
        <v>Tier 2</v>
      </c>
    </row>
    <row r="79" spans="1:25">
      <c r="A79" t="s">
        <v>1508</v>
      </c>
      <c r="B79" t="s">
        <v>1410</v>
      </c>
      <c r="C79" s="3">
        <v>46127.467361111107</v>
      </c>
      <c r="D79" t="s">
        <v>1431</v>
      </c>
      <c r="E79">
        <v>6</v>
      </c>
      <c r="F79" s="4">
        <v>46.5</v>
      </c>
      <c r="G79" s="4">
        <v>27</v>
      </c>
      <c r="H79" s="4">
        <v>0.1</v>
      </c>
      <c r="I79" s="4">
        <v>26.4</v>
      </c>
      <c r="J79" s="4">
        <v>51.4</v>
      </c>
      <c r="K79" s="4">
        <v>29.53</v>
      </c>
      <c r="L79" s="4" t="s">
        <v>85</v>
      </c>
      <c r="M79" s="4" t="s">
        <v>85</v>
      </c>
      <c r="N79" s="4" t="s">
        <v>85</v>
      </c>
      <c r="O79" s="4" t="str">
        <f t="shared" si="12"/>
        <v>Not measured</v>
      </c>
      <c r="P79" s="4" t="str">
        <f t="shared" si="13"/>
        <v>Not measured</v>
      </c>
      <c r="Q79" t="str">
        <f t="shared" si="14"/>
        <v>Not measured</v>
      </c>
      <c r="R79" t="str">
        <f t="shared" si="15"/>
        <v>Not measured</v>
      </c>
      <c r="S79" t="str">
        <f t="shared" si="16"/>
        <v>Not measured</v>
      </c>
      <c r="T79" t="s">
        <v>86</v>
      </c>
      <c r="U79" s="1" t="s">
        <v>1271</v>
      </c>
      <c r="V79" s="1" t="s">
        <v>1413</v>
      </c>
      <c r="W79" s="1" t="s">
        <v>2004</v>
      </c>
      <c r="X79" s="1">
        <v>13</v>
      </c>
      <c r="Y79" s="1" t="str">
        <f t="shared" si="17"/>
        <v>Tier 3</v>
      </c>
    </row>
    <row r="80" spans="1:25">
      <c r="A80" t="s">
        <v>1509</v>
      </c>
      <c r="B80" t="s">
        <v>1410</v>
      </c>
      <c r="C80" s="3">
        <v>46127.469444444447</v>
      </c>
      <c r="D80" t="s">
        <v>1433</v>
      </c>
      <c r="E80">
        <v>6</v>
      </c>
      <c r="F80" s="4">
        <v>17.399999999999999</v>
      </c>
      <c r="G80" s="4">
        <v>13.5</v>
      </c>
      <c r="H80" s="4">
        <v>0.3</v>
      </c>
      <c r="I80" s="4">
        <v>68.8</v>
      </c>
      <c r="J80" s="4">
        <v>50.9</v>
      </c>
      <c r="K80" s="4">
        <v>29.51</v>
      </c>
      <c r="L80" s="4" t="s">
        <v>85</v>
      </c>
      <c r="M80" s="4" t="s">
        <v>85</v>
      </c>
      <c r="N80" s="4" t="s">
        <v>85</v>
      </c>
      <c r="O80" s="4" t="str">
        <f t="shared" si="12"/>
        <v>Not measured</v>
      </c>
      <c r="P80" s="4" t="str">
        <f t="shared" si="13"/>
        <v>Not measured</v>
      </c>
      <c r="Q80" t="str">
        <f t="shared" si="14"/>
        <v>Not measured</v>
      </c>
      <c r="R80" t="str">
        <f t="shared" si="15"/>
        <v>Not measured</v>
      </c>
      <c r="S80" t="str">
        <f t="shared" si="16"/>
        <v>Not measured</v>
      </c>
      <c r="T80" t="s">
        <v>86</v>
      </c>
      <c r="U80" s="1" t="s">
        <v>1269</v>
      </c>
      <c r="V80" s="1" t="s">
        <v>1413</v>
      </c>
      <c r="W80" s="1" t="s">
        <v>2004</v>
      </c>
      <c r="X80" s="1">
        <v>14</v>
      </c>
      <c r="Y80" s="1" t="str">
        <f t="shared" si="17"/>
        <v>Tier 3</v>
      </c>
    </row>
    <row r="81" spans="1:25">
      <c r="A81" t="s">
        <v>1510</v>
      </c>
      <c r="B81" t="s">
        <v>1410</v>
      </c>
      <c r="C81" s="3">
        <v>46127.472222222219</v>
      </c>
      <c r="D81" t="s">
        <v>1435</v>
      </c>
      <c r="E81">
        <v>6</v>
      </c>
      <c r="F81" s="4">
        <v>35.9</v>
      </c>
      <c r="G81" s="4">
        <v>16.7</v>
      </c>
      <c r="H81" s="4">
        <v>0.2</v>
      </c>
      <c r="I81" s="4">
        <v>47.2</v>
      </c>
      <c r="J81" s="4">
        <v>51.6</v>
      </c>
      <c r="K81" s="4">
        <v>29.5</v>
      </c>
      <c r="L81" s="4" t="s">
        <v>85</v>
      </c>
      <c r="M81" s="4" t="s">
        <v>85</v>
      </c>
      <c r="N81" s="4" t="s">
        <v>85</v>
      </c>
      <c r="O81" s="4" t="str">
        <f t="shared" si="12"/>
        <v>Not measured</v>
      </c>
      <c r="P81" s="4" t="str">
        <f t="shared" si="13"/>
        <v>Not measured</v>
      </c>
      <c r="Q81" t="str">
        <f t="shared" si="14"/>
        <v>Not measured</v>
      </c>
      <c r="R81" t="str">
        <f t="shared" si="15"/>
        <v>Not measured</v>
      </c>
      <c r="S81" t="str">
        <f t="shared" si="16"/>
        <v>Not measured</v>
      </c>
      <c r="T81" t="s">
        <v>86</v>
      </c>
      <c r="U81" s="1" t="s">
        <v>1299</v>
      </c>
      <c r="V81" s="1" t="s">
        <v>1413</v>
      </c>
      <c r="W81" s="1" t="s">
        <v>2004</v>
      </c>
      <c r="X81" s="1">
        <v>15</v>
      </c>
      <c r="Y81" s="1" t="str">
        <f t="shared" si="17"/>
        <v>Tier 3</v>
      </c>
    </row>
    <row r="82" spans="1:25">
      <c r="A82" t="s">
        <v>1511</v>
      </c>
      <c r="B82" t="s">
        <v>1410</v>
      </c>
      <c r="C82" s="3">
        <v>46128.473611111112</v>
      </c>
      <c r="D82" t="s">
        <v>1437</v>
      </c>
      <c r="E82">
        <v>6</v>
      </c>
      <c r="F82" s="4">
        <v>49.8</v>
      </c>
      <c r="G82" s="4">
        <v>27.6</v>
      </c>
      <c r="H82" s="4">
        <v>0.1</v>
      </c>
      <c r="I82" s="4">
        <v>22.5</v>
      </c>
      <c r="J82" s="4">
        <v>50.1</v>
      </c>
      <c r="K82" s="4">
        <v>29.49</v>
      </c>
      <c r="L82" s="4" t="s">
        <v>85</v>
      </c>
      <c r="M82" s="4" t="s">
        <v>85</v>
      </c>
      <c r="N82" s="4" t="s">
        <v>85</v>
      </c>
      <c r="O82" s="4" t="str">
        <f t="shared" si="12"/>
        <v>Not measured</v>
      </c>
      <c r="P82" s="4" t="str">
        <f t="shared" si="13"/>
        <v>Not measured</v>
      </c>
      <c r="Q82" t="str">
        <f t="shared" si="14"/>
        <v>Not measured</v>
      </c>
      <c r="R82" t="str">
        <f t="shared" si="15"/>
        <v>Not measured</v>
      </c>
      <c r="S82" t="str">
        <f t="shared" si="16"/>
        <v>Not measured</v>
      </c>
      <c r="T82" t="s">
        <v>86</v>
      </c>
      <c r="U82" s="1" t="s">
        <v>1267</v>
      </c>
      <c r="V82" s="1" t="s">
        <v>1413</v>
      </c>
      <c r="W82" s="1" t="s">
        <v>2004</v>
      </c>
      <c r="X82" s="1">
        <v>16</v>
      </c>
      <c r="Y82" s="1" t="str">
        <f t="shared" si="17"/>
        <v>Tier 3</v>
      </c>
    </row>
    <row r="83" spans="1:25">
      <c r="A83" t="s">
        <v>1512</v>
      </c>
      <c r="B83" t="s">
        <v>1410</v>
      </c>
      <c r="C83" s="3">
        <v>46169.486111111109</v>
      </c>
      <c r="D83" t="s">
        <v>1411</v>
      </c>
      <c r="E83">
        <v>7</v>
      </c>
      <c r="F83" s="4">
        <v>8.6</v>
      </c>
      <c r="G83" s="4">
        <v>5.7</v>
      </c>
      <c r="H83" s="4">
        <v>7.4</v>
      </c>
      <c r="I83" s="4">
        <v>78.3</v>
      </c>
      <c r="J83" s="4">
        <v>50.5</v>
      </c>
      <c r="K83" s="4">
        <v>29.64</v>
      </c>
      <c r="L83" s="4">
        <v>0.03</v>
      </c>
      <c r="M83" s="4" t="s">
        <v>85</v>
      </c>
      <c r="N83" s="4" t="s">
        <v>85</v>
      </c>
      <c r="O83" s="4" t="str">
        <f t="shared" si="12"/>
        <v>Not measured</v>
      </c>
      <c r="P83" s="4" t="str">
        <f t="shared" si="13"/>
        <v>Not measured</v>
      </c>
      <c r="Q83" t="str">
        <f t="shared" si="14"/>
        <v>Not measured</v>
      </c>
      <c r="R83" t="str">
        <f t="shared" si="15"/>
        <v>Not measured</v>
      </c>
      <c r="S83" t="str">
        <f t="shared" si="16"/>
        <v>Not measured</v>
      </c>
      <c r="T83" t="s">
        <v>86</v>
      </c>
      <c r="U83" s="1" t="s">
        <v>1513</v>
      </c>
      <c r="V83" s="1" t="s">
        <v>1413</v>
      </c>
      <c r="W83" s="1" t="s">
        <v>2004</v>
      </c>
      <c r="X83" s="1">
        <v>4</v>
      </c>
      <c r="Y83" s="1" t="str">
        <f t="shared" si="17"/>
        <v>Tier 3</v>
      </c>
    </row>
    <row r="84" spans="1:25">
      <c r="A84" t="s">
        <v>1514</v>
      </c>
      <c r="B84" t="s">
        <v>1410</v>
      </c>
      <c r="C84" s="3">
        <v>46169.488888888889</v>
      </c>
      <c r="D84" t="s">
        <v>1415</v>
      </c>
      <c r="E84">
        <v>7</v>
      </c>
      <c r="F84" s="4">
        <v>52.8</v>
      </c>
      <c r="G84" s="4">
        <v>32.5</v>
      </c>
      <c r="H84" s="4">
        <v>0.1</v>
      </c>
      <c r="I84" s="4">
        <v>14.6</v>
      </c>
      <c r="J84" s="4">
        <v>48.7</v>
      </c>
      <c r="K84" s="4">
        <v>29.66</v>
      </c>
      <c r="L84" s="4">
        <v>0.26</v>
      </c>
      <c r="M84" s="4" t="s">
        <v>85</v>
      </c>
      <c r="N84" s="4" t="s">
        <v>85</v>
      </c>
      <c r="O84" s="4" t="str">
        <f t="shared" si="12"/>
        <v>Not measured</v>
      </c>
      <c r="P84" s="4" t="str">
        <f t="shared" si="13"/>
        <v>Not measured</v>
      </c>
      <c r="Q84" t="str">
        <f t="shared" si="14"/>
        <v>Not measured</v>
      </c>
      <c r="R84" t="str">
        <f t="shared" si="15"/>
        <v>Not measured</v>
      </c>
      <c r="S84" t="str">
        <f t="shared" si="16"/>
        <v>Not measured</v>
      </c>
      <c r="T84" t="s">
        <v>86</v>
      </c>
      <c r="U84" s="1" t="s">
        <v>1515</v>
      </c>
      <c r="V84" s="1" t="s">
        <v>1413</v>
      </c>
      <c r="W84" s="1" t="s">
        <v>2004</v>
      </c>
      <c r="X84" s="1">
        <v>5</v>
      </c>
      <c r="Y84" s="1" t="str">
        <f t="shared" si="17"/>
        <v>Tier 3</v>
      </c>
    </row>
    <row r="85" spans="1:25">
      <c r="A85" t="s">
        <v>1516</v>
      </c>
      <c r="B85" t="s">
        <v>1410</v>
      </c>
      <c r="C85" s="3">
        <v>46169.490972222222</v>
      </c>
      <c r="D85" t="s">
        <v>1417</v>
      </c>
      <c r="E85">
        <v>7</v>
      </c>
      <c r="F85" s="4">
        <v>18.899999999999999</v>
      </c>
      <c r="G85" s="4">
        <v>14.8</v>
      </c>
      <c r="H85" s="4">
        <v>1.2</v>
      </c>
      <c r="I85" s="4">
        <v>65.099999999999994</v>
      </c>
      <c r="J85" s="4">
        <v>47.8</v>
      </c>
      <c r="K85" s="4">
        <v>29.68</v>
      </c>
      <c r="L85" s="4">
        <v>0.11</v>
      </c>
      <c r="M85" s="4" t="s">
        <v>85</v>
      </c>
      <c r="N85" s="4" t="s">
        <v>85</v>
      </c>
      <c r="O85" s="4" t="str">
        <f t="shared" si="12"/>
        <v>Not measured</v>
      </c>
      <c r="P85" s="4" t="str">
        <f t="shared" si="13"/>
        <v>Not measured</v>
      </c>
      <c r="Q85" t="str">
        <f t="shared" si="14"/>
        <v>Not measured</v>
      </c>
      <c r="R85" t="str">
        <f t="shared" si="15"/>
        <v>Not measured</v>
      </c>
      <c r="S85" t="str">
        <f t="shared" si="16"/>
        <v>Not measured</v>
      </c>
      <c r="T85" t="s">
        <v>86</v>
      </c>
      <c r="U85" s="1" t="s">
        <v>1517</v>
      </c>
      <c r="V85" s="1" t="s">
        <v>1413</v>
      </c>
      <c r="W85" s="1" t="s">
        <v>2004</v>
      </c>
      <c r="X85" s="1">
        <v>6</v>
      </c>
      <c r="Y85" s="1" t="str">
        <f t="shared" si="17"/>
        <v>Tier 3</v>
      </c>
    </row>
    <row r="86" spans="1:25">
      <c r="A86" t="s">
        <v>1518</v>
      </c>
      <c r="B86" t="s">
        <v>1410</v>
      </c>
      <c r="C86" s="3">
        <v>46169.493750000001</v>
      </c>
      <c r="D86" t="s">
        <v>1419</v>
      </c>
      <c r="E86">
        <v>7</v>
      </c>
      <c r="F86" s="4">
        <v>34.1</v>
      </c>
      <c r="G86" s="4">
        <v>12.6</v>
      </c>
      <c r="H86" s="4">
        <v>0.2</v>
      </c>
      <c r="I86" s="4">
        <v>53.1</v>
      </c>
      <c r="J86" s="4">
        <v>51.8</v>
      </c>
      <c r="K86" s="4">
        <v>29.7</v>
      </c>
      <c r="L86" s="4">
        <v>0.18</v>
      </c>
      <c r="M86" s="4" t="s">
        <v>85</v>
      </c>
      <c r="N86" s="4" t="s">
        <v>85</v>
      </c>
      <c r="O86" s="4" t="str">
        <f t="shared" si="12"/>
        <v>Not measured</v>
      </c>
      <c r="P86" s="4" t="str">
        <f t="shared" si="13"/>
        <v>Not measured</v>
      </c>
      <c r="Q86" t="str">
        <f t="shared" si="14"/>
        <v>Not measured</v>
      </c>
      <c r="R86" t="str">
        <f t="shared" si="15"/>
        <v>Not measured</v>
      </c>
      <c r="S86" t="str">
        <f t="shared" si="16"/>
        <v>Not measured</v>
      </c>
      <c r="T86" t="s">
        <v>86</v>
      </c>
      <c r="U86" s="1" t="s">
        <v>1519</v>
      </c>
      <c r="V86" s="1" t="s">
        <v>1413</v>
      </c>
      <c r="W86" s="1" t="s">
        <v>2004</v>
      </c>
      <c r="X86" s="1">
        <v>7</v>
      </c>
      <c r="Y86" s="1" t="str">
        <f t="shared" si="17"/>
        <v>Tier 3</v>
      </c>
    </row>
    <row r="87" spans="1:25">
      <c r="A87" t="s">
        <v>1520</v>
      </c>
      <c r="B87" t="s">
        <v>1410</v>
      </c>
      <c r="C87" s="3">
        <v>46169.496527777781</v>
      </c>
      <c r="D87" t="s">
        <v>1421</v>
      </c>
      <c r="E87">
        <v>7</v>
      </c>
      <c r="F87" s="4">
        <v>7.6</v>
      </c>
      <c r="G87" s="4">
        <v>5.2</v>
      </c>
      <c r="H87" s="4">
        <v>15.1</v>
      </c>
      <c r="I87" s="4">
        <v>72.099999999999994</v>
      </c>
      <c r="J87" s="4">
        <v>52.6</v>
      </c>
      <c r="K87" s="4">
        <v>29.72</v>
      </c>
      <c r="L87" s="4">
        <v>0</v>
      </c>
      <c r="M87" s="4" t="s">
        <v>85</v>
      </c>
      <c r="N87" s="4" t="s">
        <v>85</v>
      </c>
      <c r="O87" s="4" t="str">
        <f t="shared" si="12"/>
        <v>Not measured</v>
      </c>
      <c r="P87" s="4" t="str">
        <f t="shared" si="13"/>
        <v>Not measured</v>
      </c>
      <c r="Q87" t="str">
        <f t="shared" si="14"/>
        <v>Not measured</v>
      </c>
      <c r="R87" t="str">
        <f t="shared" si="15"/>
        <v>Not measured</v>
      </c>
      <c r="S87" t="str">
        <f t="shared" si="16"/>
        <v>Not measured</v>
      </c>
      <c r="T87" t="s">
        <v>86</v>
      </c>
      <c r="U87" s="1" t="s">
        <v>1521</v>
      </c>
      <c r="V87" s="1" t="s">
        <v>1413</v>
      </c>
      <c r="W87" s="1" t="s">
        <v>2004</v>
      </c>
      <c r="X87" s="1">
        <v>8</v>
      </c>
      <c r="Y87" s="1" t="str">
        <f t="shared" si="17"/>
        <v>Tier 3</v>
      </c>
    </row>
    <row r="88" spans="1:25">
      <c r="A88" t="s">
        <v>1522</v>
      </c>
      <c r="B88" t="s">
        <v>1410</v>
      </c>
      <c r="C88" s="3">
        <v>46169.498611111107</v>
      </c>
      <c r="D88" t="s">
        <v>1423</v>
      </c>
      <c r="E88">
        <v>7</v>
      </c>
      <c r="F88" s="4">
        <v>23.7</v>
      </c>
      <c r="G88" s="4">
        <v>20.100000000000001</v>
      </c>
      <c r="H88" s="4">
        <v>0.2</v>
      </c>
      <c r="I88" s="4">
        <v>55.9</v>
      </c>
      <c r="J88" s="4">
        <v>47.3</v>
      </c>
      <c r="K88" s="4">
        <v>29.74</v>
      </c>
      <c r="L88" s="4">
        <v>0.13</v>
      </c>
      <c r="M88" s="4" t="s">
        <v>85</v>
      </c>
      <c r="N88" s="4" t="s">
        <v>85</v>
      </c>
      <c r="O88" s="4" t="str">
        <f t="shared" si="12"/>
        <v>Not measured</v>
      </c>
      <c r="P88" s="4" t="str">
        <f t="shared" si="13"/>
        <v>Not measured</v>
      </c>
      <c r="Q88" t="str">
        <f t="shared" si="14"/>
        <v>Not measured</v>
      </c>
      <c r="R88" t="str">
        <f t="shared" si="15"/>
        <v>Not measured</v>
      </c>
      <c r="S88" t="str">
        <f t="shared" si="16"/>
        <v>Not measured</v>
      </c>
      <c r="T88" t="s">
        <v>86</v>
      </c>
      <c r="U88" s="1" t="s">
        <v>1523</v>
      </c>
      <c r="V88" s="1" t="s">
        <v>1413</v>
      </c>
      <c r="W88" s="1" t="s">
        <v>2004</v>
      </c>
      <c r="X88" s="1">
        <v>9</v>
      </c>
      <c r="Y88" s="1" t="str">
        <f t="shared" si="17"/>
        <v>Tier 3</v>
      </c>
    </row>
    <row r="89" spans="1:25">
      <c r="A89" t="s">
        <v>1524</v>
      </c>
      <c r="B89" t="s">
        <v>1410</v>
      </c>
      <c r="C89" s="3">
        <v>46169.501388888893</v>
      </c>
      <c r="D89" t="s">
        <v>1425</v>
      </c>
      <c r="E89">
        <v>7</v>
      </c>
      <c r="F89" s="4">
        <v>55.4</v>
      </c>
      <c r="G89" s="4">
        <v>31.8</v>
      </c>
      <c r="H89" s="4">
        <v>0.1</v>
      </c>
      <c r="I89" s="4">
        <v>12.7</v>
      </c>
      <c r="J89" s="4">
        <v>50.7</v>
      </c>
      <c r="K89" s="4">
        <v>29.76</v>
      </c>
      <c r="L89" s="4">
        <v>0.27</v>
      </c>
      <c r="M89" s="4" t="s">
        <v>85</v>
      </c>
      <c r="N89" s="4" t="s">
        <v>85</v>
      </c>
      <c r="O89" s="4" t="str">
        <f t="shared" si="12"/>
        <v>Not measured</v>
      </c>
      <c r="P89" s="4" t="str">
        <f t="shared" si="13"/>
        <v>Not measured</v>
      </c>
      <c r="Q89" t="str">
        <f t="shared" si="14"/>
        <v>Not measured</v>
      </c>
      <c r="R89" t="str">
        <f t="shared" si="15"/>
        <v>Not measured</v>
      </c>
      <c r="S89" t="str">
        <f t="shared" si="16"/>
        <v>Not measured</v>
      </c>
      <c r="T89" t="s">
        <v>86</v>
      </c>
      <c r="U89" s="1" t="s">
        <v>1525</v>
      </c>
      <c r="V89" s="1" t="s">
        <v>1413</v>
      </c>
      <c r="W89" s="1" t="s">
        <v>2004</v>
      </c>
      <c r="X89" s="1">
        <v>10</v>
      </c>
      <c r="Y89" s="1" t="str">
        <f t="shared" si="17"/>
        <v>Tier 3</v>
      </c>
    </row>
    <row r="90" spans="1:25">
      <c r="A90" t="s">
        <v>1526</v>
      </c>
      <c r="B90" t="s">
        <v>1410</v>
      </c>
      <c r="C90" s="3">
        <v>46169.503472222219</v>
      </c>
      <c r="D90" t="s">
        <v>1427</v>
      </c>
      <c r="E90">
        <v>7</v>
      </c>
      <c r="F90" s="4">
        <v>12.4</v>
      </c>
      <c r="G90" s="4">
        <v>11.7</v>
      </c>
      <c r="H90" s="4">
        <v>0.5</v>
      </c>
      <c r="I90" s="4">
        <v>75.400000000000006</v>
      </c>
      <c r="J90" s="4">
        <v>49.5</v>
      </c>
      <c r="K90" s="4">
        <v>29.78</v>
      </c>
      <c r="L90" s="4">
        <v>0.08</v>
      </c>
      <c r="M90" s="4" t="s">
        <v>85</v>
      </c>
      <c r="N90" s="4" t="s">
        <v>85</v>
      </c>
      <c r="O90" s="4" t="str">
        <f t="shared" si="12"/>
        <v>Not measured</v>
      </c>
      <c r="P90" s="4" t="str">
        <f t="shared" si="13"/>
        <v>Not measured</v>
      </c>
      <c r="Q90" t="str">
        <f t="shared" si="14"/>
        <v>Not measured</v>
      </c>
      <c r="R90" t="str">
        <f t="shared" si="15"/>
        <v>Not measured</v>
      </c>
      <c r="S90" t="str">
        <f t="shared" si="16"/>
        <v>Not measured</v>
      </c>
      <c r="T90" t="s">
        <v>86</v>
      </c>
      <c r="U90" s="1" t="s">
        <v>1527</v>
      </c>
      <c r="V90" s="1" t="s">
        <v>1413</v>
      </c>
      <c r="W90" s="1" t="s">
        <v>2004</v>
      </c>
      <c r="X90" s="1">
        <v>11</v>
      </c>
      <c r="Y90" s="1" t="str">
        <f t="shared" si="17"/>
        <v>Tier 3</v>
      </c>
    </row>
    <row r="91" spans="1:25">
      <c r="A91" t="s">
        <v>1528</v>
      </c>
      <c r="B91" t="s">
        <v>1410</v>
      </c>
      <c r="C91" s="3">
        <v>46169.506249999999</v>
      </c>
      <c r="D91" t="s">
        <v>1429</v>
      </c>
      <c r="E91">
        <v>7</v>
      </c>
      <c r="F91" s="4">
        <v>1.6</v>
      </c>
      <c r="G91" s="4">
        <v>2.8</v>
      </c>
      <c r="H91" s="4">
        <v>12.5</v>
      </c>
      <c r="I91" s="4">
        <v>83.1</v>
      </c>
      <c r="J91" s="4">
        <v>52.9</v>
      </c>
      <c r="K91" s="4">
        <v>29.77</v>
      </c>
      <c r="L91" s="4">
        <v>-0.02</v>
      </c>
      <c r="M91" s="4" t="s">
        <v>85</v>
      </c>
      <c r="N91" s="4" t="s">
        <v>85</v>
      </c>
      <c r="O91" s="4" t="str">
        <f t="shared" si="12"/>
        <v>Not measured</v>
      </c>
      <c r="P91" s="4" t="str">
        <f t="shared" si="13"/>
        <v>Not measured</v>
      </c>
      <c r="Q91" t="str">
        <f t="shared" si="14"/>
        <v>Not measured</v>
      </c>
      <c r="R91" t="str">
        <f t="shared" si="15"/>
        <v>Not measured</v>
      </c>
      <c r="S91" t="str">
        <f t="shared" si="16"/>
        <v>Not measured</v>
      </c>
      <c r="T91" t="s">
        <v>86</v>
      </c>
      <c r="U91" s="1" t="s">
        <v>1529</v>
      </c>
      <c r="V91" s="1" t="s">
        <v>1413</v>
      </c>
      <c r="W91" s="1" t="s">
        <v>2004</v>
      </c>
      <c r="X91" s="1">
        <v>12</v>
      </c>
      <c r="Y91" s="1" t="str">
        <f t="shared" si="17"/>
        <v>Tier 2</v>
      </c>
    </row>
    <row r="92" spans="1:25">
      <c r="A92" t="s">
        <v>1530</v>
      </c>
      <c r="B92" t="s">
        <v>1410</v>
      </c>
      <c r="C92" s="3">
        <v>46169.509027777778</v>
      </c>
      <c r="D92" t="s">
        <v>1431</v>
      </c>
      <c r="E92">
        <v>7</v>
      </c>
      <c r="F92" s="4">
        <v>56.1</v>
      </c>
      <c r="G92" s="4">
        <v>30.4</v>
      </c>
      <c r="H92" s="4">
        <v>0.1</v>
      </c>
      <c r="I92" s="4">
        <v>13.4</v>
      </c>
      <c r="J92" s="4">
        <v>51.5</v>
      </c>
      <c r="K92" s="4">
        <v>29.75</v>
      </c>
      <c r="L92" s="4">
        <v>0.28000000000000003</v>
      </c>
      <c r="M92" s="4" t="s">
        <v>85</v>
      </c>
      <c r="N92" s="4" t="s">
        <v>85</v>
      </c>
      <c r="O92" s="4" t="str">
        <f t="shared" si="12"/>
        <v>Not measured</v>
      </c>
      <c r="P92" s="4" t="str">
        <f t="shared" si="13"/>
        <v>Not measured</v>
      </c>
      <c r="Q92" t="str">
        <f t="shared" si="14"/>
        <v>Not measured</v>
      </c>
      <c r="R92" t="str">
        <f t="shared" si="15"/>
        <v>Not measured</v>
      </c>
      <c r="S92" t="str">
        <f t="shared" si="16"/>
        <v>Not measured</v>
      </c>
      <c r="T92" t="s">
        <v>86</v>
      </c>
      <c r="U92" s="1" t="s">
        <v>1531</v>
      </c>
      <c r="V92" s="1" t="s">
        <v>1413</v>
      </c>
      <c r="W92" s="1" t="s">
        <v>2004</v>
      </c>
      <c r="X92" s="1">
        <v>13</v>
      </c>
      <c r="Y92" s="1" t="str">
        <f t="shared" si="17"/>
        <v>Tier 3</v>
      </c>
    </row>
    <row r="93" spans="1:25">
      <c r="A93" t="s">
        <v>1532</v>
      </c>
      <c r="B93" t="s">
        <v>1410</v>
      </c>
      <c r="C93" s="3">
        <v>46169.511111111111</v>
      </c>
      <c r="D93" t="s">
        <v>1433</v>
      </c>
      <c r="E93">
        <v>7</v>
      </c>
      <c r="F93" s="4">
        <v>14.2</v>
      </c>
      <c r="G93" s="4">
        <v>10.9</v>
      </c>
      <c r="H93" s="4">
        <v>0.4</v>
      </c>
      <c r="I93" s="4">
        <v>74.5</v>
      </c>
      <c r="J93" s="4">
        <v>51</v>
      </c>
      <c r="K93" s="4">
        <v>29.73</v>
      </c>
      <c r="L93" s="4">
        <v>0.09</v>
      </c>
      <c r="M93" s="4" t="s">
        <v>85</v>
      </c>
      <c r="N93" s="4" t="s">
        <v>85</v>
      </c>
      <c r="O93" s="4" t="str">
        <f t="shared" si="12"/>
        <v>Not measured</v>
      </c>
      <c r="P93" s="4" t="str">
        <f t="shared" si="13"/>
        <v>Not measured</v>
      </c>
      <c r="Q93" t="str">
        <f t="shared" si="14"/>
        <v>Not measured</v>
      </c>
      <c r="R93" t="str">
        <f t="shared" si="15"/>
        <v>Not measured</v>
      </c>
      <c r="S93" t="str">
        <f t="shared" si="16"/>
        <v>Not measured</v>
      </c>
      <c r="T93" t="s">
        <v>86</v>
      </c>
      <c r="U93" s="1" t="s">
        <v>1533</v>
      </c>
      <c r="V93" s="1" t="s">
        <v>1413</v>
      </c>
      <c r="W93" s="1" t="s">
        <v>2004</v>
      </c>
      <c r="X93" s="1">
        <v>14</v>
      </c>
      <c r="Y93" s="1" t="str">
        <f t="shared" si="17"/>
        <v>Tier 3</v>
      </c>
    </row>
    <row r="94" spans="1:25">
      <c r="A94" t="s">
        <v>1534</v>
      </c>
      <c r="B94" t="s">
        <v>1410</v>
      </c>
      <c r="C94" s="3">
        <v>46169.513888888891</v>
      </c>
      <c r="D94" t="s">
        <v>1435</v>
      </c>
      <c r="E94">
        <v>7</v>
      </c>
      <c r="F94" s="4">
        <v>41.5</v>
      </c>
      <c r="G94" s="4">
        <v>15.8</v>
      </c>
      <c r="H94" s="4">
        <v>0.2</v>
      </c>
      <c r="I94" s="4">
        <v>42.5</v>
      </c>
      <c r="J94" s="4">
        <v>51.7</v>
      </c>
      <c r="K94" s="4">
        <v>29.71</v>
      </c>
      <c r="L94" s="4">
        <v>0.21</v>
      </c>
      <c r="M94" s="4" t="s">
        <v>85</v>
      </c>
      <c r="N94" s="4" t="s">
        <v>85</v>
      </c>
      <c r="O94" s="4" t="str">
        <f t="shared" si="12"/>
        <v>Not measured</v>
      </c>
      <c r="P94" s="4" t="str">
        <f t="shared" si="13"/>
        <v>Not measured</v>
      </c>
      <c r="Q94" t="str">
        <f t="shared" si="14"/>
        <v>Not measured</v>
      </c>
      <c r="R94" t="str">
        <f t="shared" si="15"/>
        <v>Not measured</v>
      </c>
      <c r="S94" t="str">
        <f t="shared" si="16"/>
        <v>Not measured</v>
      </c>
      <c r="T94" t="s">
        <v>86</v>
      </c>
      <c r="U94" s="1" t="s">
        <v>1535</v>
      </c>
      <c r="V94" s="1" t="s">
        <v>1413</v>
      </c>
      <c r="W94" s="1" t="s">
        <v>2004</v>
      </c>
      <c r="X94" s="1">
        <v>15</v>
      </c>
      <c r="Y94" s="1" t="str">
        <f t="shared" si="17"/>
        <v>Tier 3</v>
      </c>
    </row>
    <row r="95" spans="1:25">
      <c r="A95" t="s">
        <v>1536</v>
      </c>
      <c r="B95" t="s">
        <v>1410</v>
      </c>
      <c r="C95" s="3">
        <v>46169.51666666667</v>
      </c>
      <c r="D95" t="s">
        <v>1437</v>
      </c>
      <c r="E95">
        <v>7</v>
      </c>
      <c r="F95" s="4">
        <v>58.6</v>
      </c>
      <c r="G95" s="4">
        <v>33.1</v>
      </c>
      <c r="H95" s="4">
        <v>0.1</v>
      </c>
      <c r="I95" s="4">
        <v>8.1999999999999993</v>
      </c>
      <c r="J95" s="4">
        <v>50.2</v>
      </c>
      <c r="K95" s="4">
        <v>29.69</v>
      </c>
      <c r="L95" s="4">
        <v>0.28999999999999998</v>
      </c>
      <c r="M95" s="4" t="s">
        <v>85</v>
      </c>
      <c r="N95" s="4" t="s">
        <v>85</v>
      </c>
      <c r="O95" s="4" t="str">
        <f t="shared" si="12"/>
        <v>Not measured</v>
      </c>
      <c r="P95" s="4" t="str">
        <f t="shared" si="13"/>
        <v>Not measured</v>
      </c>
      <c r="Q95" t="str">
        <f t="shared" si="14"/>
        <v>Not measured</v>
      </c>
      <c r="R95" t="str">
        <f t="shared" si="15"/>
        <v>Not measured</v>
      </c>
      <c r="S95" t="str">
        <f t="shared" si="16"/>
        <v>Not measured</v>
      </c>
      <c r="T95" t="s">
        <v>86</v>
      </c>
      <c r="U95" s="1" t="s">
        <v>1537</v>
      </c>
      <c r="V95" s="1" t="s">
        <v>1413</v>
      </c>
      <c r="W95" s="1" t="s">
        <v>2004</v>
      </c>
      <c r="X95" s="1">
        <v>16</v>
      </c>
      <c r="Y95" s="1" t="str">
        <f t="shared" si="17"/>
        <v>Tier 3</v>
      </c>
    </row>
    <row r="96" spans="1:25">
      <c r="A96" t="s">
        <v>1538</v>
      </c>
      <c r="B96" t="s">
        <v>1410</v>
      </c>
      <c r="C96" s="3">
        <v>46195.493750000001</v>
      </c>
      <c r="D96" t="s">
        <v>1411</v>
      </c>
      <c r="E96">
        <v>8</v>
      </c>
      <c r="F96" s="4">
        <v>14.6</v>
      </c>
      <c r="G96" s="4">
        <v>9.8000000000000007</v>
      </c>
      <c r="H96" s="4">
        <v>5.2</v>
      </c>
      <c r="I96" s="4">
        <v>70.400000000000006</v>
      </c>
      <c r="J96" s="4">
        <v>77.3</v>
      </c>
      <c r="K96" s="4">
        <v>29.6</v>
      </c>
      <c r="L96" s="4">
        <v>7.0000000000000007E-2</v>
      </c>
      <c r="M96" s="4" t="s">
        <v>85</v>
      </c>
      <c r="N96" s="4" t="s">
        <v>85</v>
      </c>
      <c r="O96" s="4" t="str">
        <f t="shared" si="12"/>
        <v>Not measured</v>
      </c>
      <c r="P96" s="4" t="str">
        <f t="shared" si="13"/>
        <v>Not measured</v>
      </c>
      <c r="Q96" t="str">
        <f t="shared" si="14"/>
        <v>Not measured</v>
      </c>
      <c r="R96" t="str">
        <f t="shared" si="15"/>
        <v>Not measured</v>
      </c>
      <c r="S96" t="str">
        <f t="shared" si="16"/>
        <v>Not measured</v>
      </c>
      <c r="T96" t="s">
        <v>86</v>
      </c>
      <c r="U96" s="1" t="s">
        <v>1539</v>
      </c>
      <c r="V96" s="1" t="s">
        <v>1413</v>
      </c>
      <c r="W96" s="1" t="s">
        <v>2004</v>
      </c>
      <c r="X96" s="1">
        <v>4</v>
      </c>
      <c r="Y96" s="1" t="str">
        <f t="shared" si="17"/>
        <v>Tier 3</v>
      </c>
    </row>
    <row r="97" spans="1:25">
      <c r="A97" t="s">
        <v>1540</v>
      </c>
      <c r="B97" t="s">
        <v>1410</v>
      </c>
      <c r="C97" s="3">
        <v>46195.496527777781</v>
      </c>
      <c r="D97" t="s">
        <v>1415</v>
      </c>
      <c r="E97">
        <v>8</v>
      </c>
      <c r="F97" s="4">
        <v>38.9</v>
      </c>
      <c r="G97" s="4">
        <v>25.1</v>
      </c>
      <c r="H97" s="4">
        <v>0.2</v>
      </c>
      <c r="I97" s="4">
        <v>35.799999999999997</v>
      </c>
      <c r="J97" s="4">
        <v>78.3</v>
      </c>
      <c r="K97" s="4">
        <v>29.6</v>
      </c>
      <c r="L97" s="4">
        <v>0.2</v>
      </c>
      <c r="M97" s="4" t="s">
        <v>85</v>
      </c>
      <c r="N97" s="4" t="s">
        <v>85</v>
      </c>
      <c r="O97" s="4" t="str">
        <f t="shared" si="12"/>
        <v>Not measured</v>
      </c>
      <c r="P97" s="4" t="str">
        <f t="shared" si="13"/>
        <v>Not measured</v>
      </c>
      <c r="Q97" t="str">
        <f t="shared" si="14"/>
        <v>Not measured</v>
      </c>
      <c r="R97" t="str">
        <f t="shared" si="15"/>
        <v>Not measured</v>
      </c>
      <c r="S97" t="str">
        <f t="shared" si="16"/>
        <v>Not measured</v>
      </c>
      <c r="T97" t="s">
        <v>86</v>
      </c>
      <c r="U97" s="1" t="s">
        <v>1539</v>
      </c>
      <c r="V97" s="1" t="s">
        <v>1413</v>
      </c>
      <c r="W97" s="1" t="s">
        <v>2004</v>
      </c>
      <c r="X97" s="1">
        <v>5</v>
      </c>
      <c r="Y97" s="1" t="str">
        <f t="shared" si="17"/>
        <v>Tier 3</v>
      </c>
    </row>
    <row r="98" spans="1:25">
      <c r="A98" t="s">
        <v>1541</v>
      </c>
      <c r="B98" t="s">
        <v>1410</v>
      </c>
      <c r="C98" s="3">
        <v>46195.498611111107</v>
      </c>
      <c r="D98" t="s">
        <v>1417</v>
      </c>
      <c r="E98">
        <v>8</v>
      </c>
      <c r="F98" s="4">
        <v>27.4</v>
      </c>
      <c r="G98" s="4">
        <v>20.2</v>
      </c>
      <c r="H98" s="4">
        <v>0.6</v>
      </c>
      <c r="I98" s="4">
        <v>51.8</v>
      </c>
      <c r="J98" s="4">
        <v>80.2</v>
      </c>
      <c r="K98" s="4">
        <v>29.6</v>
      </c>
      <c r="L98" s="4">
        <v>0.15</v>
      </c>
      <c r="M98" s="4" t="s">
        <v>85</v>
      </c>
      <c r="N98" s="4" t="s">
        <v>85</v>
      </c>
      <c r="O98" s="4" t="str">
        <f t="shared" si="12"/>
        <v>Not measured</v>
      </c>
      <c r="P98" s="4" t="str">
        <f t="shared" si="13"/>
        <v>Not measured</v>
      </c>
      <c r="Q98" t="str">
        <f t="shared" si="14"/>
        <v>Not measured</v>
      </c>
      <c r="R98" t="str">
        <f t="shared" si="15"/>
        <v>Not measured</v>
      </c>
      <c r="S98" t="str">
        <f t="shared" si="16"/>
        <v>Not measured</v>
      </c>
      <c r="T98" t="s">
        <v>86</v>
      </c>
      <c r="U98" s="1" t="s">
        <v>1539</v>
      </c>
      <c r="V98" s="1" t="s">
        <v>1413</v>
      </c>
      <c r="W98" s="1" t="s">
        <v>2004</v>
      </c>
      <c r="X98" s="1">
        <v>6</v>
      </c>
      <c r="Y98" s="1" t="str">
        <f t="shared" si="17"/>
        <v>Tier 3</v>
      </c>
    </row>
    <row r="99" spans="1:25">
      <c r="A99" t="s">
        <v>1542</v>
      </c>
      <c r="B99" t="s">
        <v>1410</v>
      </c>
      <c r="C99" s="3">
        <v>46195.501388888893</v>
      </c>
      <c r="D99" t="s">
        <v>1419</v>
      </c>
      <c r="E99">
        <v>8</v>
      </c>
      <c r="F99" s="4">
        <v>24.7</v>
      </c>
      <c r="G99" s="4">
        <v>15.6</v>
      </c>
      <c r="H99" s="4">
        <v>0.2</v>
      </c>
      <c r="I99" s="4">
        <v>59.5</v>
      </c>
      <c r="J99" s="4">
        <v>80</v>
      </c>
      <c r="K99" s="4">
        <v>29.6</v>
      </c>
      <c r="L99" s="4">
        <v>0.14000000000000001</v>
      </c>
      <c r="M99" s="4" t="s">
        <v>85</v>
      </c>
      <c r="N99" s="4" t="s">
        <v>85</v>
      </c>
      <c r="O99" s="4" t="str">
        <f t="shared" si="12"/>
        <v>Not measured</v>
      </c>
      <c r="P99" s="4" t="str">
        <f t="shared" si="13"/>
        <v>Not measured</v>
      </c>
      <c r="Q99" t="str">
        <f t="shared" si="14"/>
        <v>Not measured</v>
      </c>
      <c r="R99" t="str">
        <f t="shared" si="15"/>
        <v>Not measured</v>
      </c>
      <c r="S99" t="str">
        <f t="shared" si="16"/>
        <v>Not measured</v>
      </c>
      <c r="T99" t="s">
        <v>86</v>
      </c>
      <c r="U99" s="1" t="s">
        <v>1539</v>
      </c>
      <c r="V99" s="1" t="s">
        <v>1413</v>
      </c>
      <c r="W99" s="1" t="s">
        <v>2004</v>
      </c>
      <c r="X99" s="1">
        <v>7</v>
      </c>
      <c r="Y99" s="1" t="str">
        <f t="shared" si="17"/>
        <v>Tier 3</v>
      </c>
    </row>
    <row r="100" spans="1:25">
      <c r="A100" t="s">
        <v>1543</v>
      </c>
      <c r="B100" t="s">
        <v>1410</v>
      </c>
      <c r="C100" s="3">
        <v>46195.503472222219</v>
      </c>
      <c r="D100" t="s">
        <v>1421</v>
      </c>
      <c r="E100">
        <v>8</v>
      </c>
      <c r="F100" s="4">
        <v>12.2</v>
      </c>
      <c r="G100" s="4">
        <v>7.5</v>
      </c>
      <c r="H100" s="4">
        <v>12.8</v>
      </c>
      <c r="I100" s="4">
        <v>67.5</v>
      </c>
      <c r="J100" s="4">
        <v>78.900000000000006</v>
      </c>
      <c r="K100" s="4">
        <v>29.6</v>
      </c>
      <c r="L100" s="4">
        <v>0.03</v>
      </c>
      <c r="M100" s="4" t="s">
        <v>85</v>
      </c>
      <c r="N100" s="4" t="s">
        <v>85</v>
      </c>
      <c r="O100" s="4" t="str">
        <f t="shared" si="12"/>
        <v>Not measured</v>
      </c>
      <c r="P100" s="4" t="str">
        <f t="shared" si="13"/>
        <v>Not measured</v>
      </c>
      <c r="Q100" t="str">
        <f t="shared" si="14"/>
        <v>Not measured</v>
      </c>
      <c r="R100" t="str">
        <f t="shared" si="15"/>
        <v>Not measured</v>
      </c>
      <c r="S100" t="str">
        <f t="shared" si="16"/>
        <v>Not measured</v>
      </c>
      <c r="T100" t="s">
        <v>86</v>
      </c>
      <c r="U100" s="1" t="s">
        <v>1539</v>
      </c>
      <c r="V100" s="1" t="s">
        <v>1413</v>
      </c>
      <c r="W100" s="1" t="s">
        <v>2004</v>
      </c>
      <c r="X100" s="1">
        <v>8</v>
      </c>
      <c r="Y100" s="1" t="str">
        <f t="shared" si="17"/>
        <v>Tier 3</v>
      </c>
    </row>
    <row r="101" spans="1:25">
      <c r="A101" t="s">
        <v>1544</v>
      </c>
      <c r="B101" t="s">
        <v>1410</v>
      </c>
      <c r="C101" s="3">
        <v>46195.506249999999</v>
      </c>
      <c r="D101" t="s">
        <v>1423</v>
      </c>
      <c r="E101">
        <v>8</v>
      </c>
      <c r="F101" s="4">
        <v>18.100000000000001</v>
      </c>
      <c r="G101" s="4">
        <v>11.8</v>
      </c>
      <c r="H101" s="4">
        <v>0.4</v>
      </c>
      <c r="I101" s="4">
        <v>69.7</v>
      </c>
      <c r="J101" s="4">
        <v>79</v>
      </c>
      <c r="K101" s="4">
        <v>29.83</v>
      </c>
      <c r="L101" s="4">
        <v>0.1</v>
      </c>
      <c r="M101" s="4" t="s">
        <v>85</v>
      </c>
      <c r="N101" s="4" t="s">
        <v>85</v>
      </c>
      <c r="O101" s="4" t="str">
        <f t="shared" ref="O101:O121" si="18">IF(NOT(ISNUMBER(M101)),"Not measured",IF(ABS(M101)=0,0,IF(OR(ABS(M101)&lt;0.01,ABS(M101)&gt;24),"Not calculated",ROUND(3.8*SQRT(ABS(M101)),2))))</f>
        <v>Not measured</v>
      </c>
      <c r="P101" s="4" t="str">
        <f t="shared" ref="P101:P121" si="19">IF(AND(ISNUMBER(O101),ISNUMBER(F101)),ROUND(O101*F101/100,3),IF(O101="Not calculated","Not calculated","Not measured"))</f>
        <v>Not measured</v>
      </c>
      <c r="Q101" t="str">
        <f t="shared" ref="Q101:Q121" si="20">IF(NOT(ISNUMBER(M101)),"Not measured",IF(M101&gt;0,"Positive ΔP",IF(M101&lt;0,"Negative ΔP","Zero ΔP")))</f>
        <v>Not measured</v>
      </c>
      <c r="R101" t="str">
        <f t="shared" ref="R101:R121" si="21">IF(NOT(ISNUMBER(M101)),"Not measured",IF(ABS(M101)=0,"Zero / below detection",IF(ABS(M101)&lt;0.01,"Below table minimum",IF(ABS(M101)&gt;24,"Above table maximum",IF(3.8*SQRT(ABS(M101))&gt;10,"Above recommended range","Within Model #180 range")))))</f>
        <v>Not measured</v>
      </c>
      <c r="S101" t="str">
        <f t="shared" ref="S101:S121" si="22">IF(AND(ISNUMBER(N101),ISNUMBER(O101)),ROUND(N101-O101,2),IF(O101="Not calculated","Not calculated","Not measured"))</f>
        <v>Not measured</v>
      </c>
      <c r="T101" t="s">
        <v>86</v>
      </c>
      <c r="U101" s="1" t="s">
        <v>1545</v>
      </c>
      <c r="V101" s="1" t="s">
        <v>1413</v>
      </c>
      <c r="W101" s="1" t="s">
        <v>2004</v>
      </c>
      <c r="X101" s="1">
        <v>9</v>
      </c>
      <c r="Y101" s="1" t="str">
        <f t="shared" ref="Y101:Y121" si="23">IF(NOT(ISNUMBER(F101)),"Not Classified",IF(F101&lt;=1.25,"Tier 1",IF(F101&lt;2.5,"Tier 2","Tier 3")))</f>
        <v>Tier 3</v>
      </c>
    </row>
    <row r="102" spans="1:25">
      <c r="A102" t="s">
        <v>1546</v>
      </c>
      <c r="B102" t="s">
        <v>1410</v>
      </c>
      <c r="C102" s="3">
        <v>46195.509027777778</v>
      </c>
      <c r="D102" t="s">
        <v>1425</v>
      </c>
      <c r="E102">
        <v>8</v>
      </c>
      <c r="F102" s="4">
        <v>40.5</v>
      </c>
      <c r="G102" s="4">
        <v>24.7</v>
      </c>
      <c r="H102" s="4">
        <v>0.1</v>
      </c>
      <c r="I102" s="4">
        <v>34.700000000000003</v>
      </c>
      <c r="J102" s="4">
        <v>78.099999999999994</v>
      </c>
      <c r="K102" s="4">
        <v>29.72</v>
      </c>
      <c r="L102" s="4">
        <v>0.21</v>
      </c>
      <c r="M102" s="4" t="s">
        <v>85</v>
      </c>
      <c r="N102" s="4" t="s">
        <v>85</v>
      </c>
      <c r="O102" s="4" t="str">
        <f t="shared" si="18"/>
        <v>Not measured</v>
      </c>
      <c r="P102" s="4" t="str">
        <f t="shared" si="19"/>
        <v>Not measured</v>
      </c>
      <c r="Q102" t="str">
        <f t="shared" si="20"/>
        <v>Not measured</v>
      </c>
      <c r="R102" t="str">
        <f t="shared" si="21"/>
        <v>Not measured</v>
      </c>
      <c r="S102" t="str">
        <f t="shared" si="22"/>
        <v>Not measured</v>
      </c>
      <c r="T102" t="s">
        <v>86</v>
      </c>
      <c r="U102" s="1" t="s">
        <v>1547</v>
      </c>
      <c r="V102" s="1" t="s">
        <v>1413</v>
      </c>
      <c r="W102" s="1" t="s">
        <v>2004</v>
      </c>
      <c r="X102" s="1">
        <v>10</v>
      </c>
      <c r="Y102" s="1" t="str">
        <f t="shared" si="23"/>
        <v>Tier 3</v>
      </c>
    </row>
    <row r="103" spans="1:25">
      <c r="A103" t="s">
        <v>1548</v>
      </c>
      <c r="B103" t="s">
        <v>1410</v>
      </c>
      <c r="C103" s="3">
        <v>46195.511111111111</v>
      </c>
      <c r="D103" t="s">
        <v>1427</v>
      </c>
      <c r="E103">
        <v>8</v>
      </c>
      <c r="F103" s="4">
        <v>18.899999999999999</v>
      </c>
      <c r="G103" s="4">
        <v>16.8</v>
      </c>
      <c r="H103" s="4">
        <v>0.3</v>
      </c>
      <c r="I103" s="4">
        <v>63.9</v>
      </c>
      <c r="J103" s="4">
        <v>77.400000000000006</v>
      </c>
      <c r="K103" s="4">
        <v>29.65</v>
      </c>
      <c r="L103" s="4">
        <v>0.11</v>
      </c>
      <c r="M103" s="4" t="s">
        <v>85</v>
      </c>
      <c r="N103" s="4" t="s">
        <v>85</v>
      </c>
      <c r="O103" s="4" t="str">
        <f t="shared" si="18"/>
        <v>Not measured</v>
      </c>
      <c r="P103" s="4" t="str">
        <f t="shared" si="19"/>
        <v>Not measured</v>
      </c>
      <c r="Q103" t="str">
        <f t="shared" si="20"/>
        <v>Not measured</v>
      </c>
      <c r="R103" t="str">
        <f t="shared" si="21"/>
        <v>Not measured</v>
      </c>
      <c r="S103" t="str">
        <f t="shared" si="22"/>
        <v>Not measured</v>
      </c>
      <c r="T103" t="s">
        <v>86</v>
      </c>
      <c r="U103" s="1" t="s">
        <v>1549</v>
      </c>
      <c r="V103" s="1" t="s">
        <v>1413</v>
      </c>
      <c r="W103" s="1" t="s">
        <v>2004</v>
      </c>
      <c r="X103" s="1">
        <v>11</v>
      </c>
      <c r="Y103" s="1" t="str">
        <f t="shared" si="23"/>
        <v>Tier 3</v>
      </c>
    </row>
    <row r="104" spans="1:25">
      <c r="A104" t="s">
        <v>1550</v>
      </c>
      <c r="B104" t="s">
        <v>1410</v>
      </c>
      <c r="C104" s="3">
        <v>46195.513888888891</v>
      </c>
      <c r="D104" t="s">
        <v>1429</v>
      </c>
      <c r="E104">
        <v>8</v>
      </c>
      <c r="F104" s="4">
        <v>3.1</v>
      </c>
      <c r="G104" s="4">
        <v>4.2</v>
      </c>
      <c r="H104" s="4">
        <v>9.5</v>
      </c>
      <c r="I104" s="4">
        <v>83.2</v>
      </c>
      <c r="J104" s="4">
        <v>79</v>
      </c>
      <c r="K104" s="4">
        <v>29.92</v>
      </c>
      <c r="L104" s="4">
        <v>0</v>
      </c>
      <c r="M104" s="4" t="s">
        <v>85</v>
      </c>
      <c r="N104" s="4" t="s">
        <v>85</v>
      </c>
      <c r="O104" s="4" t="str">
        <f t="shared" si="18"/>
        <v>Not measured</v>
      </c>
      <c r="P104" s="4" t="str">
        <f t="shared" si="19"/>
        <v>Not measured</v>
      </c>
      <c r="Q104" t="str">
        <f t="shared" si="20"/>
        <v>Not measured</v>
      </c>
      <c r="R104" t="str">
        <f t="shared" si="21"/>
        <v>Not measured</v>
      </c>
      <c r="S104" t="str">
        <f t="shared" si="22"/>
        <v>Not measured</v>
      </c>
      <c r="T104" t="s">
        <v>86</v>
      </c>
      <c r="U104" s="1" t="s">
        <v>1551</v>
      </c>
      <c r="V104" s="1" t="s">
        <v>1413</v>
      </c>
      <c r="W104" s="1" t="s">
        <v>2004</v>
      </c>
      <c r="X104" s="1">
        <v>12</v>
      </c>
      <c r="Y104" s="1" t="str">
        <f t="shared" si="23"/>
        <v>Tier 3</v>
      </c>
    </row>
    <row r="105" spans="1:25">
      <c r="A105" t="s">
        <v>1552</v>
      </c>
      <c r="B105" t="s">
        <v>1410</v>
      </c>
      <c r="C105" s="3">
        <v>46195.515972222223</v>
      </c>
      <c r="D105" t="s">
        <v>1431</v>
      </c>
      <c r="E105">
        <v>8</v>
      </c>
      <c r="F105" s="4">
        <v>31.8</v>
      </c>
      <c r="G105" s="4">
        <v>25.4</v>
      </c>
      <c r="H105" s="4">
        <v>0.2</v>
      </c>
      <c r="I105" s="4">
        <v>42.6</v>
      </c>
      <c r="J105" s="4">
        <v>78</v>
      </c>
      <c r="K105" s="4">
        <v>29.72</v>
      </c>
      <c r="L105" s="4">
        <v>0.17</v>
      </c>
      <c r="M105" s="4" t="s">
        <v>85</v>
      </c>
      <c r="N105" s="4" t="s">
        <v>85</v>
      </c>
      <c r="O105" s="4" t="str">
        <f t="shared" si="18"/>
        <v>Not measured</v>
      </c>
      <c r="P105" s="4" t="str">
        <f t="shared" si="19"/>
        <v>Not measured</v>
      </c>
      <c r="Q105" t="str">
        <f t="shared" si="20"/>
        <v>Not measured</v>
      </c>
      <c r="R105" t="str">
        <f t="shared" si="21"/>
        <v>Not measured</v>
      </c>
      <c r="S105" t="str">
        <f t="shared" si="22"/>
        <v>Not measured</v>
      </c>
      <c r="T105" t="s">
        <v>86</v>
      </c>
      <c r="U105" s="1" t="s">
        <v>1547</v>
      </c>
      <c r="V105" s="1" t="s">
        <v>1413</v>
      </c>
      <c r="W105" s="1" t="s">
        <v>2004</v>
      </c>
      <c r="X105" s="1">
        <v>13</v>
      </c>
      <c r="Y105" s="1" t="str">
        <f t="shared" si="23"/>
        <v>Tier 3</v>
      </c>
    </row>
    <row r="106" spans="1:25">
      <c r="A106" t="s">
        <v>1553</v>
      </c>
      <c r="B106" t="s">
        <v>1410</v>
      </c>
      <c r="C106" s="3">
        <v>46195.518055555563</v>
      </c>
      <c r="D106" t="s">
        <v>1433</v>
      </c>
      <c r="E106">
        <v>8</v>
      </c>
      <c r="F106" s="4">
        <v>28.5</v>
      </c>
      <c r="G106" s="4">
        <v>14.9</v>
      </c>
      <c r="H106" s="4">
        <v>0.2</v>
      </c>
      <c r="I106" s="4">
        <v>56.4</v>
      </c>
      <c r="J106" s="4">
        <v>78.7</v>
      </c>
      <c r="K106" s="4">
        <v>29.8</v>
      </c>
      <c r="L106" s="4">
        <v>0.15</v>
      </c>
      <c r="M106" s="4" t="s">
        <v>85</v>
      </c>
      <c r="N106" s="4" t="s">
        <v>85</v>
      </c>
      <c r="O106" s="4" t="str">
        <f t="shared" si="18"/>
        <v>Not measured</v>
      </c>
      <c r="P106" s="4" t="str">
        <f t="shared" si="19"/>
        <v>Not measured</v>
      </c>
      <c r="Q106" t="str">
        <f t="shared" si="20"/>
        <v>Not measured</v>
      </c>
      <c r="R106" t="str">
        <f t="shared" si="21"/>
        <v>Not measured</v>
      </c>
      <c r="S106" t="str">
        <f t="shared" si="22"/>
        <v>Not measured</v>
      </c>
      <c r="T106" t="s">
        <v>86</v>
      </c>
      <c r="U106" s="1" t="s">
        <v>1554</v>
      </c>
      <c r="V106" s="1" t="s">
        <v>1413</v>
      </c>
      <c r="W106" s="1" t="s">
        <v>2004</v>
      </c>
      <c r="X106" s="1">
        <v>14</v>
      </c>
      <c r="Y106" s="1" t="str">
        <f t="shared" si="23"/>
        <v>Tier 3</v>
      </c>
    </row>
    <row r="107" spans="1:25">
      <c r="A107" t="s">
        <v>1555</v>
      </c>
      <c r="B107" t="s">
        <v>1410</v>
      </c>
      <c r="C107" s="3">
        <v>46195.519444444442</v>
      </c>
      <c r="D107" t="s">
        <v>1435</v>
      </c>
      <c r="E107">
        <v>8</v>
      </c>
      <c r="F107" s="4">
        <v>22.3</v>
      </c>
      <c r="G107" s="4">
        <v>24</v>
      </c>
      <c r="H107" s="4">
        <v>0.2</v>
      </c>
      <c r="I107" s="4">
        <v>53.5</v>
      </c>
      <c r="J107" s="4">
        <v>79.099999999999994</v>
      </c>
      <c r="K107" s="4">
        <v>29.82</v>
      </c>
      <c r="L107" s="4">
        <v>0.12</v>
      </c>
      <c r="M107" s="4" t="s">
        <v>85</v>
      </c>
      <c r="N107" s="4" t="s">
        <v>85</v>
      </c>
      <c r="O107" s="4" t="str">
        <f t="shared" si="18"/>
        <v>Not measured</v>
      </c>
      <c r="P107" s="4" t="str">
        <f t="shared" si="19"/>
        <v>Not measured</v>
      </c>
      <c r="Q107" t="str">
        <f t="shared" si="20"/>
        <v>Not measured</v>
      </c>
      <c r="R107" t="str">
        <f t="shared" si="21"/>
        <v>Not measured</v>
      </c>
      <c r="S107" t="str">
        <f t="shared" si="22"/>
        <v>Not measured</v>
      </c>
      <c r="T107" t="s">
        <v>86</v>
      </c>
      <c r="U107" s="1" t="s">
        <v>1556</v>
      </c>
      <c r="V107" s="1" t="s">
        <v>1413</v>
      </c>
      <c r="W107" s="1" t="s">
        <v>2004</v>
      </c>
      <c r="X107" s="1">
        <v>15</v>
      </c>
      <c r="Y107" s="1" t="str">
        <f t="shared" si="23"/>
        <v>Tier 3</v>
      </c>
    </row>
    <row r="108" spans="1:25">
      <c r="A108" t="s">
        <v>1557</v>
      </c>
      <c r="B108" t="s">
        <v>1410</v>
      </c>
      <c r="C108" s="3">
        <v>46195.521527777782</v>
      </c>
      <c r="D108" t="s">
        <v>1437</v>
      </c>
      <c r="E108">
        <v>8</v>
      </c>
      <c r="F108" s="4">
        <v>42.1</v>
      </c>
      <c r="G108" s="4">
        <v>19.100000000000001</v>
      </c>
      <c r="H108" s="4">
        <v>0.2</v>
      </c>
      <c r="I108" s="4">
        <v>38.6</v>
      </c>
      <c r="J108" s="4">
        <v>79.5</v>
      </c>
      <c r="K108" s="4">
        <v>29.59</v>
      </c>
      <c r="L108" s="4">
        <v>0.21</v>
      </c>
      <c r="M108" s="4" t="s">
        <v>85</v>
      </c>
      <c r="N108" s="4" t="s">
        <v>85</v>
      </c>
      <c r="O108" s="4" t="str">
        <f t="shared" si="18"/>
        <v>Not measured</v>
      </c>
      <c r="P108" s="4" t="str">
        <f t="shared" si="19"/>
        <v>Not measured</v>
      </c>
      <c r="Q108" t="str">
        <f t="shared" si="20"/>
        <v>Not measured</v>
      </c>
      <c r="R108" t="str">
        <f t="shared" si="21"/>
        <v>Not measured</v>
      </c>
      <c r="S108" t="str">
        <f t="shared" si="22"/>
        <v>Not measured</v>
      </c>
      <c r="T108" t="s">
        <v>86</v>
      </c>
      <c r="U108" s="1" t="s">
        <v>1558</v>
      </c>
      <c r="V108" s="1" t="s">
        <v>1413</v>
      </c>
      <c r="W108" s="1" t="s">
        <v>2004</v>
      </c>
      <c r="X108" s="1">
        <v>16</v>
      </c>
      <c r="Y108" s="1" t="str">
        <f t="shared" si="23"/>
        <v>Tier 3</v>
      </c>
    </row>
    <row r="109" spans="1:25">
      <c r="A109" t="s">
        <v>1559</v>
      </c>
      <c r="B109" t="s">
        <v>1410</v>
      </c>
      <c r="C109" s="3">
        <v>46226.493055555547</v>
      </c>
      <c r="D109" t="s">
        <v>1411</v>
      </c>
      <c r="E109">
        <v>9</v>
      </c>
      <c r="F109" s="4">
        <v>8.4</v>
      </c>
      <c r="G109" s="4">
        <v>6.2</v>
      </c>
      <c r="H109" s="4">
        <v>7.1</v>
      </c>
      <c r="I109" s="4">
        <v>78.3</v>
      </c>
      <c r="J109" s="4">
        <v>77.8</v>
      </c>
      <c r="K109" s="4">
        <v>29.6</v>
      </c>
      <c r="L109" s="4">
        <v>0.03</v>
      </c>
      <c r="M109" s="4" t="s">
        <v>85</v>
      </c>
      <c r="N109" s="4" t="s">
        <v>85</v>
      </c>
      <c r="O109" s="4" t="str">
        <f t="shared" si="18"/>
        <v>Not measured</v>
      </c>
      <c r="P109" s="4" t="str">
        <f t="shared" si="19"/>
        <v>Not measured</v>
      </c>
      <c r="Q109" t="str">
        <f t="shared" si="20"/>
        <v>Not measured</v>
      </c>
      <c r="R109" t="str">
        <f t="shared" si="21"/>
        <v>Not measured</v>
      </c>
      <c r="S109" t="str">
        <f t="shared" si="22"/>
        <v>Not measured</v>
      </c>
      <c r="T109" t="s">
        <v>86</v>
      </c>
      <c r="U109" s="1" t="s">
        <v>1560</v>
      </c>
      <c r="V109" s="1" t="s">
        <v>1413</v>
      </c>
      <c r="W109" s="1" t="s">
        <v>2004</v>
      </c>
      <c r="X109" s="1">
        <v>4</v>
      </c>
      <c r="Y109" s="1" t="str">
        <f t="shared" si="23"/>
        <v>Tier 3</v>
      </c>
    </row>
    <row r="110" spans="1:25">
      <c r="A110" t="s">
        <v>1561</v>
      </c>
      <c r="B110" t="s">
        <v>1410</v>
      </c>
      <c r="C110" s="3">
        <v>46226.495833333327</v>
      </c>
      <c r="D110" t="s">
        <v>1415</v>
      </c>
      <c r="E110">
        <v>9</v>
      </c>
      <c r="F110" s="4">
        <v>39.200000000000003</v>
      </c>
      <c r="G110" s="4">
        <v>27.1</v>
      </c>
      <c r="H110" s="4">
        <v>0.1</v>
      </c>
      <c r="I110" s="4">
        <v>33.6</v>
      </c>
      <c r="J110" s="4">
        <v>77.3</v>
      </c>
      <c r="K110" s="4">
        <v>29.65</v>
      </c>
      <c r="L110" s="4">
        <v>0.2</v>
      </c>
      <c r="M110" s="4" t="s">
        <v>85</v>
      </c>
      <c r="N110" s="4" t="s">
        <v>85</v>
      </c>
      <c r="O110" s="4" t="str">
        <f t="shared" si="18"/>
        <v>Not measured</v>
      </c>
      <c r="P110" s="4" t="str">
        <f t="shared" si="19"/>
        <v>Not measured</v>
      </c>
      <c r="Q110" t="str">
        <f t="shared" si="20"/>
        <v>Not measured</v>
      </c>
      <c r="R110" t="str">
        <f t="shared" si="21"/>
        <v>Not measured</v>
      </c>
      <c r="S110" t="str">
        <f t="shared" si="22"/>
        <v>Not measured</v>
      </c>
      <c r="T110" t="s">
        <v>86</v>
      </c>
      <c r="U110" s="1" t="s">
        <v>1562</v>
      </c>
      <c r="V110" s="1" t="s">
        <v>1413</v>
      </c>
      <c r="W110" s="1" t="s">
        <v>2004</v>
      </c>
      <c r="X110" s="1">
        <v>5</v>
      </c>
      <c r="Y110" s="1" t="str">
        <f t="shared" si="23"/>
        <v>Tier 3</v>
      </c>
    </row>
    <row r="111" spans="1:25">
      <c r="A111" t="s">
        <v>1563</v>
      </c>
      <c r="B111" t="s">
        <v>1410</v>
      </c>
      <c r="C111" s="3">
        <v>46226.497916666667</v>
      </c>
      <c r="D111" t="s">
        <v>1417</v>
      </c>
      <c r="E111">
        <v>9</v>
      </c>
      <c r="F111" s="4">
        <v>28.6</v>
      </c>
      <c r="G111" s="4">
        <v>21.5</v>
      </c>
      <c r="H111" s="4">
        <v>0.4</v>
      </c>
      <c r="I111" s="4">
        <v>49.5</v>
      </c>
      <c r="J111" s="4">
        <v>79.3</v>
      </c>
      <c r="K111" s="4">
        <v>29.59</v>
      </c>
      <c r="L111" s="4">
        <v>0.15</v>
      </c>
      <c r="M111" s="4" t="s">
        <v>85</v>
      </c>
      <c r="N111" s="4" t="s">
        <v>85</v>
      </c>
      <c r="O111" s="4" t="str">
        <f t="shared" si="18"/>
        <v>Not measured</v>
      </c>
      <c r="P111" s="4" t="str">
        <f t="shared" si="19"/>
        <v>Not measured</v>
      </c>
      <c r="Q111" t="str">
        <f t="shared" si="20"/>
        <v>Not measured</v>
      </c>
      <c r="R111" t="str">
        <f t="shared" si="21"/>
        <v>Not measured</v>
      </c>
      <c r="S111" t="str">
        <f t="shared" si="22"/>
        <v>Not measured</v>
      </c>
      <c r="T111" t="s">
        <v>86</v>
      </c>
      <c r="U111" s="1" t="s">
        <v>1564</v>
      </c>
      <c r="V111" s="1" t="s">
        <v>1413</v>
      </c>
      <c r="W111" s="1" t="s">
        <v>2004</v>
      </c>
      <c r="X111" s="1">
        <v>6</v>
      </c>
      <c r="Y111" s="1" t="str">
        <f t="shared" si="23"/>
        <v>Tier 3</v>
      </c>
    </row>
    <row r="112" spans="1:25">
      <c r="A112" t="s">
        <v>1565</v>
      </c>
      <c r="B112" t="s">
        <v>1410</v>
      </c>
      <c r="C112" s="3">
        <v>46226.500694444447</v>
      </c>
      <c r="D112" t="s">
        <v>1419</v>
      </c>
      <c r="E112">
        <v>9</v>
      </c>
      <c r="F112" s="4">
        <v>23.4</v>
      </c>
      <c r="G112" s="4">
        <v>16.8</v>
      </c>
      <c r="H112" s="4">
        <v>0.2</v>
      </c>
      <c r="I112" s="4">
        <v>59.6</v>
      </c>
      <c r="J112" s="4">
        <v>79.3</v>
      </c>
      <c r="K112" s="4">
        <v>29.65</v>
      </c>
      <c r="L112" s="4">
        <v>0.13</v>
      </c>
      <c r="M112" s="4" t="s">
        <v>85</v>
      </c>
      <c r="N112" s="4" t="s">
        <v>85</v>
      </c>
      <c r="O112" s="4" t="str">
        <f t="shared" si="18"/>
        <v>Not measured</v>
      </c>
      <c r="P112" s="4" t="str">
        <f t="shared" si="19"/>
        <v>Not measured</v>
      </c>
      <c r="Q112" t="str">
        <f t="shared" si="20"/>
        <v>Not measured</v>
      </c>
      <c r="R112" t="str">
        <f t="shared" si="21"/>
        <v>Not measured</v>
      </c>
      <c r="S112" t="str">
        <f t="shared" si="22"/>
        <v>Not measured</v>
      </c>
      <c r="T112" t="s">
        <v>86</v>
      </c>
      <c r="U112" s="1" t="s">
        <v>1562</v>
      </c>
      <c r="V112" s="1" t="s">
        <v>1413</v>
      </c>
      <c r="W112" s="1" t="s">
        <v>2004</v>
      </c>
      <c r="X112" s="1">
        <v>7</v>
      </c>
      <c r="Y112" s="1" t="str">
        <f t="shared" si="23"/>
        <v>Tier 3</v>
      </c>
    </row>
    <row r="113" spans="1:25">
      <c r="A113" t="s">
        <v>1566</v>
      </c>
      <c r="B113" t="s">
        <v>1410</v>
      </c>
      <c r="C113" s="3">
        <v>46226.503472222219</v>
      </c>
      <c r="D113" t="s">
        <v>1421</v>
      </c>
      <c r="E113">
        <v>9</v>
      </c>
      <c r="F113" s="4">
        <v>9.1</v>
      </c>
      <c r="G113" s="4">
        <v>7.2</v>
      </c>
      <c r="H113" s="4">
        <v>13.5</v>
      </c>
      <c r="I113" s="4">
        <v>70.2</v>
      </c>
      <c r="J113" s="4">
        <v>77.599999999999994</v>
      </c>
      <c r="K113" s="4">
        <v>29.6</v>
      </c>
      <c r="L113" s="4">
        <v>0.01</v>
      </c>
      <c r="M113" s="4" t="s">
        <v>85</v>
      </c>
      <c r="N113" s="4" t="s">
        <v>85</v>
      </c>
      <c r="O113" s="4" t="str">
        <f t="shared" si="18"/>
        <v>Not measured</v>
      </c>
      <c r="P113" s="4" t="str">
        <f t="shared" si="19"/>
        <v>Not measured</v>
      </c>
      <c r="Q113" t="str">
        <f t="shared" si="20"/>
        <v>Not measured</v>
      </c>
      <c r="R113" t="str">
        <f t="shared" si="21"/>
        <v>Not measured</v>
      </c>
      <c r="S113" t="str">
        <f t="shared" si="22"/>
        <v>Not measured</v>
      </c>
      <c r="T113" t="s">
        <v>86</v>
      </c>
      <c r="U113" s="1" t="s">
        <v>1560</v>
      </c>
      <c r="V113" s="1" t="s">
        <v>1413</v>
      </c>
      <c r="W113" s="1" t="s">
        <v>2004</v>
      </c>
      <c r="X113" s="1">
        <v>8</v>
      </c>
      <c r="Y113" s="1" t="str">
        <f t="shared" si="23"/>
        <v>Tier 3</v>
      </c>
    </row>
    <row r="114" spans="1:25">
      <c r="A114" t="s">
        <v>1567</v>
      </c>
      <c r="B114" t="s">
        <v>1410</v>
      </c>
      <c r="C114" s="3">
        <v>46226.505555555559</v>
      </c>
      <c r="D114" t="s">
        <v>1423</v>
      </c>
      <c r="E114">
        <v>9</v>
      </c>
      <c r="F114" s="4">
        <v>18.600000000000001</v>
      </c>
      <c r="G114" s="4">
        <v>16.899999999999999</v>
      </c>
      <c r="H114" s="4">
        <v>0.2</v>
      </c>
      <c r="I114" s="4">
        <v>64.3</v>
      </c>
      <c r="J114" s="4">
        <v>79.7</v>
      </c>
      <c r="K114" s="4">
        <v>29.6</v>
      </c>
      <c r="L114" s="4">
        <v>0.11</v>
      </c>
      <c r="M114" s="4" t="s">
        <v>85</v>
      </c>
      <c r="N114" s="4" t="s">
        <v>85</v>
      </c>
      <c r="O114" s="4" t="str">
        <f t="shared" si="18"/>
        <v>Not measured</v>
      </c>
      <c r="P114" s="4" t="str">
        <f t="shared" si="19"/>
        <v>Not measured</v>
      </c>
      <c r="Q114" t="str">
        <f t="shared" si="20"/>
        <v>Not measured</v>
      </c>
      <c r="R114" t="str">
        <f t="shared" si="21"/>
        <v>Not measured</v>
      </c>
      <c r="S114" t="str">
        <f t="shared" si="22"/>
        <v>Not measured</v>
      </c>
      <c r="T114" t="s">
        <v>86</v>
      </c>
      <c r="U114" s="1" t="s">
        <v>1560</v>
      </c>
      <c r="V114" s="1" t="s">
        <v>1413</v>
      </c>
      <c r="W114" s="1" t="s">
        <v>2004</v>
      </c>
      <c r="X114" s="1">
        <v>9</v>
      </c>
      <c r="Y114" s="1" t="str">
        <f t="shared" si="23"/>
        <v>Tier 3</v>
      </c>
    </row>
    <row r="115" spans="1:25">
      <c r="A115" t="s">
        <v>1568</v>
      </c>
      <c r="B115" t="s">
        <v>1410</v>
      </c>
      <c r="C115" s="3">
        <v>46226.508333333331</v>
      </c>
      <c r="D115" t="s">
        <v>1425</v>
      </c>
      <c r="E115">
        <v>9</v>
      </c>
      <c r="F115" s="4">
        <v>40</v>
      </c>
      <c r="G115" s="4">
        <v>25.8</v>
      </c>
      <c r="H115" s="4">
        <v>0.1</v>
      </c>
      <c r="I115" s="4">
        <v>34.1</v>
      </c>
      <c r="J115" s="4">
        <v>77.8</v>
      </c>
      <c r="K115" s="4">
        <v>29.63</v>
      </c>
      <c r="L115" s="4">
        <v>0.2</v>
      </c>
      <c r="M115" s="4" t="s">
        <v>85</v>
      </c>
      <c r="N115" s="4" t="s">
        <v>85</v>
      </c>
      <c r="O115" s="4" t="str">
        <f t="shared" si="18"/>
        <v>Not measured</v>
      </c>
      <c r="P115" s="4" t="str">
        <f t="shared" si="19"/>
        <v>Not measured</v>
      </c>
      <c r="Q115" t="str">
        <f t="shared" si="20"/>
        <v>Not measured</v>
      </c>
      <c r="R115" t="str">
        <f t="shared" si="21"/>
        <v>Not measured</v>
      </c>
      <c r="S115" t="str">
        <f t="shared" si="22"/>
        <v>Not measured</v>
      </c>
      <c r="T115" t="s">
        <v>86</v>
      </c>
      <c r="U115" s="1" t="s">
        <v>1569</v>
      </c>
      <c r="V115" s="1" t="s">
        <v>1413</v>
      </c>
      <c r="W115" s="1" t="s">
        <v>2004</v>
      </c>
      <c r="X115" s="1">
        <v>10</v>
      </c>
      <c r="Y115" s="1" t="str">
        <f t="shared" si="23"/>
        <v>Tier 3</v>
      </c>
    </row>
    <row r="116" spans="1:25">
      <c r="A116" t="s">
        <v>1570</v>
      </c>
      <c r="B116" t="s">
        <v>1410</v>
      </c>
      <c r="C116" s="3">
        <v>46226.510416666657</v>
      </c>
      <c r="D116" t="s">
        <v>1427</v>
      </c>
      <c r="E116">
        <v>9</v>
      </c>
      <c r="F116" s="4">
        <v>16.2</v>
      </c>
      <c r="G116" s="4">
        <v>14.8</v>
      </c>
      <c r="H116" s="4">
        <v>0.3</v>
      </c>
      <c r="I116" s="4">
        <v>68.7</v>
      </c>
      <c r="J116" s="4">
        <v>77.8</v>
      </c>
      <c r="K116" s="4">
        <v>29.59</v>
      </c>
      <c r="L116" s="4">
        <v>0.1</v>
      </c>
      <c r="M116" s="4" t="s">
        <v>85</v>
      </c>
      <c r="N116" s="4" t="s">
        <v>85</v>
      </c>
      <c r="O116" s="4" t="str">
        <f t="shared" si="18"/>
        <v>Not measured</v>
      </c>
      <c r="P116" s="4" t="str">
        <f t="shared" si="19"/>
        <v>Not measured</v>
      </c>
      <c r="Q116" t="str">
        <f t="shared" si="20"/>
        <v>Not measured</v>
      </c>
      <c r="R116" t="str">
        <f t="shared" si="21"/>
        <v>Not measured</v>
      </c>
      <c r="S116" t="str">
        <f t="shared" si="22"/>
        <v>Not measured</v>
      </c>
      <c r="T116" t="s">
        <v>86</v>
      </c>
      <c r="U116" s="1" t="s">
        <v>1564</v>
      </c>
      <c r="V116" s="1" t="s">
        <v>1413</v>
      </c>
      <c r="W116" s="1" t="s">
        <v>2004</v>
      </c>
      <c r="X116" s="1">
        <v>11</v>
      </c>
      <c r="Y116" s="1" t="str">
        <f t="shared" si="23"/>
        <v>Tier 3</v>
      </c>
    </row>
    <row r="117" spans="1:25">
      <c r="A117" t="s">
        <v>1571</v>
      </c>
      <c r="B117" t="s">
        <v>1410</v>
      </c>
      <c r="C117" s="3">
        <v>46226.513194444437</v>
      </c>
      <c r="D117" t="s">
        <v>1429</v>
      </c>
      <c r="E117">
        <v>9</v>
      </c>
      <c r="F117" s="4">
        <v>2.1</v>
      </c>
      <c r="G117" s="4">
        <v>3.4</v>
      </c>
      <c r="H117" s="4">
        <v>10.5</v>
      </c>
      <c r="I117" s="4">
        <v>84</v>
      </c>
      <c r="J117" s="4">
        <v>79.3</v>
      </c>
      <c r="K117" s="4">
        <v>29.62</v>
      </c>
      <c r="L117" s="4">
        <v>-0.01</v>
      </c>
      <c r="M117" s="4" t="s">
        <v>85</v>
      </c>
      <c r="N117" s="4" t="s">
        <v>85</v>
      </c>
      <c r="O117" s="4" t="str">
        <f t="shared" si="18"/>
        <v>Not measured</v>
      </c>
      <c r="P117" s="4" t="str">
        <f t="shared" si="19"/>
        <v>Not measured</v>
      </c>
      <c r="Q117" t="str">
        <f t="shared" si="20"/>
        <v>Not measured</v>
      </c>
      <c r="R117" t="str">
        <f t="shared" si="21"/>
        <v>Not measured</v>
      </c>
      <c r="S117" t="str">
        <f t="shared" si="22"/>
        <v>Not measured</v>
      </c>
      <c r="T117" t="s">
        <v>86</v>
      </c>
      <c r="U117" s="1" t="s">
        <v>1572</v>
      </c>
      <c r="V117" s="1" t="s">
        <v>1413</v>
      </c>
      <c r="W117" s="1" t="s">
        <v>2004</v>
      </c>
      <c r="X117" s="1">
        <v>12</v>
      </c>
      <c r="Y117" s="1" t="str">
        <f t="shared" si="23"/>
        <v>Tier 2</v>
      </c>
    </row>
    <row r="118" spans="1:25">
      <c r="A118" t="s">
        <v>1573</v>
      </c>
      <c r="B118" t="s">
        <v>1410</v>
      </c>
      <c r="C118" s="3">
        <v>46226.515972222223</v>
      </c>
      <c r="D118" t="s">
        <v>1431</v>
      </c>
      <c r="E118">
        <v>9</v>
      </c>
      <c r="F118" s="4">
        <v>39.5</v>
      </c>
      <c r="G118" s="4">
        <v>26.2</v>
      </c>
      <c r="H118" s="4">
        <v>0.1</v>
      </c>
      <c r="I118" s="4">
        <v>34.200000000000003</v>
      </c>
      <c r="J118" s="4">
        <v>79.900000000000006</v>
      </c>
      <c r="K118" s="4">
        <v>29.63</v>
      </c>
      <c r="L118" s="4">
        <v>0.2</v>
      </c>
      <c r="M118" s="4" t="s">
        <v>85</v>
      </c>
      <c r="N118" s="4" t="s">
        <v>85</v>
      </c>
      <c r="O118" s="4" t="str">
        <f t="shared" si="18"/>
        <v>Not measured</v>
      </c>
      <c r="P118" s="4" t="str">
        <f t="shared" si="19"/>
        <v>Not measured</v>
      </c>
      <c r="Q118" t="str">
        <f t="shared" si="20"/>
        <v>Not measured</v>
      </c>
      <c r="R118" t="str">
        <f t="shared" si="21"/>
        <v>Not measured</v>
      </c>
      <c r="S118" t="str">
        <f t="shared" si="22"/>
        <v>Not measured</v>
      </c>
      <c r="T118" t="s">
        <v>86</v>
      </c>
      <c r="U118" s="1" t="s">
        <v>1569</v>
      </c>
      <c r="V118" s="1" t="s">
        <v>1413</v>
      </c>
      <c r="W118" s="1" t="s">
        <v>2004</v>
      </c>
      <c r="X118" s="1">
        <v>13</v>
      </c>
      <c r="Y118" s="1" t="str">
        <f t="shared" si="23"/>
        <v>Tier 3</v>
      </c>
    </row>
    <row r="119" spans="1:25">
      <c r="A119" t="s">
        <v>1574</v>
      </c>
      <c r="B119" t="s">
        <v>1410</v>
      </c>
      <c r="C119" s="3">
        <v>46226.518055555563</v>
      </c>
      <c r="D119" t="s">
        <v>1433</v>
      </c>
      <c r="E119">
        <v>9</v>
      </c>
      <c r="F119" s="4">
        <v>15.7</v>
      </c>
      <c r="G119" s="4">
        <v>13.6</v>
      </c>
      <c r="H119" s="4">
        <v>0.3</v>
      </c>
      <c r="I119" s="4">
        <v>70.400000000000006</v>
      </c>
      <c r="J119" s="4">
        <v>77.400000000000006</v>
      </c>
      <c r="K119" s="4">
        <v>29.65</v>
      </c>
      <c r="L119" s="4">
        <v>0.09</v>
      </c>
      <c r="M119" s="4" t="s">
        <v>85</v>
      </c>
      <c r="N119" s="4" t="s">
        <v>85</v>
      </c>
      <c r="O119" s="4" t="str">
        <f t="shared" si="18"/>
        <v>Not measured</v>
      </c>
      <c r="P119" s="4" t="str">
        <f t="shared" si="19"/>
        <v>Not measured</v>
      </c>
      <c r="Q119" t="str">
        <f t="shared" si="20"/>
        <v>Not measured</v>
      </c>
      <c r="R119" t="str">
        <f t="shared" si="21"/>
        <v>Not measured</v>
      </c>
      <c r="S119" t="str">
        <f t="shared" si="22"/>
        <v>Not measured</v>
      </c>
      <c r="T119" t="s">
        <v>86</v>
      </c>
      <c r="U119" s="1" t="s">
        <v>1562</v>
      </c>
      <c r="V119" s="1" t="s">
        <v>1413</v>
      </c>
      <c r="W119" s="1" t="s">
        <v>2004</v>
      </c>
      <c r="X119" s="1">
        <v>14</v>
      </c>
      <c r="Y119" s="1" t="str">
        <f t="shared" si="23"/>
        <v>Tier 3</v>
      </c>
    </row>
    <row r="120" spans="1:25">
      <c r="A120" t="s">
        <v>1575</v>
      </c>
      <c r="B120" t="s">
        <v>1410</v>
      </c>
      <c r="C120" s="3">
        <v>46226.520833333343</v>
      </c>
      <c r="D120" t="s">
        <v>1435</v>
      </c>
      <c r="E120">
        <v>9</v>
      </c>
      <c r="F120" s="4">
        <v>32.799999999999997</v>
      </c>
      <c r="G120" s="4">
        <v>22.6</v>
      </c>
      <c r="H120" s="4">
        <v>0.2</v>
      </c>
      <c r="I120" s="4">
        <v>44.4</v>
      </c>
      <c r="J120" s="4">
        <v>80.3</v>
      </c>
      <c r="K120" s="4">
        <v>29.59</v>
      </c>
      <c r="L120" s="4">
        <v>0.17</v>
      </c>
      <c r="M120" s="4" t="s">
        <v>85</v>
      </c>
      <c r="N120" s="4" t="s">
        <v>85</v>
      </c>
      <c r="O120" s="4" t="str">
        <f t="shared" si="18"/>
        <v>Not measured</v>
      </c>
      <c r="P120" s="4" t="str">
        <f t="shared" si="19"/>
        <v>Not measured</v>
      </c>
      <c r="Q120" t="str">
        <f t="shared" si="20"/>
        <v>Not measured</v>
      </c>
      <c r="R120" t="str">
        <f t="shared" si="21"/>
        <v>Not measured</v>
      </c>
      <c r="S120" t="str">
        <f t="shared" si="22"/>
        <v>Not measured</v>
      </c>
      <c r="T120" t="s">
        <v>86</v>
      </c>
      <c r="U120" s="1" t="s">
        <v>1564</v>
      </c>
      <c r="V120" s="1" t="s">
        <v>1413</v>
      </c>
      <c r="W120" s="1" t="s">
        <v>2004</v>
      </c>
      <c r="X120" s="1">
        <v>15</v>
      </c>
      <c r="Y120" s="1" t="str">
        <f t="shared" si="23"/>
        <v>Tier 3</v>
      </c>
    </row>
    <row r="121" spans="1:25">
      <c r="A121" t="s">
        <v>1576</v>
      </c>
      <c r="B121" t="s">
        <v>1410</v>
      </c>
      <c r="C121" s="3">
        <v>46226.522916666669</v>
      </c>
      <c r="D121" t="s">
        <v>1437</v>
      </c>
      <c r="E121">
        <v>9</v>
      </c>
      <c r="F121" s="4">
        <v>40</v>
      </c>
      <c r="G121" s="4">
        <v>26.5</v>
      </c>
      <c r="H121" s="4">
        <v>0.1</v>
      </c>
      <c r="I121" s="4">
        <v>33.4</v>
      </c>
      <c r="J121" s="4">
        <v>79.7</v>
      </c>
      <c r="K121" s="4">
        <v>29.57</v>
      </c>
      <c r="L121" s="4">
        <v>0.2</v>
      </c>
      <c r="M121" s="4" t="s">
        <v>85</v>
      </c>
      <c r="N121" s="4" t="s">
        <v>85</v>
      </c>
      <c r="O121" s="4" t="str">
        <f t="shared" si="18"/>
        <v>Not measured</v>
      </c>
      <c r="P121" s="4" t="str">
        <f t="shared" si="19"/>
        <v>Not measured</v>
      </c>
      <c r="Q121" t="str">
        <f t="shared" si="20"/>
        <v>Not measured</v>
      </c>
      <c r="R121" t="str">
        <f t="shared" si="21"/>
        <v>Not measured</v>
      </c>
      <c r="S121" t="str">
        <f t="shared" si="22"/>
        <v>Not measured</v>
      </c>
      <c r="T121" t="s">
        <v>86</v>
      </c>
      <c r="U121" s="1" t="s">
        <v>1577</v>
      </c>
      <c r="V121" s="1" t="s">
        <v>1413</v>
      </c>
      <c r="W121" s="1" t="s">
        <v>2004</v>
      </c>
      <c r="X121" s="1">
        <v>16</v>
      </c>
      <c r="Y121" s="1" t="str">
        <f t="shared" si="23"/>
        <v>Tier 3</v>
      </c>
    </row>
  </sheetData>
  <mergeCells count="2">
    <mergeCell ref="A1:Y1"/>
    <mergeCell ref="A2:Y2"/>
  </mergeCells>
  <conditionalFormatting sqref="Y5:Y121">
    <cfRule type="expression" dxfId="35" priority="1">
      <formula>Y5="Tier 1"</formula>
    </cfRule>
    <cfRule type="expression" dxfId="34" priority="2">
      <formula>Y5="Tier 2"</formula>
    </cfRule>
    <cfRule type="expression" dxfId="33" priority="3">
      <formula>Y5="Tier 3"</formula>
    </cfRule>
    <cfRule type="expression" dxfId="32" priority="4">
      <formula>Y5="Not Classified"</formula>
    </cfRule>
  </conditionalFormatting>
  <pageMargins left="0.7" right="0.7" top="0.75" bottom="0.75" header="0.3" footer="0.3"/>
  <tableParts count="1">
    <tablePart r:id="rId1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Y186"/>
  <sheetViews>
    <sheetView topLeftCell="AF160" workbookViewId="0">
      <selection activeCell="W184" sqref="W184"/>
    </sheetView>
  </sheetViews>
  <sheetFormatPr defaultRowHeight="13.8"/>
  <cols>
    <col min="1" max="1" width="14" customWidth="1"/>
    <col min="2" max="2" width="18" customWidth="1"/>
    <col min="3" max="3" width="20" customWidth="1"/>
    <col min="4" max="4" width="15" customWidth="1"/>
    <col min="5" max="9" width="12" customWidth="1"/>
    <col min="10" max="10" width="13" customWidth="1"/>
    <col min="11" max="13" width="15" customWidth="1"/>
    <col min="14" max="16" width="17" customWidth="1"/>
    <col min="17" max="17" width="13" customWidth="1"/>
    <col min="18" max="18" width="28" customWidth="1"/>
    <col min="19" max="19" width="20" customWidth="1"/>
    <col min="20" max="20" width="15" customWidth="1"/>
    <col min="21" max="21" width="42" customWidth="1"/>
    <col min="22" max="22" width="38" customWidth="1"/>
    <col min="23" max="23" width="18" customWidth="1"/>
    <col min="24" max="24" width="13" customWidth="1"/>
    <col min="25" max="25" width="18" customWidth="1"/>
  </cols>
  <sheetData>
    <row r="1" spans="1:25" ht="21">
      <c r="A1" s="26" t="s">
        <v>3065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</row>
    <row r="2" spans="1:25" ht="14.4">
      <c r="A2" s="27" t="s">
        <v>3060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</row>
    <row r="4" spans="1:25" ht="33.6" customHeight="1">
      <c r="A4" s="10" t="s">
        <v>57</v>
      </c>
      <c r="B4" s="10" t="s">
        <v>58</v>
      </c>
      <c r="C4" s="10" t="s">
        <v>59</v>
      </c>
      <c r="D4" s="10" t="s">
        <v>60</v>
      </c>
      <c r="E4" s="10" t="s">
        <v>61</v>
      </c>
      <c r="F4" s="10" t="s">
        <v>62</v>
      </c>
      <c r="G4" s="10" t="s">
        <v>63</v>
      </c>
      <c r="H4" s="10" t="s">
        <v>64</v>
      </c>
      <c r="I4" s="10" t="s">
        <v>65</v>
      </c>
      <c r="J4" s="10" t="s">
        <v>66</v>
      </c>
      <c r="K4" s="10" t="s">
        <v>67</v>
      </c>
      <c r="L4" s="10" t="s">
        <v>68</v>
      </c>
      <c r="M4" s="10" t="s">
        <v>69</v>
      </c>
      <c r="N4" s="10" t="s">
        <v>70</v>
      </c>
      <c r="O4" s="10" t="s">
        <v>71</v>
      </c>
      <c r="P4" s="10" t="s">
        <v>72</v>
      </c>
      <c r="Q4" s="10" t="s">
        <v>73</v>
      </c>
      <c r="R4" s="10" t="s">
        <v>74</v>
      </c>
      <c r="S4" s="10" t="s">
        <v>75</v>
      </c>
      <c r="T4" s="10" t="s">
        <v>76</v>
      </c>
      <c r="U4" s="10" t="s">
        <v>77</v>
      </c>
      <c r="V4" s="10" t="s">
        <v>78</v>
      </c>
      <c r="W4" s="10" t="s">
        <v>79</v>
      </c>
      <c r="X4" s="10" t="s">
        <v>80</v>
      </c>
      <c r="Y4" s="10" t="s">
        <v>81</v>
      </c>
    </row>
    <row r="5" spans="1:25">
      <c r="A5" t="s">
        <v>1578</v>
      </c>
      <c r="B5" t="s">
        <v>1579</v>
      </c>
      <c r="C5" s="2">
        <v>45960</v>
      </c>
      <c r="D5" t="s">
        <v>1580</v>
      </c>
      <c r="E5">
        <v>1</v>
      </c>
      <c r="F5" s="4" t="s">
        <v>85</v>
      </c>
      <c r="G5" s="4" t="s">
        <v>85</v>
      </c>
      <c r="H5" s="4" t="s">
        <v>85</v>
      </c>
      <c r="I5" s="4" t="s">
        <v>85</v>
      </c>
      <c r="J5" s="4" t="s">
        <v>85</v>
      </c>
      <c r="K5" s="4">
        <v>29.5</v>
      </c>
      <c r="L5" s="4" t="s">
        <v>85</v>
      </c>
      <c r="M5" s="4" t="s">
        <v>85</v>
      </c>
      <c r="N5" s="4" t="s">
        <v>85</v>
      </c>
      <c r="O5" s="4" t="str">
        <f t="shared" ref="O5:O36" si="0">IF(NOT(ISNUMBER(M5)),"Not measured",IF(ABS(M5)=0,0,IF(OR(ABS(M5)&lt;0.01,ABS(M5)&gt;24),"Not calculated",ROUND(3.8*SQRT(ABS(M5)),2))))</f>
        <v>Not measured</v>
      </c>
      <c r="P5" s="4" t="str">
        <f t="shared" ref="P5:P36" si="1">IF(AND(ISNUMBER(O5),ISNUMBER(F5)),ROUND(O5*F5/100,3),IF(O5="Not calculated","Not calculated","Not measured"))</f>
        <v>Not measured</v>
      </c>
      <c r="Q5" t="str">
        <f t="shared" ref="Q5:Q36" si="2">IF(NOT(ISNUMBER(M5)),"Not measured",IF(M5&gt;0,"Positive ΔP",IF(M5&lt;0,"Negative ΔP","Zero ΔP")))</f>
        <v>Not measured</v>
      </c>
      <c r="R5" t="str">
        <f t="shared" ref="R5:R36" si="3">IF(NOT(ISNUMBER(M5)),"Not measured",IF(ABS(M5)=0,"Zero / below detection",IF(ABS(M5)&lt;0.01,"Below table minimum",IF(ABS(M5)&gt;24,"Above table maximum",IF(3.8*SQRT(ABS(M5))&gt;10,"Above recommended range","Within Model #180 range")))))</f>
        <v>Not measured</v>
      </c>
      <c r="S5" t="str">
        <f t="shared" ref="S5:S36" si="4">IF(AND(ISNUMBER(N5),ISNUMBER(O5)),ROUND(N5-O5,2),IF(O5="Not calculated","Not calculated","Not measured"))</f>
        <v>Not measured</v>
      </c>
      <c r="T5" t="s">
        <v>85</v>
      </c>
      <c r="U5" s="1" t="s">
        <v>1581</v>
      </c>
      <c r="V5" s="1" t="s">
        <v>1582</v>
      </c>
      <c r="W5" s="1" t="s">
        <v>2004</v>
      </c>
      <c r="X5" s="1">
        <v>5</v>
      </c>
      <c r="Y5" s="1" t="str">
        <f t="shared" ref="Y5:Y36" si="5">IF(NOT(ISNUMBER(F5)),"Not Classified",IF(F5&lt;=1.25,"Tier 1",IF(F5&lt;2.5,"Tier 2","Tier 3")))</f>
        <v>Not Classified</v>
      </c>
    </row>
    <row r="6" spans="1:25">
      <c r="A6" t="s">
        <v>1583</v>
      </c>
      <c r="B6" t="s">
        <v>1579</v>
      </c>
      <c r="C6" s="2">
        <v>45960</v>
      </c>
      <c r="D6" t="s">
        <v>1584</v>
      </c>
      <c r="E6">
        <v>1</v>
      </c>
      <c r="F6" s="4" t="s">
        <v>85</v>
      </c>
      <c r="G6" s="4" t="s">
        <v>85</v>
      </c>
      <c r="H6" s="4" t="s">
        <v>85</v>
      </c>
      <c r="I6" s="4" t="s">
        <v>85</v>
      </c>
      <c r="J6" s="4" t="s">
        <v>85</v>
      </c>
      <c r="K6" s="4">
        <v>29.5</v>
      </c>
      <c r="L6" s="4" t="s">
        <v>85</v>
      </c>
      <c r="M6" s="4" t="s">
        <v>85</v>
      </c>
      <c r="N6" s="4" t="s">
        <v>85</v>
      </c>
      <c r="O6" s="4" t="str">
        <f t="shared" si="0"/>
        <v>Not measured</v>
      </c>
      <c r="P6" s="4" t="str">
        <f t="shared" si="1"/>
        <v>Not measured</v>
      </c>
      <c r="Q6" t="str">
        <f t="shared" si="2"/>
        <v>Not measured</v>
      </c>
      <c r="R6" t="str">
        <f t="shared" si="3"/>
        <v>Not measured</v>
      </c>
      <c r="S6" t="str">
        <f t="shared" si="4"/>
        <v>Not measured</v>
      </c>
      <c r="T6" t="s">
        <v>85</v>
      </c>
      <c r="U6" s="1" t="s">
        <v>1581</v>
      </c>
      <c r="V6" s="1" t="s">
        <v>1582</v>
      </c>
      <c r="W6" s="1" t="s">
        <v>2004</v>
      </c>
      <c r="X6" s="1">
        <v>6</v>
      </c>
      <c r="Y6" s="1" t="str">
        <f t="shared" si="5"/>
        <v>Not Classified</v>
      </c>
    </row>
    <row r="7" spans="1:25">
      <c r="A7" t="s">
        <v>1585</v>
      </c>
      <c r="B7" t="s">
        <v>1579</v>
      </c>
      <c r="C7" s="2">
        <v>45960</v>
      </c>
      <c r="D7" t="s">
        <v>1586</v>
      </c>
      <c r="E7">
        <v>1</v>
      </c>
      <c r="F7" s="4" t="s">
        <v>85</v>
      </c>
      <c r="G7" s="4" t="s">
        <v>85</v>
      </c>
      <c r="H7" s="4" t="s">
        <v>85</v>
      </c>
      <c r="I7" s="4" t="s">
        <v>85</v>
      </c>
      <c r="J7" s="4" t="s">
        <v>85</v>
      </c>
      <c r="K7" s="4">
        <v>29.5</v>
      </c>
      <c r="L7" s="4" t="s">
        <v>85</v>
      </c>
      <c r="M7" s="4" t="s">
        <v>85</v>
      </c>
      <c r="N7" s="4" t="s">
        <v>85</v>
      </c>
      <c r="O7" s="4" t="str">
        <f t="shared" si="0"/>
        <v>Not measured</v>
      </c>
      <c r="P7" s="4" t="str">
        <f t="shared" si="1"/>
        <v>Not measured</v>
      </c>
      <c r="Q7" t="str">
        <f t="shared" si="2"/>
        <v>Not measured</v>
      </c>
      <c r="R7" t="str">
        <f t="shared" si="3"/>
        <v>Not measured</v>
      </c>
      <c r="S7" t="str">
        <f t="shared" si="4"/>
        <v>Not measured</v>
      </c>
      <c r="T7" t="s">
        <v>85</v>
      </c>
      <c r="U7" s="1" t="s">
        <v>1581</v>
      </c>
      <c r="V7" s="1" t="s">
        <v>1582</v>
      </c>
      <c r="W7" s="1" t="s">
        <v>2004</v>
      </c>
      <c r="X7" s="1">
        <v>7</v>
      </c>
      <c r="Y7" s="1" t="str">
        <f t="shared" si="5"/>
        <v>Not Classified</v>
      </c>
    </row>
    <row r="8" spans="1:25">
      <c r="A8" t="s">
        <v>1587</v>
      </c>
      <c r="B8" t="s">
        <v>1579</v>
      </c>
      <c r="C8" s="2">
        <v>45960</v>
      </c>
      <c r="D8" t="s">
        <v>1588</v>
      </c>
      <c r="E8">
        <v>1</v>
      </c>
      <c r="F8" s="4">
        <v>0.1</v>
      </c>
      <c r="G8" s="4">
        <v>0.1</v>
      </c>
      <c r="H8" s="4">
        <v>22.1</v>
      </c>
      <c r="I8" s="4">
        <v>77.7</v>
      </c>
      <c r="J8" s="4">
        <v>46.7</v>
      </c>
      <c r="K8" s="4">
        <v>29.5</v>
      </c>
      <c r="L8" s="4" t="s">
        <v>85</v>
      </c>
      <c r="M8" s="4" t="s">
        <v>85</v>
      </c>
      <c r="N8" s="4" t="s">
        <v>85</v>
      </c>
      <c r="O8" s="4" t="str">
        <f t="shared" si="0"/>
        <v>Not measured</v>
      </c>
      <c r="P8" s="4" t="str">
        <f t="shared" si="1"/>
        <v>Not measured</v>
      </c>
      <c r="Q8" t="str">
        <f t="shared" si="2"/>
        <v>Not measured</v>
      </c>
      <c r="R8" t="str">
        <f t="shared" si="3"/>
        <v>Not measured</v>
      </c>
      <c r="S8" t="str">
        <f t="shared" si="4"/>
        <v>Not measured</v>
      </c>
      <c r="T8" t="s">
        <v>86</v>
      </c>
      <c r="U8" s="1" t="s">
        <v>1581</v>
      </c>
      <c r="V8" s="1" t="s">
        <v>1582</v>
      </c>
      <c r="W8" s="1" t="s">
        <v>2004</v>
      </c>
      <c r="X8" s="1">
        <v>8</v>
      </c>
      <c r="Y8" s="1" t="str">
        <f t="shared" si="5"/>
        <v>Tier 1</v>
      </c>
    </row>
    <row r="9" spans="1:25">
      <c r="A9" t="s">
        <v>1589</v>
      </c>
      <c r="B9" t="s">
        <v>1579</v>
      </c>
      <c r="C9" s="2">
        <v>45960</v>
      </c>
      <c r="D9" t="s">
        <v>1590</v>
      </c>
      <c r="E9">
        <v>1</v>
      </c>
      <c r="F9" s="4">
        <v>0.1</v>
      </c>
      <c r="G9" s="4">
        <v>0.1</v>
      </c>
      <c r="H9" s="4">
        <v>22.3</v>
      </c>
      <c r="I9" s="4">
        <v>77.3</v>
      </c>
      <c r="J9" s="4">
        <v>45.6</v>
      </c>
      <c r="K9" s="4">
        <v>29.5</v>
      </c>
      <c r="L9" s="4" t="s">
        <v>85</v>
      </c>
      <c r="M9" s="4" t="s">
        <v>85</v>
      </c>
      <c r="N9" s="4" t="s">
        <v>85</v>
      </c>
      <c r="O9" s="4" t="str">
        <f t="shared" si="0"/>
        <v>Not measured</v>
      </c>
      <c r="P9" s="4" t="str">
        <f t="shared" si="1"/>
        <v>Not measured</v>
      </c>
      <c r="Q9" t="str">
        <f t="shared" si="2"/>
        <v>Not measured</v>
      </c>
      <c r="R9" t="str">
        <f t="shared" si="3"/>
        <v>Not measured</v>
      </c>
      <c r="S9" t="str">
        <f t="shared" si="4"/>
        <v>Not measured</v>
      </c>
      <c r="T9" t="s">
        <v>86</v>
      </c>
      <c r="U9" s="1" t="s">
        <v>1581</v>
      </c>
      <c r="V9" s="1" t="s">
        <v>1582</v>
      </c>
      <c r="W9" s="1" t="s">
        <v>2004</v>
      </c>
      <c r="X9" s="1">
        <v>9</v>
      </c>
      <c r="Y9" s="1" t="str">
        <f t="shared" si="5"/>
        <v>Tier 1</v>
      </c>
    </row>
    <row r="10" spans="1:25">
      <c r="A10" t="s">
        <v>1591</v>
      </c>
      <c r="B10" t="s">
        <v>1579</v>
      </c>
      <c r="C10" s="2">
        <v>45960</v>
      </c>
      <c r="D10" t="s">
        <v>1592</v>
      </c>
      <c r="E10">
        <v>1</v>
      </c>
      <c r="F10" s="4">
        <v>0.1</v>
      </c>
      <c r="G10" s="4">
        <v>0.1</v>
      </c>
      <c r="H10" s="4">
        <v>22.1</v>
      </c>
      <c r="I10" s="4">
        <v>77.7</v>
      </c>
      <c r="J10" s="4">
        <v>46.1</v>
      </c>
      <c r="K10" s="4">
        <v>29.5</v>
      </c>
      <c r="L10" s="4" t="s">
        <v>85</v>
      </c>
      <c r="M10" s="4" t="s">
        <v>85</v>
      </c>
      <c r="N10" s="4" t="s">
        <v>85</v>
      </c>
      <c r="O10" s="4" t="str">
        <f t="shared" si="0"/>
        <v>Not measured</v>
      </c>
      <c r="P10" s="4" t="str">
        <f t="shared" si="1"/>
        <v>Not measured</v>
      </c>
      <c r="Q10" t="str">
        <f t="shared" si="2"/>
        <v>Not measured</v>
      </c>
      <c r="R10" t="str">
        <f t="shared" si="3"/>
        <v>Not measured</v>
      </c>
      <c r="S10" t="str">
        <f t="shared" si="4"/>
        <v>Not measured</v>
      </c>
      <c r="T10" t="s">
        <v>86</v>
      </c>
      <c r="U10" s="1" t="s">
        <v>1581</v>
      </c>
      <c r="V10" s="1" t="s">
        <v>1582</v>
      </c>
      <c r="W10" s="1" t="s">
        <v>2004</v>
      </c>
      <c r="X10" s="1">
        <v>10</v>
      </c>
      <c r="Y10" s="1" t="str">
        <f t="shared" si="5"/>
        <v>Tier 1</v>
      </c>
    </row>
    <row r="11" spans="1:25">
      <c r="A11" t="s">
        <v>1593</v>
      </c>
      <c r="B11" t="s">
        <v>1579</v>
      </c>
      <c r="C11" s="2">
        <v>45960</v>
      </c>
      <c r="D11" t="s">
        <v>1594</v>
      </c>
      <c r="E11">
        <v>1</v>
      </c>
      <c r="F11" s="4">
        <v>0.1</v>
      </c>
      <c r="G11" s="4">
        <v>0.1</v>
      </c>
      <c r="H11" s="4">
        <v>22.1</v>
      </c>
      <c r="I11" s="4">
        <v>77.7</v>
      </c>
      <c r="J11" s="4">
        <v>45.9</v>
      </c>
      <c r="K11" s="4">
        <v>29.5</v>
      </c>
      <c r="L11" s="4" t="s">
        <v>85</v>
      </c>
      <c r="M11" s="4" t="s">
        <v>85</v>
      </c>
      <c r="N11" s="4" t="s">
        <v>85</v>
      </c>
      <c r="O11" s="4" t="str">
        <f t="shared" si="0"/>
        <v>Not measured</v>
      </c>
      <c r="P11" s="4" t="str">
        <f t="shared" si="1"/>
        <v>Not measured</v>
      </c>
      <c r="Q11" t="str">
        <f t="shared" si="2"/>
        <v>Not measured</v>
      </c>
      <c r="R11" t="str">
        <f t="shared" si="3"/>
        <v>Not measured</v>
      </c>
      <c r="S11" t="str">
        <f t="shared" si="4"/>
        <v>Not measured</v>
      </c>
      <c r="T11" t="s">
        <v>86</v>
      </c>
      <c r="U11" s="1" t="s">
        <v>1581</v>
      </c>
      <c r="V11" s="1" t="s">
        <v>1582</v>
      </c>
      <c r="W11" s="1" t="s">
        <v>2004</v>
      </c>
      <c r="X11" s="1">
        <v>11</v>
      </c>
      <c r="Y11" s="1" t="str">
        <f t="shared" si="5"/>
        <v>Tier 1</v>
      </c>
    </row>
    <row r="12" spans="1:25">
      <c r="A12" t="s">
        <v>1595</v>
      </c>
      <c r="B12" t="s">
        <v>1579</v>
      </c>
      <c r="C12" s="2">
        <v>45960</v>
      </c>
      <c r="D12" t="s">
        <v>1596</v>
      </c>
      <c r="E12">
        <v>1</v>
      </c>
      <c r="F12" s="4">
        <v>0.1</v>
      </c>
      <c r="G12" s="4">
        <v>0.1</v>
      </c>
      <c r="H12" s="4">
        <v>21.9</v>
      </c>
      <c r="I12" s="4">
        <v>77.8</v>
      </c>
      <c r="J12" s="4">
        <v>45.5</v>
      </c>
      <c r="K12" s="4">
        <v>29.5</v>
      </c>
      <c r="L12" s="4" t="s">
        <v>85</v>
      </c>
      <c r="M12" s="4" t="s">
        <v>85</v>
      </c>
      <c r="N12" s="4" t="s">
        <v>85</v>
      </c>
      <c r="O12" s="4" t="str">
        <f t="shared" si="0"/>
        <v>Not measured</v>
      </c>
      <c r="P12" s="4" t="str">
        <f t="shared" si="1"/>
        <v>Not measured</v>
      </c>
      <c r="Q12" t="str">
        <f t="shared" si="2"/>
        <v>Not measured</v>
      </c>
      <c r="R12" t="str">
        <f t="shared" si="3"/>
        <v>Not measured</v>
      </c>
      <c r="S12" t="str">
        <f t="shared" si="4"/>
        <v>Not measured</v>
      </c>
      <c r="T12" t="s">
        <v>86</v>
      </c>
      <c r="U12" s="1" t="s">
        <v>1581</v>
      </c>
      <c r="V12" s="1" t="s">
        <v>1582</v>
      </c>
      <c r="W12" s="1" t="s">
        <v>2004</v>
      </c>
      <c r="X12" s="1">
        <v>12</v>
      </c>
      <c r="Y12" s="1" t="str">
        <f t="shared" si="5"/>
        <v>Tier 1</v>
      </c>
    </row>
    <row r="13" spans="1:25">
      <c r="A13" t="s">
        <v>1597</v>
      </c>
      <c r="B13" t="s">
        <v>1579</v>
      </c>
      <c r="C13" s="2">
        <v>45960</v>
      </c>
      <c r="D13" t="s">
        <v>1598</v>
      </c>
      <c r="E13">
        <v>1</v>
      </c>
      <c r="F13" s="4">
        <v>0.1</v>
      </c>
      <c r="G13" s="4">
        <v>0.1</v>
      </c>
      <c r="H13" s="4">
        <v>21.9</v>
      </c>
      <c r="I13" s="4">
        <v>77.8</v>
      </c>
      <c r="J13" s="4">
        <v>45.6</v>
      </c>
      <c r="K13" s="4">
        <v>29.5</v>
      </c>
      <c r="L13" s="4" t="s">
        <v>85</v>
      </c>
      <c r="M13" s="4" t="s">
        <v>85</v>
      </c>
      <c r="N13" s="4" t="s">
        <v>85</v>
      </c>
      <c r="O13" s="4" t="str">
        <f t="shared" si="0"/>
        <v>Not measured</v>
      </c>
      <c r="P13" s="4" t="str">
        <f t="shared" si="1"/>
        <v>Not measured</v>
      </c>
      <c r="Q13" t="str">
        <f t="shared" si="2"/>
        <v>Not measured</v>
      </c>
      <c r="R13" t="str">
        <f t="shared" si="3"/>
        <v>Not measured</v>
      </c>
      <c r="S13" t="str">
        <f t="shared" si="4"/>
        <v>Not measured</v>
      </c>
      <c r="T13" t="s">
        <v>86</v>
      </c>
      <c r="U13" s="1" t="s">
        <v>1581</v>
      </c>
      <c r="V13" s="1" t="s">
        <v>1582</v>
      </c>
      <c r="W13" s="1" t="s">
        <v>2004</v>
      </c>
      <c r="X13" s="1">
        <v>13</v>
      </c>
      <c r="Y13" s="1" t="str">
        <f t="shared" si="5"/>
        <v>Tier 1</v>
      </c>
    </row>
    <row r="14" spans="1:25">
      <c r="A14" t="s">
        <v>1599</v>
      </c>
      <c r="B14" t="s">
        <v>1579</v>
      </c>
      <c r="C14" s="2">
        <v>45960</v>
      </c>
      <c r="D14" t="s">
        <v>1600</v>
      </c>
      <c r="E14">
        <v>1</v>
      </c>
      <c r="F14" s="4" t="s">
        <v>85</v>
      </c>
      <c r="G14" s="4" t="s">
        <v>85</v>
      </c>
      <c r="H14" s="4" t="s">
        <v>85</v>
      </c>
      <c r="I14" s="4" t="s">
        <v>85</v>
      </c>
      <c r="J14" s="4" t="s">
        <v>85</v>
      </c>
      <c r="K14" s="4">
        <v>29.5</v>
      </c>
      <c r="L14" s="4" t="s">
        <v>85</v>
      </c>
      <c r="M14" s="4" t="s">
        <v>85</v>
      </c>
      <c r="N14" s="4" t="s">
        <v>85</v>
      </c>
      <c r="O14" s="4" t="str">
        <f t="shared" si="0"/>
        <v>Not measured</v>
      </c>
      <c r="P14" s="4" t="str">
        <f t="shared" si="1"/>
        <v>Not measured</v>
      </c>
      <c r="Q14" t="str">
        <f t="shared" si="2"/>
        <v>Not measured</v>
      </c>
      <c r="R14" t="str">
        <f t="shared" si="3"/>
        <v>Not measured</v>
      </c>
      <c r="S14" t="str">
        <f t="shared" si="4"/>
        <v>Not measured</v>
      </c>
      <c r="T14" t="s">
        <v>85</v>
      </c>
      <c r="U14" s="1" t="s">
        <v>1581</v>
      </c>
      <c r="V14" s="1" t="s">
        <v>1582</v>
      </c>
      <c r="W14" s="1" t="s">
        <v>2004</v>
      </c>
      <c r="X14" s="1">
        <v>14</v>
      </c>
      <c r="Y14" s="1" t="str">
        <f t="shared" si="5"/>
        <v>Not Classified</v>
      </c>
    </row>
    <row r="15" spans="1:25">
      <c r="A15" t="s">
        <v>1601</v>
      </c>
      <c r="B15" t="s">
        <v>1579</v>
      </c>
      <c r="C15" s="2">
        <v>45960</v>
      </c>
      <c r="D15" t="s">
        <v>1602</v>
      </c>
      <c r="E15">
        <v>1</v>
      </c>
      <c r="F15" s="4" t="s">
        <v>85</v>
      </c>
      <c r="G15" s="4" t="s">
        <v>85</v>
      </c>
      <c r="H15" s="4" t="s">
        <v>85</v>
      </c>
      <c r="I15" s="4" t="s">
        <v>85</v>
      </c>
      <c r="J15" s="4" t="s">
        <v>85</v>
      </c>
      <c r="K15" s="4">
        <v>29.5</v>
      </c>
      <c r="L15" s="4" t="s">
        <v>85</v>
      </c>
      <c r="M15" s="4" t="s">
        <v>85</v>
      </c>
      <c r="N15" s="4" t="s">
        <v>85</v>
      </c>
      <c r="O15" s="4" t="str">
        <f t="shared" si="0"/>
        <v>Not measured</v>
      </c>
      <c r="P15" s="4" t="str">
        <f t="shared" si="1"/>
        <v>Not measured</v>
      </c>
      <c r="Q15" t="str">
        <f t="shared" si="2"/>
        <v>Not measured</v>
      </c>
      <c r="R15" t="str">
        <f t="shared" si="3"/>
        <v>Not measured</v>
      </c>
      <c r="S15" t="str">
        <f t="shared" si="4"/>
        <v>Not measured</v>
      </c>
      <c r="T15" t="s">
        <v>85</v>
      </c>
      <c r="U15" s="1" t="s">
        <v>1581</v>
      </c>
      <c r="V15" s="1" t="s">
        <v>1582</v>
      </c>
      <c r="W15" s="1" t="s">
        <v>2004</v>
      </c>
      <c r="X15" s="1">
        <v>15</v>
      </c>
      <c r="Y15" s="1" t="str">
        <f t="shared" si="5"/>
        <v>Not Classified</v>
      </c>
    </row>
    <row r="16" spans="1:25">
      <c r="A16" t="s">
        <v>1603</v>
      </c>
      <c r="B16" t="s">
        <v>1579</v>
      </c>
      <c r="C16" s="2">
        <v>45960</v>
      </c>
      <c r="D16" t="s">
        <v>1604</v>
      </c>
      <c r="E16">
        <v>1</v>
      </c>
      <c r="F16" s="4" t="s">
        <v>85</v>
      </c>
      <c r="G16" s="4" t="s">
        <v>85</v>
      </c>
      <c r="H16" s="4" t="s">
        <v>85</v>
      </c>
      <c r="I16" s="4" t="s">
        <v>85</v>
      </c>
      <c r="J16" s="4" t="s">
        <v>85</v>
      </c>
      <c r="K16" s="4">
        <v>29.5</v>
      </c>
      <c r="L16" s="4" t="s">
        <v>85</v>
      </c>
      <c r="M16" s="4" t="s">
        <v>85</v>
      </c>
      <c r="N16" s="4" t="s">
        <v>85</v>
      </c>
      <c r="O16" s="4" t="str">
        <f t="shared" si="0"/>
        <v>Not measured</v>
      </c>
      <c r="P16" s="4" t="str">
        <f t="shared" si="1"/>
        <v>Not measured</v>
      </c>
      <c r="Q16" t="str">
        <f t="shared" si="2"/>
        <v>Not measured</v>
      </c>
      <c r="R16" t="str">
        <f t="shared" si="3"/>
        <v>Not measured</v>
      </c>
      <c r="S16" t="str">
        <f t="shared" si="4"/>
        <v>Not measured</v>
      </c>
      <c r="T16" t="s">
        <v>85</v>
      </c>
      <c r="U16" s="1" t="s">
        <v>1581</v>
      </c>
      <c r="V16" s="1" t="s">
        <v>1582</v>
      </c>
      <c r="W16" s="1" t="s">
        <v>2004</v>
      </c>
      <c r="X16" s="1">
        <v>16</v>
      </c>
      <c r="Y16" s="1" t="str">
        <f t="shared" si="5"/>
        <v>Not Classified</v>
      </c>
    </row>
    <row r="17" spans="1:25">
      <c r="A17" t="s">
        <v>1605</v>
      </c>
      <c r="B17" t="s">
        <v>1579</v>
      </c>
      <c r="C17" s="2">
        <v>45960</v>
      </c>
      <c r="D17" t="s">
        <v>1606</v>
      </c>
      <c r="E17">
        <v>1</v>
      </c>
      <c r="F17" s="4" t="s">
        <v>85</v>
      </c>
      <c r="G17" s="4" t="s">
        <v>85</v>
      </c>
      <c r="H17" s="4" t="s">
        <v>85</v>
      </c>
      <c r="I17" s="4" t="s">
        <v>85</v>
      </c>
      <c r="J17" s="4" t="s">
        <v>85</v>
      </c>
      <c r="K17" s="4">
        <v>29.5</v>
      </c>
      <c r="L17" s="4" t="s">
        <v>85</v>
      </c>
      <c r="M17" s="4" t="s">
        <v>85</v>
      </c>
      <c r="N17" s="4" t="s">
        <v>85</v>
      </c>
      <c r="O17" s="4" t="str">
        <f t="shared" si="0"/>
        <v>Not measured</v>
      </c>
      <c r="P17" s="4" t="str">
        <f t="shared" si="1"/>
        <v>Not measured</v>
      </c>
      <c r="Q17" t="str">
        <f t="shared" si="2"/>
        <v>Not measured</v>
      </c>
      <c r="R17" t="str">
        <f t="shared" si="3"/>
        <v>Not measured</v>
      </c>
      <c r="S17" t="str">
        <f t="shared" si="4"/>
        <v>Not measured</v>
      </c>
      <c r="T17" t="s">
        <v>85</v>
      </c>
      <c r="U17" s="1" t="s">
        <v>1581</v>
      </c>
      <c r="V17" s="1" t="s">
        <v>1582</v>
      </c>
      <c r="W17" s="1" t="s">
        <v>2004</v>
      </c>
      <c r="X17" s="1">
        <v>17</v>
      </c>
      <c r="Y17" s="1" t="str">
        <f t="shared" si="5"/>
        <v>Not Classified</v>
      </c>
    </row>
    <row r="18" spans="1:25">
      <c r="A18" t="s">
        <v>1607</v>
      </c>
      <c r="B18" t="s">
        <v>1579</v>
      </c>
      <c r="C18" s="2">
        <v>45960</v>
      </c>
      <c r="D18" t="s">
        <v>1608</v>
      </c>
      <c r="E18">
        <v>1</v>
      </c>
      <c r="F18" s="4">
        <v>0.1</v>
      </c>
      <c r="G18" s="4">
        <v>0.1</v>
      </c>
      <c r="H18" s="4">
        <v>22.3</v>
      </c>
      <c r="I18" s="4">
        <v>77.3</v>
      </c>
      <c r="J18" s="4">
        <v>45.6</v>
      </c>
      <c r="K18" s="4">
        <v>29.5</v>
      </c>
      <c r="L18" s="4" t="s">
        <v>85</v>
      </c>
      <c r="M18" s="4" t="s">
        <v>85</v>
      </c>
      <c r="N18" s="4" t="s">
        <v>85</v>
      </c>
      <c r="O18" s="4" t="str">
        <f t="shared" si="0"/>
        <v>Not measured</v>
      </c>
      <c r="P18" s="4" t="str">
        <f t="shared" si="1"/>
        <v>Not measured</v>
      </c>
      <c r="Q18" t="str">
        <f t="shared" si="2"/>
        <v>Not measured</v>
      </c>
      <c r="R18" t="str">
        <f t="shared" si="3"/>
        <v>Not measured</v>
      </c>
      <c r="S18" t="str">
        <f t="shared" si="4"/>
        <v>Not measured</v>
      </c>
      <c r="T18" t="s">
        <v>86</v>
      </c>
      <c r="U18" s="1" t="s">
        <v>1581</v>
      </c>
      <c r="V18" s="1" t="s">
        <v>1582</v>
      </c>
      <c r="W18" s="1" t="s">
        <v>2004</v>
      </c>
      <c r="X18" s="1">
        <v>18</v>
      </c>
      <c r="Y18" s="1" t="str">
        <f t="shared" si="5"/>
        <v>Tier 1</v>
      </c>
    </row>
    <row r="19" spans="1:25">
      <c r="A19" t="s">
        <v>1609</v>
      </c>
      <c r="B19" t="s">
        <v>1579</v>
      </c>
      <c r="C19" s="2">
        <v>45960</v>
      </c>
      <c r="D19" t="s">
        <v>1610</v>
      </c>
      <c r="E19">
        <v>1</v>
      </c>
      <c r="F19" s="4" t="s">
        <v>85</v>
      </c>
      <c r="G19" s="4" t="s">
        <v>85</v>
      </c>
      <c r="H19" s="4" t="s">
        <v>85</v>
      </c>
      <c r="I19" s="4" t="s">
        <v>85</v>
      </c>
      <c r="J19" s="4" t="s">
        <v>85</v>
      </c>
      <c r="K19" s="4">
        <v>29.5</v>
      </c>
      <c r="L19" s="4" t="s">
        <v>85</v>
      </c>
      <c r="M19" s="4" t="s">
        <v>85</v>
      </c>
      <c r="N19" s="4" t="s">
        <v>85</v>
      </c>
      <c r="O19" s="4" t="str">
        <f t="shared" si="0"/>
        <v>Not measured</v>
      </c>
      <c r="P19" s="4" t="str">
        <f t="shared" si="1"/>
        <v>Not measured</v>
      </c>
      <c r="Q19" t="str">
        <f t="shared" si="2"/>
        <v>Not measured</v>
      </c>
      <c r="R19" t="str">
        <f t="shared" si="3"/>
        <v>Not measured</v>
      </c>
      <c r="S19" t="str">
        <f t="shared" si="4"/>
        <v>Not measured</v>
      </c>
      <c r="T19" t="s">
        <v>85</v>
      </c>
      <c r="U19" s="1" t="s">
        <v>1581</v>
      </c>
      <c r="V19" s="1" t="s">
        <v>1582</v>
      </c>
      <c r="W19" s="1" t="s">
        <v>2004</v>
      </c>
      <c r="X19" s="1">
        <v>19</v>
      </c>
      <c r="Y19" s="1" t="str">
        <f t="shared" si="5"/>
        <v>Not Classified</v>
      </c>
    </row>
    <row r="20" spans="1:25">
      <c r="A20" t="s">
        <v>1611</v>
      </c>
      <c r="B20" t="s">
        <v>1579</v>
      </c>
      <c r="C20" s="2">
        <v>45960</v>
      </c>
      <c r="D20" t="s">
        <v>1612</v>
      </c>
      <c r="E20">
        <v>1</v>
      </c>
      <c r="F20" s="4">
        <v>0.2</v>
      </c>
      <c r="G20" s="4">
        <v>0.2</v>
      </c>
      <c r="H20" s="4">
        <v>22.3</v>
      </c>
      <c r="I20" s="4">
        <v>77.3</v>
      </c>
      <c r="J20" s="4">
        <v>45.6</v>
      </c>
      <c r="K20" s="4">
        <v>29.5</v>
      </c>
      <c r="L20" s="4" t="s">
        <v>85</v>
      </c>
      <c r="M20" s="4" t="s">
        <v>85</v>
      </c>
      <c r="N20" s="4" t="s">
        <v>85</v>
      </c>
      <c r="O20" s="4" t="str">
        <f t="shared" si="0"/>
        <v>Not measured</v>
      </c>
      <c r="P20" s="4" t="str">
        <f t="shared" si="1"/>
        <v>Not measured</v>
      </c>
      <c r="Q20" t="str">
        <f t="shared" si="2"/>
        <v>Not measured</v>
      </c>
      <c r="R20" t="str">
        <f t="shared" si="3"/>
        <v>Not measured</v>
      </c>
      <c r="S20" t="str">
        <f t="shared" si="4"/>
        <v>Not measured</v>
      </c>
      <c r="T20" t="s">
        <v>86</v>
      </c>
      <c r="U20" s="1" t="s">
        <v>1581</v>
      </c>
      <c r="V20" s="1" t="s">
        <v>1582</v>
      </c>
      <c r="W20" s="1" t="s">
        <v>2004</v>
      </c>
      <c r="X20" s="1">
        <v>20</v>
      </c>
      <c r="Y20" s="1" t="str">
        <f t="shared" si="5"/>
        <v>Tier 1</v>
      </c>
    </row>
    <row r="21" spans="1:25">
      <c r="A21" t="s">
        <v>1613</v>
      </c>
      <c r="B21" t="s">
        <v>1579</v>
      </c>
      <c r="C21" s="2">
        <v>45960</v>
      </c>
      <c r="D21" t="s">
        <v>1614</v>
      </c>
      <c r="E21">
        <v>1</v>
      </c>
      <c r="F21" s="4">
        <v>42.4</v>
      </c>
      <c r="G21" s="4">
        <v>22.9</v>
      </c>
      <c r="H21" s="4">
        <v>20</v>
      </c>
      <c r="I21" s="4">
        <v>14.6</v>
      </c>
      <c r="J21" s="4">
        <v>45.8</v>
      </c>
      <c r="K21" s="4">
        <v>29.5</v>
      </c>
      <c r="L21" s="4" t="s">
        <v>85</v>
      </c>
      <c r="M21" s="4" t="s">
        <v>85</v>
      </c>
      <c r="N21" s="4" t="s">
        <v>85</v>
      </c>
      <c r="O21" s="4" t="str">
        <f t="shared" si="0"/>
        <v>Not measured</v>
      </c>
      <c r="P21" s="4" t="str">
        <f t="shared" si="1"/>
        <v>Not measured</v>
      </c>
      <c r="Q21" t="str">
        <f t="shared" si="2"/>
        <v>Not measured</v>
      </c>
      <c r="R21" t="str">
        <f t="shared" si="3"/>
        <v>Not measured</v>
      </c>
      <c r="S21" t="str">
        <f t="shared" si="4"/>
        <v>Not measured</v>
      </c>
      <c r="T21" t="s">
        <v>86</v>
      </c>
      <c r="U21" s="1" t="s">
        <v>1581</v>
      </c>
      <c r="V21" s="1" t="s">
        <v>1582</v>
      </c>
      <c r="W21" s="1" t="s">
        <v>2004</v>
      </c>
      <c r="X21" s="1">
        <v>21</v>
      </c>
      <c r="Y21" s="1" t="str">
        <f t="shared" si="5"/>
        <v>Tier 3</v>
      </c>
    </row>
    <row r="22" spans="1:25">
      <c r="A22" t="s">
        <v>1615</v>
      </c>
      <c r="B22" t="s">
        <v>1579</v>
      </c>
      <c r="C22" s="2">
        <v>45960</v>
      </c>
      <c r="D22" t="s">
        <v>1616</v>
      </c>
      <c r="E22">
        <v>1</v>
      </c>
      <c r="F22" s="4" t="s">
        <v>85</v>
      </c>
      <c r="G22" s="4" t="s">
        <v>85</v>
      </c>
      <c r="H22" s="4" t="s">
        <v>85</v>
      </c>
      <c r="I22" s="4" t="s">
        <v>85</v>
      </c>
      <c r="J22" s="4" t="s">
        <v>85</v>
      </c>
      <c r="K22" s="4">
        <v>29.5</v>
      </c>
      <c r="L22" s="4" t="s">
        <v>85</v>
      </c>
      <c r="M22" s="4" t="s">
        <v>85</v>
      </c>
      <c r="N22" s="4" t="s">
        <v>85</v>
      </c>
      <c r="O22" s="4" t="str">
        <f t="shared" si="0"/>
        <v>Not measured</v>
      </c>
      <c r="P22" s="4" t="str">
        <f t="shared" si="1"/>
        <v>Not measured</v>
      </c>
      <c r="Q22" t="str">
        <f t="shared" si="2"/>
        <v>Not measured</v>
      </c>
      <c r="R22" t="str">
        <f t="shared" si="3"/>
        <v>Not measured</v>
      </c>
      <c r="S22" t="str">
        <f t="shared" si="4"/>
        <v>Not measured</v>
      </c>
      <c r="T22" t="s">
        <v>85</v>
      </c>
      <c r="U22" s="1" t="s">
        <v>1581</v>
      </c>
      <c r="V22" s="1" t="s">
        <v>1582</v>
      </c>
      <c r="W22" s="1" t="s">
        <v>2004</v>
      </c>
      <c r="X22" s="1">
        <v>22</v>
      </c>
      <c r="Y22" s="1" t="str">
        <f t="shared" si="5"/>
        <v>Not Classified</v>
      </c>
    </row>
    <row r="23" spans="1:25">
      <c r="A23" t="s">
        <v>1617</v>
      </c>
      <c r="B23" t="s">
        <v>1579</v>
      </c>
      <c r="C23" s="2">
        <v>45960</v>
      </c>
      <c r="D23" t="s">
        <v>1618</v>
      </c>
      <c r="E23">
        <v>1</v>
      </c>
      <c r="F23" s="4">
        <v>0.1</v>
      </c>
      <c r="G23" s="4">
        <v>0.1</v>
      </c>
      <c r="H23" s="4">
        <v>21.9</v>
      </c>
      <c r="I23" s="4">
        <v>77.900000000000006</v>
      </c>
      <c r="J23" s="4">
        <v>45.6</v>
      </c>
      <c r="K23" s="4">
        <v>29.5</v>
      </c>
      <c r="L23" s="4" t="s">
        <v>85</v>
      </c>
      <c r="M23" s="4" t="s">
        <v>85</v>
      </c>
      <c r="N23" s="4" t="s">
        <v>85</v>
      </c>
      <c r="O23" s="4" t="str">
        <f t="shared" si="0"/>
        <v>Not measured</v>
      </c>
      <c r="P23" s="4" t="str">
        <f t="shared" si="1"/>
        <v>Not measured</v>
      </c>
      <c r="Q23" t="str">
        <f t="shared" si="2"/>
        <v>Not measured</v>
      </c>
      <c r="R23" t="str">
        <f t="shared" si="3"/>
        <v>Not measured</v>
      </c>
      <c r="S23" t="str">
        <f t="shared" si="4"/>
        <v>Not measured</v>
      </c>
      <c r="T23" t="s">
        <v>86</v>
      </c>
      <c r="U23" s="1" t="s">
        <v>1581</v>
      </c>
      <c r="V23" s="1" t="s">
        <v>1582</v>
      </c>
      <c r="W23" s="1" t="s">
        <v>2004</v>
      </c>
      <c r="X23" s="1">
        <v>23</v>
      </c>
      <c r="Y23" s="1" t="str">
        <f t="shared" si="5"/>
        <v>Tier 1</v>
      </c>
    </row>
    <row r="24" spans="1:25">
      <c r="A24" t="s">
        <v>1619</v>
      </c>
      <c r="B24" t="s">
        <v>1579</v>
      </c>
      <c r="C24" s="2">
        <v>45960</v>
      </c>
      <c r="D24" t="s">
        <v>1620</v>
      </c>
      <c r="E24">
        <v>1</v>
      </c>
      <c r="F24" s="4" t="s">
        <v>85</v>
      </c>
      <c r="G24" s="4" t="s">
        <v>85</v>
      </c>
      <c r="H24" s="4" t="s">
        <v>85</v>
      </c>
      <c r="I24" s="4" t="s">
        <v>85</v>
      </c>
      <c r="J24" s="4" t="s">
        <v>85</v>
      </c>
      <c r="K24" s="4">
        <v>29.5</v>
      </c>
      <c r="L24" s="4" t="s">
        <v>85</v>
      </c>
      <c r="M24" s="4" t="s">
        <v>85</v>
      </c>
      <c r="N24" s="4" t="s">
        <v>85</v>
      </c>
      <c r="O24" s="4" t="str">
        <f t="shared" si="0"/>
        <v>Not measured</v>
      </c>
      <c r="P24" s="4" t="str">
        <f t="shared" si="1"/>
        <v>Not measured</v>
      </c>
      <c r="Q24" t="str">
        <f t="shared" si="2"/>
        <v>Not measured</v>
      </c>
      <c r="R24" t="str">
        <f t="shared" si="3"/>
        <v>Not measured</v>
      </c>
      <c r="S24" t="str">
        <f t="shared" si="4"/>
        <v>Not measured</v>
      </c>
      <c r="T24" t="s">
        <v>85</v>
      </c>
      <c r="U24" s="1" t="s">
        <v>1581</v>
      </c>
      <c r="V24" s="1" t="s">
        <v>1582</v>
      </c>
      <c r="W24" s="1" t="s">
        <v>2004</v>
      </c>
      <c r="X24" s="1">
        <v>24</v>
      </c>
      <c r="Y24" s="1" t="str">
        <f t="shared" si="5"/>
        <v>Not Classified</v>
      </c>
    </row>
    <row r="25" spans="1:25">
      <c r="A25" t="s">
        <v>1621</v>
      </c>
      <c r="B25" t="s">
        <v>1579</v>
      </c>
      <c r="C25" s="2">
        <v>45960</v>
      </c>
      <c r="D25" t="s">
        <v>1622</v>
      </c>
      <c r="E25">
        <v>1</v>
      </c>
      <c r="F25" s="4" t="s">
        <v>85</v>
      </c>
      <c r="G25" s="4" t="s">
        <v>85</v>
      </c>
      <c r="H25" s="4" t="s">
        <v>85</v>
      </c>
      <c r="I25" s="4" t="s">
        <v>85</v>
      </c>
      <c r="J25" s="4" t="s">
        <v>85</v>
      </c>
      <c r="K25" s="4">
        <v>29.5</v>
      </c>
      <c r="L25" s="4" t="s">
        <v>85</v>
      </c>
      <c r="M25" s="4" t="s">
        <v>85</v>
      </c>
      <c r="N25" s="4" t="s">
        <v>85</v>
      </c>
      <c r="O25" s="4" t="str">
        <f t="shared" si="0"/>
        <v>Not measured</v>
      </c>
      <c r="P25" s="4" t="str">
        <f t="shared" si="1"/>
        <v>Not measured</v>
      </c>
      <c r="Q25" t="str">
        <f t="shared" si="2"/>
        <v>Not measured</v>
      </c>
      <c r="R25" t="str">
        <f t="shared" si="3"/>
        <v>Not measured</v>
      </c>
      <c r="S25" t="str">
        <f t="shared" si="4"/>
        <v>Not measured</v>
      </c>
      <c r="T25" t="s">
        <v>85</v>
      </c>
      <c r="U25" s="1" t="s">
        <v>1581</v>
      </c>
      <c r="V25" s="1" t="s">
        <v>1582</v>
      </c>
      <c r="W25" s="1" t="s">
        <v>2004</v>
      </c>
      <c r="X25" s="1">
        <v>25</v>
      </c>
      <c r="Y25" s="1" t="str">
        <f t="shared" si="5"/>
        <v>Not Classified</v>
      </c>
    </row>
    <row r="26" spans="1:25">
      <c r="A26" t="s">
        <v>1623</v>
      </c>
      <c r="B26" t="s">
        <v>1579</v>
      </c>
      <c r="C26" s="2">
        <v>45960</v>
      </c>
      <c r="D26" t="s">
        <v>1624</v>
      </c>
      <c r="E26">
        <v>1</v>
      </c>
      <c r="F26" s="4" t="s">
        <v>85</v>
      </c>
      <c r="G26" s="4" t="s">
        <v>85</v>
      </c>
      <c r="H26" s="4" t="s">
        <v>85</v>
      </c>
      <c r="I26" s="4" t="s">
        <v>85</v>
      </c>
      <c r="J26" s="4" t="s">
        <v>85</v>
      </c>
      <c r="K26" s="4">
        <v>29.5</v>
      </c>
      <c r="L26" s="4" t="s">
        <v>85</v>
      </c>
      <c r="M26" s="4" t="s">
        <v>85</v>
      </c>
      <c r="N26" s="4" t="s">
        <v>85</v>
      </c>
      <c r="O26" s="4" t="str">
        <f t="shared" si="0"/>
        <v>Not measured</v>
      </c>
      <c r="P26" s="4" t="str">
        <f t="shared" si="1"/>
        <v>Not measured</v>
      </c>
      <c r="Q26" t="str">
        <f t="shared" si="2"/>
        <v>Not measured</v>
      </c>
      <c r="R26" t="str">
        <f t="shared" si="3"/>
        <v>Not measured</v>
      </c>
      <c r="S26" t="str">
        <f t="shared" si="4"/>
        <v>Not measured</v>
      </c>
      <c r="T26" t="s">
        <v>85</v>
      </c>
      <c r="U26" s="1" t="s">
        <v>1581</v>
      </c>
      <c r="V26" s="1" t="s">
        <v>1582</v>
      </c>
      <c r="W26" s="1" t="s">
        <v>2004</v>
      </c>
      <c r="X26" s="1">
        <v>26</v>
      </c>
      <c r="Y26" s="1" t="str">
        <f t="shared" si="5"/>
        <v>Not Classified</v>
      </c>
    </row>
    <row r="27" spans="1:25">
      <c r="A27" t="s">
        <v>1625</v>
      </c>
      <c r="B27" t="s">
        <v>1579</v>
      </c>
      <c r="C27" s="2">
        <v>45960</v>
      </c>
      <c r="D27" t="s">
        <v>1626</v>
      </c>
      <c r="E27">
        <v>1</v>
      </c>
      <c r="F27" s="4" t="s">
        <v>85</v>
      </c>
      <c r="G27" s="4" t="s">
        <v>85</v>
      </c>
      <c r="H27" s="4" t="s">
        <v>85</v>
      </c>
      <c r="I27" s="4" t="s">
        <v>85</v>
      </c>
      <c r="J27" s="4" t="s">
        <v>85</v>
      </c>
      <c r="K27" s="4">
        <v>29.5</v>
      </c>
      <c r="L27" s="4" t="s">
        <v>85</v>
      </c>
      <c r="M27" s="4" t="s">
        <v>85</v>
      </c>
      <c r="N27" s="4" t="s">
        <v>85</v>
      </c>
      <c r="O27" s="4" t="str">
        <f t="shared" si="0"/>
        <v>Not measured</v>
      </c>
      <c r="P27" s="4" t="str">
        <f t="shared" si="1"/>
        <v>Not measured</v>
      </c>
      <c r="Q27" t="str">
        <f t="shared" si="2"/>
        <v>Not measured</v>
      </c>
      <c r="R27" t="str">
        <f t="shared" si="3"/>
        <v>Not measured</v>
      </c>
      <c r="S27" t="str">
        <f t="shared" si="4"/>
        <v>Not measured</v>
      </c>
      <c r="T27" t="s">
        <v>85</v>
      </c>
      <c r="U27" s="1" t="s">
        <v>1581</v>
      </c>
      <c r="V27" s="1" t="s">
        <v>1582</v>
      </c>
      <c r="W27" s="1" t="s">
        <v>2004</v>
      </c>
      <c r="X27" s="1">
        <v>27</v>
      </c>
      <c r="Y27" s="1" t="str">
        <f t="shared" si="5"/>
        <v>Not Classified</v>
      </c>
    </row>
    <row r="28" spans="1:25">
      <c r="A28" t="s">
        <v>1627</v>
      </c>
      <c r="B28" t="s">
        <v>1579</v>
      </c>
      <c r="C28" s="2">
        <v>45960</v>
      </c>
      <c r="D28" t="s">
        <v>1628</v>
      </c>
      <c r="E28">
        <v>1</v>
      </c>
      <c r="F28" s="4">
        <v>0.1</v>
      </c>
      <c r="G28" s="4">
        <v>0.1</v>
      </c>
      <c r="H28" s="4">
        <v>21.9</v>
      </c>
      <c r="I28" s="4">
        <v>77.8</v>
      </c>
      <c r="J28" s="4">
        <v>45.6</v>
      </c>
      <c r="K28" s="4">
        <v>29.5</v>
      </c>
      <c r="L28" s="4" t="s">
        <v>85</v>
      </c>
      <c r="M28" s="4" t="s">
        <v>85</v>
      </c>
      <c r="N28" s="4" t="s">
        <v>85</v>
      </c>
      <c r="O28" s="4" t="str">
        <f t="shared" si="0"/>
        <v>Not measured</v>
      </c>
      <c r="P28" s="4" t="str">
        <f t="shared" si="1"/>
        <v>Not measured</v>
      </c>
      <c r="Q28" t="str">
        <f t="shared" si="2"/>
        <v>Not measured</v>
      </c>
      <c r="R28" t="str">
        <f t="shared" si="3"/>
        <v>Not measured</v>
      </c>
      <c r="S28" t="str">
        <f t="shared" si="4"/>
        <v>Not measured</v>
      </c>
      <c r="T28" t="s">
        <v>86</v>
      </c>
      <c r="U28" s="1" t="s">
        <v>1581</v>
      </c>
      <c r="V28" s="1" t="s">
        <v>1582</v>
      </c>
      <c r="W28" s="1" t="s">
        <v>2004</v>
      </c>
      <c r="X28" s="1">
        <v>28</v>
      </c>
      <c r="Y28" s="1" t="str">
        <f t="shared" si="5"/>
        <v>Tier 1</v>
      </c>
    </row>
    <row r="29" spans="1:25">
      <c r="A29" t="s">
        <v>1629</v>
      </c>
      <c r="B29" t="s">
        <v>1579</v>
      </c>
      <c r="C29" s="2">
        <v>45960</v>
      </c>
      <c r="D29" t="s">
        <v>1630</v>
      </c>
      <c r="E29">
        <v>1</v>
      </c>
      <c r="F29" s="4">
        <v>0.1</v>
      </c>
      <c r="G29" s="4">
        <v>0.1</v>
      </c>
      <c r="H29" s="4">
        <v>22.1</v>
      </c>
      <c r="I29" s="4">
        <v>77.7</v>
      </c>
      <c r="J29" s="4">
        <v>46.8</v>
      </c>
      <c r="K29" s="4">
        <v>29.5</v>
      </c>
      <c r="L29" s="4" t="s">
        <v>85</v>
      </c>
      <c r="M29" s="4" t="s">
        <v>85</v>
      </c>
      <c r="N29" s="4" t="s">
        <v>85</v>
      </c>
      <c r="O29" s="4" t="str">
        <f t="shared" si="0"/>
        <v>Not measured</v>
      </c>
      <c r="P29" s="4" t="str">
        <f t="shared" si="1"/>
        <v>Not measured</v>
      </c>
      <c r="Q29" t="str">
        <f t="shared" si="2"/>
        <v>Not measured</v>
      </c>
      <c r="R29" t="str">
        <f t="shared" si="3"/>
        <v>Not measured</v>
      </c>
      <c r="S29" t="str">
        <f t="shared" si="4"/>
        <v>Not measured</v>
      </c>
      <c r="T29" t="s">
        <v>86</v>
      </c>
      <c r="U29" s="1" t="s">
        <v>1581</v>
      </c>
      <c r="V29" s="1" t="s">
        <v>1582</v>
      </c>
      <c r="W29" s="1" t="s">
        <v>2004</v>
      </c>
      <c r="X29" s="1">
        <v>29</v>
      </c>
      <c r="Y29" s="1" t="str">
        <f t="shared" si="5"/>
        <v>Tier 1</v>
      </c>
    </row>
    <row r="30" spans="1:25">
      <c r="A30" t="s">
        <v>1631</v>
      </c>
      <c r="B30" t="s">
        <v>1579</v>
      </c>
      <c r="C30" s="2">
        <v>45960</v>
      </c>
      <c r="D30" t="s">
        <v>1632</v>
      </c>
      <c r="E30">
        <v>1</v>
      </c>
      <c r="F30" s="4">
        <v>0.1</v>
      </c>
      <c r="G30" s="4">
        <v>0.1</v>
      </c>
      <c r="H30" s="4">
        <v>22.1</v>
      </c>
      <c r="I30" s="4">
        <v>77.7</v>
      </c>
      <c r="J30" s="4">
        <v>46.7</v>
      </c>
      <c r="K30" s="4">
        <v>29.5</v>
      </c>
      <c r="L30" s="4" t="s">
        <v>85</v>
      </c>
      <c r="M30" s="4" t="s">
        <v>85</v>
      </c>
      <c r="N30" s="4" t="s">
        <v>85</v>
      </c>
      <c r="O30" s="4" t="str">
        <f t="shared" si="0"/>
        <v>Not measured</v>
      </c>
      <c r="P30" s="4" t="str">
        <f t="shared" si="1"/>
        <v>Not measured</v>
      </c>
      <c r="Q30" t="str">
        <f t="shared" si="2"/>
        <v>Not measured</v>
      </c>
      <c r="R30" t="str">
        <f t="shared" si="3"/>
        <v>Not measured</v>
      </c>
      <c r="S30" t="str">
        <f t="shared" si="4"/>
        <v>Not measured</v>
      </c>
      <c r="T30" t="s">
        <v>86</v>
      </c>
      <c r="U30" s="1" t="s">
        <v>1581</v>
      </c>
      <c r="V30" s="1" t="s">
        <v>1582</v>
      </c>
      <c r="W30" s="1" t="s">
        <v>2004</v>
      </c>
      <c r="X30" s="1">
        <v>30</v>
      </c>
      <c r="Y30" s="1" t="str">
        <f t="shared" si="5"/>
        <v>Tier 1</v>
      </c>
    </row>
    <row r="31" spans="1:25">
      <c r="A31" t="s">
        <v>1633</v>
      </c>
      <c r="B31" t="s">
        <v>1579</v>
      </c>
      <c r="C31" s="2">
        <v>45996</v>
      </c>
      <c r="D31" t="s">
        <v>1584</v>
      </c>
      <c r="E31">
        <v>2</v>
      </c>
      <c r="F31" s="4">
        <v>0.7</v>
      </c>
      <c r="G31" s="4">
        <v>0.3</v>
      </c>
      <c r="H31" s="4">
        <v>21.4</v>
      </c>
      <c r="I31" s="4">
        <v>77.599999999999994</v>
      </c>
      <c r="J31" s="4">
        <v>19</v>
      </c>
      <c r="K31" s="4">
        <v>30.13</v>
      </c>
      <c r="L31" s="4" t="s">
        <v>85</v>
      </c>
      <c r="M31" s="4" t="s">
        <v>85</v>
      </c>
      <c r="N31" s="4" t="s">
        <v>85</v>
      </c>
      <c r="O31" s="4" t="str">
        <f t="shared" si="0"/>
        <v>Not measured</v>
      </c>
      <c r="P31" s="4" t="str">
        <f t="shared" si="1"/>
        <v>Not measured</v>
      </c>
      <c r="Q31" t="str">
        <f t="shared" si="2"/>
        <v>Not measured</v>
      </c>
      <c r="R31" t="str">
        <f t="shared" si="3"/>
        <v>Not measured</v>
      </c>
      <c r="S31" t="str">
        <f t="shared" si="4"/>
        <v>Not measured</v>
      </c>
      <c r="T31" t="s">
        <v>86</v>
      </c>
      <c r="U31" s="1" t="s">
        <v>1634</v>
      </c>
      <c r="V31" s="1" t="s">
        <v>1582</v>
      </c>
      <c r="W31" s="1" t="s">
        <v>2004</v>
      </c>
      <c r="X31" s="1">
        <v>6</v>
      </c>
      <c r="Y31" s="1" t="str">
        <f t="shared" si="5"/>
        <v>Tier 1</v>
      </c>
    </row>
    <row r="32" spans="1:25">
      <c r="A32" t="s">
        <v>1635</v>
      </c>
      <c r="B32" t="s">
        <v>1579</v>
      </c>
      <c r="C32" s="2">
        <v>45996</v>
      </c>
      <c r="D32" t="s">
        <v>1586</v>
      </c>
      <c r="E32">
        <v>2</v>
      </c>
      <c r="F32" s="4">
        <v>0.2</v>
      </c>
      <c r="G32" s="4">
        <v>0.1</v>
      </c>
      <c r="H32" s="4">
        <v>21.5</v>
      </c>
      <c r="I32" s="4">
        <v>78.099999999999994</v>
      </c>
      <c r="J32" s="4">
        <v>21.4</v>
      </c>
      <c r="K32" s="4">
        <v>30.13</v>
      </c>
      <c r="L32" s="4" t="s">
        <v>85</v>
      </c>
      <c r="M32" s="4" t="s">
        <v>85</v>
      </c>
      <c r="N32" s="4" t="s">
        <v>85</v>
      </c>
      <c r="O32" s="4" t="str">
        <f t="shared" si="0"/>
        <v>Not measured</v>
      </c>
      <c r="P32" s="4" t="str">
        <f t="shared" si="1"/>
        <v>Not measured</v>
      </c>
      <c r="Q32" t="str">
        <f t="shared" si="2"/>
        <v>Not measured</v>
      </c>
      <c r="R32" t="str">
        <f t="shared" si="3"/>
        <v>Not measured</v>
      </c>
      <c r="S32" t="str">
        <f t="shared" si="4"/>
        <v>Not measured</v>
      </c>
      <c r="T32" t="s">
        <v>86</v>
      </c>
      <c r="U32" s="1" t="s">
        <v>1634</v>
      </c>
      <c r="V32" s="1" t="s">
        <v>1582</v>
      </c>
      <c r="W32" s="1" t="s">
        <v>2004</v>
      </c>
      <c r="X32" s="1">
        <v>7</v>
      </c>
      <c r="Y32" s="1" t="str">
        <f t="shared" si="5"/>
        <v>Tier 1</v>
      </c>
    </row>
    <row r="33" spans="1:25">
      <c r="A33" t="s">
        <v>1636</v>
      </c>
      <c r="B33" t="s">
        <v>1579</v>
      </c>
      <c r="C33" s="2">
        <v>45996</v>
      </c>
      <c r="D33" t="s">
        <v>1588</v>
      </c>
      <c r="E33">
        <v>2</v>
      </c>
      <c r="F33" s="4">
        <v>7.6</v>
      </c>
      <c r="G33" s="4">
        <v>6.2</v>
      </c>
      <c r="H33" s="4">
        <v>16.2</v>
      </c>
      <c r="I33" s="4">
        <v>70</v>
      </c>
      <c r="J33" s="4">
        <v>19.7</v>
      </c>
      <c r="K33" s="4">
        <v>30.13</v>
      </c>
      <c r="L33" s="4" t="s">
        <v>85</v>
      </c>
      <c r="M33" s="4" t="s">
        <v>85</v>
      </c>
      <c r="N33" s="4" t="s">
        <v>85</v>
      </c>
      <c r="O33" s="4" t="str">
        <f t="shared" si="0"/>
        <v>Not measured</v>
      </c>
      <c r="P33" s="4" t="str">
        <f t="shared" si="1"/>
        <v>Not measured</v>
      </c>
      <c r="Q33" t="str">
        <f t="shared" si="2"/>
        <v>Not measured</v>
      </c>
      <c r="R33" t="str">
        <f t="shared" si="3"/>
        <v>Not measured</v>
      </c>
      <c r="S33" t="str">
        <f t="shared" si="4"/>
        <v>Not measured</v>
      </c>
      <c r="T33" t="s">
        <v>86</v>
      </c>
      <c r="U33" s="1" t="s">
        <v>1634</v>
      </c>
      <c r="V33" s="1" t="s">
        <v>1582</v>
      </c>
      <c r="W33" s="1" t="s">
        <v>2004</v>
      </c>
      <c r="X33" s="1">
        <v>8</v>
      </c>
      <c r="Y33" s="1" t="str">
        <f t="shared" si="5"/>
        <v>Tier 3</v>
      </c>
    </row>
    <row r="34" spans="1:25">
      <c r="A34" t="s">
        <v>1637</v>
      </c>
      <c r="B34" t="s">
        <v>1579</v>
      </c>
      <c r="C34" s="2">
        <v>45996</v>
      </c>
      <c r="D34" t="s">
        <v>1590</v>
      </c>
      <c r="E34">
        <v>2</v>
      </c>
      <c r="F34" s="4">
        <v>0.7</v>
      </c>
      <c r="G34" s="4">
        <v>0.3</v>
      </c>
      <c r="H34" s="4">
        <v>21.4</v>
      </c>
      <c r="I34" s="4">
        <v>77.599999999999994</v>
      </c>
      <c r="J34" s="4">
        <v>21.4</v>
      </c>
      <c r="K34" s="4">
        <v>30.13</v>
      </c>
      <c r="L34" s="4" t="s">
        <v>85</v>
      </c>
      <c r="M34" s="4" t="s">
        <v>85</v>
      </c>
      <c r="N34" s="4" t="s">
        <v>85</v>
      </c>
      <c r="O34" s="4" t="str">
        <f t="shared" si="0"/>
        <v>Not measured</v>
      </c>
      <c r="P34" s="4" t="str">
        <f t="shared" si="1"/>
        <v>Not measured</v>
      </c>
      <c r="Q34" t="str">
        <f t="shared" si="2"/>
        <v>Not measured</v>
      </c>
      <c r="R34" t="str">
        <f t="shared" si="3"/>
        <v>Not measured</v>
      </c>
      <c r="S34" t="str">
        <f t="shared" si="4"/>
        <v>Not measured</v>
      </c>
      <c r="T34" t="s">
        <v>86</v>
      </c>
      <c r="U34" s="1" t="s">
        <v>1634</v>
      </c>
      <c r="V34" s="1" t="s">
        <v>1582</v>
      </c>
      <c r="W34" s="1" t="s">
        <v>2004</v>
      </c>
      <c r="X34" s="1">
        <v>9</v>
      </c>
      <c r="Y34" s="1" t="str">
        <f t="shared" si="5"/>
        <v>Tier 1</v>
      </c>
    </row>
    <row r="35" spans="1:25">
      <c r="A35" t="s">
        <v>1638</v>
      </c>
      <c r="B35" t="s">
        <v>1579</v>
      </c>
      <c r="C35" s="2">
        <v>45996</v>
      </c>
      <c r="D35" t="s">
        <v>1592</v>
      </c>
      <c r="E35">
        <v>2</v>
      </c>
      <c r="F35" s="4">
        <v>0.2</v>
      </c>
      <c r="G35" s="4">
        <v>0.2</v>
      </c>
      <c r="H35" s="4">
        <v>16.899999999999999</v>
      </c>
      <c r="I35" s="4">
        <v>82.7</v>
      </c>
      <c r="J35" s="4">
        <v>18.3</v>
      </c>
      <c r="K35" s="4">
        <v>30.13</v>
      </c>
      <c r="L35" s="4" t="s">
        <v>85</v>
      </c>
      <c r="M35" s="4" t="s">
        <v>85</v>
      </c>
      <c r="N35" s="4" t="s">
        <v>85</v>
      </c>
      <c r="O35" s="4" t="str">
        <f t="shared" si="0"/>
        <v>Not measured</v>
      </c>
      <c r="P35" s="4" t="str">
        <f t="shared" si="1"/>
        <v>Not measured</v>
      </c>
      <c r="Q35" t="str">
        <f t="shared" si="2"/>
        <v>Not measured</v>
      </c>
      <c r="R35" t="str">
        <f t="shared" si="3"/>
        <v>Not measured</v>
      </c>
      <c r="S35" t="str">
        <f t="shared" si="4"/>
        <v>Not measured</v>
      </c>
      <c r="T35" t="s">
        <v>86</v>
      </c>
      <c r="U35" s="1" t="s">
        <v>1634</v>
      </c>
      <c r="V35" s="1" t="s">
        <v>1582</v>
      </c>
      <c r="W35" s="1" t="s">
        <v>2004</v>
      </c>
      <c r="X35" s="1">
        <v>10</v>
      </c>
      <c r="Y35" s="1" t="str">
        <f t="shared" si="5"/>
        <v>Tier 1</v>
      </c>
    </row>
    <row r="36" spans="1:25">
      <c r="A36" t="s">
        <v>1639</v>
      </c>
      <c r="B36" t="s">
        <v>1579</v>
      </c>
      <c r="C36" s="2">
        <v>45996</v>
      </c>
      <c r="D36" t="s">
        <v>1594</v>
      </c>
      <c r="E36">
        <v>2</v>
      </c>
      <c r="F36" s="4">
        <v>0</v>
      </c>
      <c r="G36" s="4">
        <v>0.1</v>
      </c>
      <c r="H36" s="4">
        <v>21.8</v>
      </c>
      <c r="I36" s="4">
        <v>77.5</v>
      </c>
      <c r="J36" s="4">
        <v>18.399999999999999</v>
      </c>
      <c r="K36" s="4">
        <v>30.13</v>
      </c>
      <c r="L36" s="4" t="s">
        <v>85</v>
      </c>
      <c r="M36" s="4" t="s">
        <v>85</v>
      </c>
      <c r="N36" s="4" t="s">
        <v>85</v>
      </c>
      <c r="O36" s="4" t="str">
        <f t="shared" si="0"/>
        <v>Not measured</v>
      </c>
      <c r="P36" s="4" t="str">
        <f t="shared" si="1"/>
        <v>Not measured</v>
      </c>
      <c r="Q36" t="str">
        <f t="shared" si="2"/>
        <v>Not measured</v>
      </c>
      <c r="R36" t="str">
        <f t="shared" si="3"/>
        <v>Not measured</v>
      </c>
      <c r="S36" t="str">
        <f t="shared" si="4"/>
        <v>Not measured</v>
      </c>
      <c r="T36" t="s">
        <v>86</v>
      </c>
      <c r="U36" s="1" t="s">
        <v>1634</v>
      </c>
      <c r="V36" s="1" t="s">
        <v>1582</v>
      </c>
      <c r="W36" s="1" t="s">
        <v>2004</v>
      </c>
      <c r="X36" s="1">
        <v>11</v>
      </c>
      <c r="Y36" s="1" t="str">
        <f t="shared" si="5"/>
        <v>Tier 1</v>
      </c>
    </row>
    <row r="37" spans="1:25">
      <c r="A37" t="s">
        <v>1640</v>
      </c>
      <c r="B37" t="s">
        <v>1579</v>
      </c>
      <c r="C37" s="2">
        <v>45996</v>
      </c>
      <c r="D37" t="s">
        <v>1596</v>
      </c>
      <c r="E37">
        <v>2</v>
      </c>
      <c r="F37" s="4">
        <v>0</v>
      </c>
      <c r="G37" s="4">
        <v>0.2</v>
      </c>
      <c r="H37" s="4">
        <v>21.4</v>
      </c>
      <c r="I37" s="4">
        <v>78.099999999999994</v>
      </c>
      <c r="J37" s="4">
        <v>19</v>
      </c>
      <c r="K37" s="4">
        <v>30.13</v>
      </c>
      <c r="L37" s="4" t="s">
        <v>85</v>
      </c>
      <c r="M37" s="4" t="s">
        <v>85</v>
      </c>
      <c r="N37" s="4" t="s">
        <v>85</v>
      </c>
      <c r="O37" s="4" t="str">
        <f t="shared" ref="O37:O68" si="6">IF(NOT(ISNUMBER(M37)),"Not measured",IF(ABS(M37)=0,0,IF(OR(ABS(M37)&lt;0.01,ABS(M37)&gt;24),"Not calculated",ROUND(3.8*SQRT(ABS(M37)),2))))</f>
        <v>Not measured</v>
      </c>
      <c r="P37" s="4" t="str">
        <f t="shared" ref="P37:P68" si="7">IF(AND(ISNUMBER(O37),ISNUMBER(F37)),ROUND(O37*F37/100,3),IF(O37="Not calculated","Not calculated","Not measured"))</f>
        <v>Not measured</v>
      </c>
      <c r="Q37" t="str">
        <f t="shared" ref="Q37:Q68" si="8">IF(NOT(ISNUMBER(M37)),"Not measured",IF(M37&gt;0,"Positive ΔP",IF(M37&lt;0,"Negative ΔP","Zero ΔP")))</f>
        <v>Not measured</v>
      </c>
      <c r="R37" t="str">
        <f t="shared" ref="R37:R68" si="9">IF(NOT(ISNUMBER(M37)),"Not measured",IF(ABS(M37)=0,"Zero / below detection",IF(ABS(M37)&lt;0.01,"Below table minimum",IF(ABS(M37)&gt;24,"Above table maximum",IF(3.8*SQRT(ABS(M37))&gt;10,"Above recommended range","Within Model #180 range")))))</f>
        <v>Not measured</v>
      </c>
      <c r="S37" t="str">
        <f t="shared" ref="S37:S68" si="10">IF(AND(ISNUMBER(N37),ISNUMBER(O37)),ROUND(N37-O37,2),IF(O37="Not calculated","Not calculated","Not measured"))</f>
        <v>Not measured</v>
      </c>
      <c r="T37" t="s">
        <v>86</v>
      </c>
      <c r="U37" s="1" t="s">
        <v>1634</v>
      </c>
      <c r="V37" s="1" t="s">
        <v>1582</v>
      </c>
      <c r="W37" s="1" t="s">
        <v>2004</v>
      </c>
      <c r="X37" s="1">
        <v>12</v>
      </c>
      <c r="Y37" s="1" t="str">
        <f t="shared" ref="Y37:Y68" si="11">IF(NOT(ISNUMBER(F37)),"Not Classified",IF(F37&lt;=1.25,"Tier 1",IF(F37&lt;2.5,"Tier 2","Tier 3")))</f>
        <v>Tier 1</v>
      </c>
    </row>
    <row r="38" spans="1:25">
      <c r="A38" t="s">
        <v>1641</v>
      </c>
      <c r="B38" t="s">
        <v>1579</v>
      </c>
      <c r="C38" s="2">
        <v>45996</v>
      </c>
      <c r="D38" t="s">
        <v>1598</v>
      </c>
      <c r="E38">
        <v>2</v>
      </c>
      <c r="F38" s="4">
        <v>0</v>
      </c>
      <c r="G38" s="4">
        <v>0.2</v>
      </c>
      <c r="H38" s="4">
        <v>21.5</v>
      </c>
      <c r="I38" s="4">
        <v>78.599999999999994</v>
      </c>
      <c r="J38" s="4">
        <v>19.3</v>
      </c>
      <c r="K38" s="4">
        <v>30.13</v>
      </c>
      <c r="L38" s="4" t="s">
        <v>85</v>
      </c>
      <c r="M38" s="4" t="s">
        <v>85</v>
      </c>
      <c r="N38" s="4" t="s">
        <v>85</v>
      </c>
      <c r="O38" s="4" t="str">
        <f t="shared" si="6"/>
        <v>Not measured</v>
      </c>
      <c r="P38" s="4" t="str">
        <f t="shared" si="7"/>
        <v>Not measured</v>
      </c>
      <c r="Q38" t="str">
        <f t="shared" si="8"/>
        <v>Not measured</v>
      </c>
      <c r="R38" t="str">
        <f t="shared" si="9"/>
        <v>Not measured</v>
      </c>
      <c r="S38" t="str">
        <f t="shared" si="10"/>
        <v>Not measured</v>
      </c>
      <c r="T38" t="s">
        <v>86</v>
      </c>
      <c r="U38" s="1" t="s">
        <v>1634</v>
      </c>
      <c r="V38" s="1" t="s">
        <v>1582</v>
      </c>
      <c r="W38" s="1" t="s">
        <v>2004</v>
      </c>
      <c r="X38" s="1">
        <v>13</v>
      </c>
      <c r="Y38" s="1" t="str">
        <f t="shared" si="11"/>
        <v>Tier 1</v>
      </c>
    </row>
    <row r="39" spans="1:25">
      <c r="A39" t="s">
        <v>1642</v>
      </c>
      <c r="B39" t="s">
        <v>1579</v>
      </c>
      <c r="C39" s="2">
        <v>45996</v>
      </c>
      <c r="D39" t="s">
        <v>1600</v>
      </c>
      <c r="E39">
        <v>2</v>
      </c>
      <c r="F39" s="4">
        <v>0</v>
      </c>
      <c r="G39" s="4">
        <v>0.3</v>
      </c>
      <c r="H39" s="4">
        <v>21.8</v>
      </c>
      <c r="I39" s="4">
        <v>77.900000000000006</v>
      </c>
      <c r="J39" s="4">
        <v>19.8</v>
      </c>
      <c r="K39" s="4">
        <v>30.13</v>
      </c>
      <c r="L39" s="4" t="s">
        <v>85</v>
      </c>
      <c r="M39" s="4" t="s">
        <v>85</v>
      </c>
      <c r="N39" s="4" t="s">
        <v>85</v>
      </c>
      <c r="O39" s="4" t="str">
        <f t="shared" si="6"/>
        <v>Not measured</v>
      </c>
      <c r="P39" s="4" t="str">
        <f t="shared" si="7"/>
        <v>Not measured</v>
      </c>
      <c r="Q39" t="str">
        <f t="shared" si="8"/>
        <v>Not measured</v>
      </c>
      <c r="R39" t="str">
        <f t="shared" si="9"/>
        <v>Not measured</v>
      </c>
      <c r="S39" t="str">
        <f t="shared" si="10"/>
        <v>Not measured</v>
      </c>
      <c r="T39" t="s">
        <v>86</v>
      </c>
      <c r="U39" s="1" t="s">
        <v>1634</v>
      </c>
      <c r="V39" s="1" t="s">
        <v>1582</v>
      </c>
      <c r="W39" s="1" t="s">
        <v>2004</v>
      </c>
      <c r="X39" s="1">
        <v>14</v>
      </c>
      <c r="Y39" s="1" t="str">
        <f t="shared" si="11"/>
        <v>Tier 1</v>
      </c>
    </row>
    <row r="40" spans="1:25">
      <c r="A40" t="s">
        <v>1643</v>
      </c>
      <c r="B40" t="s">
        <v>1579</v>
      </c>
      <c r="C40" s="2">
        <v>45996</v>
      </c>
      <c r="D40" t="s">
        <v>1602</v>
      </c>
      <c r="E40">
        <v>2</v>
      </c>
      <c r="F40" s="4">
        <v>0</v>
      </c>
      <c r="G40" s="4">
        <v>0.1</v>
      </c>
      <c r="H40" s="4">
        <v>21.4</v>
      </c>
      <c r="I40" s="4">
        <v>77.3</v>
      </c>
      <c r="J40" s="4">
        <v>20</v>
      </c>
      <c r="K40" s="4">
        <v>30.13</v>
      </c>
      <c r="L40" s="4" t="s">
        <v>85</v>
      </c>
      <c r="M40" s="4" t="s">
        <v>85</v>
      </c>
      <c r="N40" s="4" t="s">
        <v>85</v>
      </c>
      <c r="O40" s="4" t="str">
        <f t="shared" si="6"/>
        <v>Not measured</v>
      </c>
      <c r="P40" s="4" t="str">
        <f t="shared" si="7"/>
        <v>Not measured</v>
      </c>
      <c r="Q40" t="str">
        <f t="shared" si="8"/>
        <v>Not measured</v>
      </c>
      <c r="R40" t="str">
        <f t="shared" si="9"/>
        <v>Not measured</v>
      </c>
      <c r="S40" t="str">
        <f t="shared" si="10"/>
        <v>Not measured</v>
      </c>
      <c r="T40" t="s">
        <v>86</v>
      </c>
      <c r="U40" s="1" t="s">
        <v>1634</v>
      </c>
      <c r="V40" s="1" t="s">
        <v>1582</v>
      </c>
      <c r="W40" s="1" t="s">
        <v>2004</v>
      </c>
      <c r="X40" s="1">
        <v>15</v>
      </c>
      <c r="Y40" s="1" t="str">
        <f t="shared" si="11"/>
        <v>Tier 1</v>
      </c>
    </row>
    <row r="41" spans="1:25">
      <c r="A41" t="s">
        <v>1644</v>
      </c>
      <c r="B41" t="s">
        <v>1579</v>
      </c>
      <c r="C41" s="2">
        <v>45996</v>
      </c>
      <c r="D41" t="s">
        <v>1604</v>
      </c>
      <c r="E41">
        <v>2</v>
      </c>
      <c r="F41" s="4">
        <v>0</v>
      </c>
      <c r="G41" s="4">
        <v>0.2</v>
      </c>
      <c r="H41" s="4">
        <v>21.5</v>
      </c>
      <c r="I41" s="4">
        <v>78.8</v>
      </c>
      <c r="J41" s="4">
        <v>20.399999999999999</v>
      </c>
      <c r="K41" s="4">
        <v>30.13</v>
      </c>
      <c r="L41" s="4" t="s">
        <v>85</v>
      </c>
      <c r="M41" s="4" t="s">
        <v>85</v>
      </c>
      <c r="N41" s="4" t="s">
        <v>85</v>
      </c>
      <c r="O41" s="4" t="str">
        <f t="shared" si="6"/>
        <v>Not measured</v>
      </c>
      <c r="P41" s="4" t="str">
        <f t="shared" si="7"/>
        <v>Not measured</v>
      </c>
      <c r="Q41" t="str">
        <f t="shared" si="8"/>
        <v>Not measured</v>
      </c>
      <c r="R41" t="str">
        <f t="shared" si="9"/>
        <v>Not measured</v>
      </c>
      <c r="S41" t="str">
        <f t="shared" si="10"/>
        <v>Not measured</v>
      </c>
      <c r="T41" t="s">
        <v>86</v>
      </c>
      <c r="U41" s="1" t="s">
        <v>1634</v>
      </c>
      <c r="V41" s="1" t="s">
        <v>1582</v>
      </c>
      <c r="W41" s="1" t="s">
        <v>2004</v>
      </c>
      <c r="X41" s="1">
        <v>16</v>
      </c>
      <c r="Y41" s="1" t="str">
        <f t="shared" si="11"/>
        <v>Tier 1</v>
      </c>
    </row>
    <row r="42" spans="1:25">
      <c r="A42" t="s">
        <v>1645</v>
      </c>
      <c r="B42" t="s">
        <v>1579</v>
      </c>
      <c r="C42" s="2">
        <v>45996</v>
      </c>
      <c r="D42" t="s">
        <v>1606</v>
      </c>
      <c r="E42">
        <v>2</v>
      </c>
      <c r="F42" s="4">
        <v>0</v>
      </c>
      <c r="G42" s="4">
        <v>0.3</v>
      </c>
      <c r="H42" s="4">
        <v>21.8</v>
      </c>
      <c r="I42" s="4">
        <v>78.2</v>
      </c>
      <c r="J42" s="4">
        <v>20.7</v>
      </c>
      <c r="K42" s="4">
        <v>30.13</v>
      </c>
      <c r="L42" s="4" t="s">
        <v>85</v>
      </c>
      <c r="M42" s="4" t="s">
        <v>85</v>
      </c>
      <c r="N42" s="4" t="s">
        <v>85</v>
      </c>
      <c r="O42" s="4" t="str">
        <f t="shared" si="6"/>
        <v>Not measured</v>
      </c>
      <c r="P42" s="4" t="str">
        <f t="shared" si="7"/>
        <v>Not measured</v>
      </c>
      <c r="Q42" t="str">
        <f t="shared" si="8"/>
        <v>Not measured</v>
      </c>
      <c r="R42" t="str">
        <f t="shared" si="9"/>
        <v>Not measured</v>
      </c>
      <c r="S42" t="str">
        <f t="shared" si="10"/>
        <v>Not measured</v>
      </c>
      <c r="T42" t="s">
        <v>86</v>
      </c>
      <c r="U42" s="1" t="s">
        <v>1634</v>
      </c>
      <c r="V42" s="1" t="s">
        <v>1582</v>
      </c>
      <c r="W42" s="1" t="s">
        <v>2004</v>
      </c>
      <c r="X42" s="1">
        <v>17</v>
      </c>
      <c r="Y42" s="1" t="str">
        <f t="shared" si="11"/>
        <v>Tier 1</v>
      </c>
    </row>
    <row r="43" spans="1:25">
      <c r="A43" t="s">
        <v>1646</v>
      </c>
      <c r="B43" t="s">
        <v>1579</v>
      </c>
      <c r="C43" s="2">
        <v>45996</v>
      </c>
      <c r="D43" t="s">
        <v>1608</v>
      </c>
      <c r="E43">
        <v>2</v>
      </c>
      <c r="F43" s="4">
        <v>0</v>
      </c>
      <c r="G43" s="4">
        <v>0.2</v>
      </c>
      <c r="H43" s="4">
        <v>21.4</v>
      </c>
      <c r="I43" s="4">
        <v>77.7</v>
      </c>
      <c r="J43" s="4">
        <v>21</v>
      </c>
      <c r="K43" s="4">
        <v>30.13</v>
      </c>
      <c r="L43" s="4" t="s">
        <v>85</v>
      </c>
      <c r="M43" s="4" t="s">
        <v>85</v>
      </c>
      <c r="N43" s="4" t="s">
        <v>85</v>
      </c>
      <c r="O43" s="4" t="str">
        <f t="shared" si="6"/>
        <v>Not measured</v>
      </c>
      <c r="P43" s="4" t="str">
        <f t="shared" si="7"/>
        <v>Not measured</v>
      </c>
      <c r="Q43" t="str">
        <f t="shared" si="8"/>
        <v>Not measured</v>
      </c>
      <c r="R43" t="str">
        <f t="shared" si="9"/>
        <v>Not measured</v>
      </c>
      <c r="S43" t="str">
        <f t="shared" si="10"/>
        <v>Not measured</v>
      </c>
      <c r="T43" t="s">
        <v>86</v>
      </c>
      <c r="U43" s="1" t="s">
        <v>1634</v>
      </c>
      <c r="V43" s="1" t="s">
        <v>1582</v>
      </c>
      <c r="W43" s="1" t="s">
        <v>2004</v>
      </c>
      <c r="X43" s="1">
        <v>18</v>
      </c>
      <c r="Y43" s="1" t="str">
        <f t="shared" si="11"/>
        <v>Tier 1</v>
      </c>
    </row>
    <row r="44" spans="1:25">
      <c r="A44" t="s">
        <v>1647</v>
      </c>
      <c r="B44" t="s">
        <v>1579</v>
      </c>
      <c r="C44" s="2">
        <v>45996</v>
      </c>
      <c r="D44" t="s">
        <v>1610</v>
      </c>
      <c r="E44">
        <v>2</v>
      </c>
      <c r="F44" s="4">
        <v>0</v>
      </c>
      <c r="G44" s="4">
        <v>0.1</v>
      </c>
      <c r="H44" s="4">
        <v>21.5</v>
      </c>
      <c r="I44" s="4">
        <v>78.400000000000006</v>
      </c>
      <c r="J44" s="4">
        <v>21.2</v>
      </c>
      <c r="K44" s="4">
        <v>30.13</v>
      </c>
      <c r="L44" s="4" t="s">
        <v>85</v>
      </c>
      <c r="M44" s="4" t="s">
        <v>85</v>
      </c>
      <c r="N44" s="4" t="s">
        <v>85</v>
      </c>
      <c r="O44" s="4" t="str">
        <f t="shared" si="6"/>
        <v>Not measured</v>
      </c>
      <c r="P44" s="4" t="str">
        <f t="shared" si="7"/>
        <v>Not measured</v>
      </c>
      <c r="Q44" t="str">
        <f t="shared" si="8"/>
        <v>Not measured</v>
      </c>
      <c r="R44" t="str">
        <f t="shared" si="9"/>
        <v>Not measured</v>
      </c>
      <c r="S44" t="str">
        <f t="shared" si="10"/>
        <v>Not measured</v>
      </c>
      <c r="T44" t="s">
        <v>86</v>
      </c>
      <c r="U44" s="1" t="s">
        <v>1634</v>
      </c>
      <c r="V44" s="1" t="s">
        <v>1582</v>
      </c>
      <c r="W44" s="1" t="s">
        <v>2004</v>
      </c>
      <c r="X44" s="1">
        <v>19</v>
      </c>
      <c r="Y44" s="1" t="str">
        <f t="shared" si="11"/>
        <v>Tier 1</v>
      </c>
    </row>
    <row r="45" spans="1:25">
      <c r="A45" t="s">
        <v>1648</v>
      </c>
      <c r="B45" t="s">
        <v>1579</v>
      </c>
      <c r="C45" s="2">
        <v>45996</v>
      </c>
      <c r="D45" t="s">
        <v>1612</v>
      </c>
      <c r="E45">
        <v>2</v>
      </c>
      <c r="F45" s="4">
        <v>0.4</v>
      </c>
      <c r="G45" s="4">
        <v>0.3</v>
      </c>
      <c r="H45" s="4">
        <v>9</v>
      </c>
      <c r="I45" s="4">
        <v>78.900000000000006</v>
      </c>
      <c r="J45" s="4">
        <v>21.4</v>
      </c>
      <c r="K45" s="4">
        <v>30.13</v>
      </c>
      <c r="L45" s="4" t="s">
        <v>85</v>
      </c>
      <c r="M45" s="4" t="s">
        <v>85</v>
      </c>
      <c r="N45" s="4" t="s">
        <v>85</v>
      </c>
      <c r="O45" s="4" t="str">
        <f t="shared" si="6"/>
        <v>Not measured</v>
      </c>
      <c r="P45" s="4" t="str">
        <f t="shared" si="7"/>
        <v>Not measured</v>
      </c>
      <c r="Q45" t="str">
        <f t="shared" si="8"/>
        <v>Not measured</v>
      </c>
      <c r="R45" t="str">
        <f t="shared" si="9"/>
        <v>Not measured</v>
      </c>
      <c r="S45" t="str">
        <f t="shared" si="10"/>
        <v>Not measured</v>
      </c>
      <c r="T45" t="s">
        <v>86</v>
      </c>
      <c r="U45" s="1" t="s">
        <v>1634</v>
      </c>
      <c r="V45" s="1" t="s">
        <v>1582</v>
      </c>
      <c r="W45" s="1" t="s">
        <v>2004</v>
      </c>
      <c r="X45" s="1">
        <v>20</v>
      </c>
      <c r="Y45" s="1" t="str">
        <f t="shared" si="11"/>
        <v>Tier 1</v>
      </c>
    </row>
    <row r="46" spans="1:25">
      <c r="A46" t="s">
        <v>1649</v>
      </c>
      <c r="B46" t="s">
        <v>1579</v>
      </c>
      <c r="C46" s="2">
        <v>45996</v>
      </c>
      <c r="D46" t="s">
        <v>1614</v>
      </c>
      <c r="E46">
        <v>2</v>
      </c>
      <c r="F46" s="4">
        <v>43.9</v>
      </c>
      <c r="G46" s="4">
        <v>24.2</v>
      </c>
      <c r="H46" s="4">
        <v>13.4</v>
      </c>
      <c r="I46" s="4">
        <v>18.5</v>
      </c>
      <c r="J46" s="4">
        <v>20.9</v>
      </c>
      <c r="K46" s="4">
        <v>30.13</v>
      </c>
      <c r="L46" s="4" t="s">
        <v>85</v>
      </c>
      <c r="M46" s="4" t="s">
        <v>85</v>
      </c>
      <c r="N46" s="4" t="s">
        <v>85</v>
      </c>
      <c r="O46" s="4" t="str">
        <f t="shared" si="6"/>
        <v>Not measured</v>
      </c>
      <c r="P46" s="4" t="str">
        <f t="shared" si="7"/>
        <v>Not measured</v>
      </c>
      <c r="Q46" t="str">
        <f t="shared" si="8"/>
        <v>Not measured</v>
      </c>
      <c r="R46" t="str">
        <f t="shared" si="9"/>
        <v>Not measured</v>
      </c>
      <c r="S46" t="str">
        <f t="shared" si="10"/>
        <v>Not measured</v>
      </c>
      <c r="T46" t="s">
        <v>86</v>
      </c>
      <c r="U46" s="1" t="s">
        <v>1634</v>
      </c>
      <c r="V46" s="1" t="s">
        <v>1582</v>
      </c>
      <c r="W46" s="1" t="s">
        <v>2004</v>
      </c>
      <c r="X46" s="1">
        <v>21</v>
      </c>
      <c r="Y46" s="1" t="str">
        <f t="shared" si="11"/>
        <v>Tier 3</v>
      </c>
    </row>
    <row r="47" spans="1:25">
      <c r="A47" t="s">
        <v>1650</v>
      </c>
      <c r="B47" t="s">
        <v>1579</v>
      </c>
      <c r="C47" s="2">
        <v>45996</v>
      </c>
      <c r="D47" t="s">
        <v>1616</v>
      </c>
      <c r="E47">
        <v>2</v>
      </c>
      <c r="F47" s="4">
        <v>0</v>
      </c>
      <c r="G47" s="4">
        <v>0.1</v>
      </c>
      <c r="H47" s="4">
        <v>21.8</v>
      </c>
      <c r="I47" s="4">
        <v>77.400000000000006</v>
      </c>
      <c r="J47" s="4">
        <v>19.399999999999999</v>
      </c>
      <c r="K47" s="4">
        <v>30.13</v>
      </c>
      <c r="L47" s="4" t="s">
        <v>85</v>
      </c>
      <c r="M47" s="4" t="s">
        <v>85</v>
      </c>
      <c r="N47" s="4" t="s">
        <v>85</v>
      </c>
      <c r="O47" s="4" t="str">
        <f t="shared" si="6"/>
        <v>Not measured</v>
      </c>
      <c r="P47" s="4" t="str">
        <f t="shared" si="7"/>
        <v>Not measured</v>
      </c>
      <c r="Q47" t="str">
        <f t="shared" si="8"/>
        <v>Not measured</v>
      </c>
      <c r="R47" t="str">
        <f t="shared" si="9"/>
        <v>Not measured</v>
      </c>
      <c r="S47" t="str">
        <f t="shared" si="10"/>
        <v>Not measured</v>
      </c>
      <c r="T47" t="s">
        <v>86</v>
      </c>
      <c r="U47" s="1" t="s">
        <v>1634</v>
      </c>
      <c r="V47" s="1" t="s">
        <v>1582</v>
      </c>
      <c r="W47" s="1" t="s">
        <v>2004</v>
      </c>
      <c r="X47" s="1">
        <v>22</v>
      </c>
      <c r="Y47" s="1" t="str">
        <f t="shared" si="11"/>
        <v>Tier 1</v>
      </c>
    </row>
    <row r="48" spans="1:25">
      <c r="A48" t="s">
        <v>1651</v>
      </c>
      <c r="B48" t="s">
        <v>1579</v>
      </c>
      <c r="C48" s="2">
        <v>45996</v>
      </c>
      <c r="D48" t="s">
        <v>1618</v>
      </c>
      <c r="E48">
        <v>2</v>
      </c>
      <c r="F48" s="4">
        <v>0.1</v>
      </c>
      <c r="G48" s="4">
        <v>0.2</v>
      </c>
      <c r="H48" s="4">
        <v>21.4</v>
      </c>
      <c r="I48" s="4">
        <v>77.599999999999994</v>
      </c>
      <c r="J48" s="4">
        <v>20.8</v>
      </c>
      <c r="K48" s="4">
        <v>30.13</v>
      </c>
      <c r="L48" s="4" t="s">
        <v>85</v>
      </c>
      <c r="M48" s="4" t="s">
        <v>85</v>
      </c>
      <c r="N48" s="4" t="s">
        <v>85</v>
      </c>
      <c r="O48" s="4" t="str">
        <f t="shared" si="6"/>
        <v>Not measured</v>
      </c>
      <c r="P48" s="4" t="str">
        <f t="shared" si="7"/>
        <v>Not measured</v>
      </c>
      <c r="Q48" t="str">
        <f t="shared" si="8"/>
        <v>Not measured</v>
      </c>
      <c r="R48" t="str">
        <f t="shared" si="9"/>
        <v>Not measured</v>
      </c>
      <c r="S48" t="str">
        <f t="shared" si="10"/>
        <v>Not measured</v>
      </c>
      <c r="T48" t="s">
        <v>86</v>
      </c>
      <c r="U48" s="1" t="s">
        <v>1634</v>
      </c>
      <c r="V48" s="1" t="s">
        <v>1582</v>
      </c>
      <c r="W48" s="1" t="s">
        <v>2004</v>
      </c>
      <c r="X48" s="1">
        <v>23</v>
      </c>
      <c r="Y48" s="1" t="str">
        <f t="shared" si="11"/>
        <v>Tier 1</v>
      </c>
    </row>
    <row r="49" spans="1:25">
      <c r="A49" t="s">
        <v>1652</v>
      </c>
      <c r="B49" t="s">
        <v>1579</v>
      </c>
      <c r="C49" s="2">
        <v>45996</v>
      </c>
      <c r="D49" t="s">
        <v>1620</v>
      </c>
      <c r="E49">
        <v>2</v>
      </c>
      <c r="F49" s="4">
        <v>0</v>
      </c>
      <c r="G49" s="4">
        <v>0.3</v>
      </c>
      <c r="H49" s="4">
        <v>21.5</v>
      </c>
      <c r="I49" s="4">
        <v>77.8</v>
      </c>
      <c r="J49" s="4">
        <v>18.899999999999999</v>
      </c>
      <c r="K49" s="4">
        <v>30.13</v>
      </c>
      <c r="L49" s="4" t="s">
        <v>85</v>
      </c>
      <c r="M49" s="4" t="s">
        <v>85</v>
      </c>
      <c r="N49" s="4" t="s">
        <v>85</v>
      </c>
      <c r="O49" s="4" t="str">
        <f t="shared" si="6"/>
        <v>Not measured</v>
      </c>
      <c r="P49" s="4" t="str">
        <f t="shared" si="7"/>
        <v>Not measured</v>
      </c>
      <c r="Q49" t="str">
        <f t="shared" si="8"/>
        <v>Not measured</v>
      </c>
      <c r="R49" t="str">
        <f t="shared" si="9"/>
        <v>Not measured</v>
      </c>
      <c r="S49" t="str">
        <f t="shared" si="10"/>
        <v>Not measured</v>
      </c>
      <c r="T49" t="s">
        <v>86</v>
      </c>
      <c r="U49" s="1" t="s">
        <v>1634</v>
      </c>
      <c r="V49" s="1" t="s">
        <v>1582</v>
      </c>
      <c r="W49" s="1" t="s">
        <v>2004</v>
      </c>
      <c r="X49" s="1">
        <v>24</v>
      </c>
      <c r="Y49" s="1" t="str">
        <f t="shared" si="11"/>
        <v>Tier 1</v>
      </c>
    </row>
    <row r="50" spans="1:25">
      <c r="A50" t="s">
        <v>1653</v>
      </c>
      <c r="B50" t="s">
        <v>1579</v>
      </c>
      <c r="C50" s="2">
        <v>45996</v>
      </c>
      <c r="D50" t="s">
        <v>1622</v>
      </c>
      <c r="E50">
        <v>2</v>
      </c>
      <c r="F50" s="4">
        <v>0.1</v>
      </c>
      <c r="G50" s="4">
        <v>0.2</v>
      </c>
      <c r="H50" s="4">
        <v>21.8</v>
      </c>
      <c r="I50" s="4">
        <v>78</v>
      </c>
      <c r="J50" s="4">
        <v>21.1</v>
      </c>
      <c r="K50" s="4">
        <v>30.13</v>
      </c>
      <c r="L50" s="4" t="s">
        <v>85</v>
      </c>
      <c r="M50" s="4" t="s">
        <v>85</v>
      </c>
      <c r="N50" s="4" t="s">
        <v>85</v>
      </c>
      <c r="O50" s="4" t="str">
        <f t="shared" si="6"/>
        <v>Not measured</v>
      </c>
      <c r="P50" s="4" t="str">
        <f t="shared" si="7"/>
        <v>Not measured</v>
      </c>
      <c r="Q50" t="str">
        <f t="shared" si="8"/>
        <v>Not measured</v>
      </c>
      <c r="R50" t="str">
        <f t="shared" si="9"/>
        <v>Not measured</v>
      </c>
      <c r="S50" t="str">
        <f t="shared" si="10"/>
        <v>Not measured</v>
      </c>
      <c r="T50" t="s">
        <v>86</v>
      </c>
      <c r="U50" s="1" t="s">
        <v>1634</v>
      </c>
      <c r="V50" s="1" t="s">
        <v>1582</v>
      </c>
      <c r="W50" s="1" t="s">
        <v>2004</v>
      </c>
      <c r="X50" s="1">
        <v>25</v>
      </c>
      <c r="Y50" s="1" t="str">
        <f t="shared" si="11"/>
        <v>Tier 1</v>
      </c>
    </row>
    <row r="51" spans="1:25">
      <c r="A51" t="s">
        <v>1654</v>
      </c>
      <c r="B51" t="s">
        <v>1579</v>
      </c>
      <c r="C51" s="2">
        <v>45996</v>
      </c>
      <c r="D51" t="s">
        <v>1624</v>
      </c>
      <c r="E51">
        <v>2</v>
      </c>
      <c r="F51" s="4">
        <v>0.1</v>
      </c>
      <c r="G51" s="4">
        <v>0.1</v>
      </c>
      <c r="H51" s="4">
        <v>21.4</v>
      </c>
      <c r="I51" s="4">
        <v>78.3</v>
      </c>
      <c r="J51" s="4">
        <v>19.7</v>
      </c>
      <c r="K51" s="4">
        <v>30.13</v>
      </c>
      <c r="L51" s="4" t="s">
        <v>85</v>
      </c>
      <c r="M51" s="4" t="s">
        <v>85</v>
      </c>
      <c r="N51" s="4" t="s">
        <v>85</v>
      </c>
      <c r="O51" s="4" t="str">
        <f t="shared" si="6"/>
        <v>Not measured</v>
      </c>
      <c r="P51" s="4" t="str">
        <f t="shared" si="7"/>
        <v>Not measured</v>
      </c>
      <c r="Q51" t="str">
        <f t="shared" si="8"/>
        <v>Not measured</v>
      </c>
      <c r="R51" t="str">
        <f t="shared" si="9"/>
        <v>Not measured</v>
      </c>
      <c r="S51" t="str">
        <f t="shared" si="10"/>
        <v>Not measured</v>
      </c>
      <c r="T51" t="s">
        <v>86</v>
      </c>
      <c r="U51" s="1" t="s">
        <v>1634</v>
      </c>
      <c r="V51" s="1" t="s">
        <v>1582</v>
      </c>
      <c r="W51" s="1" t="s">
        <v>2004</v>
      </c>
      <c r="X51" s="1">
        <v>26</v>
      </c>
      <c r="Y51" s="1" t="str">
        <f t="shared" si="11"/>
        <v>Tier 1</v>
      </c>
    </row>
    <row r="52" spans="1:25">
      <c r="A52" t="s">
        <v>1655</v>
      </c>
      <c r="B52" t="s">
        <v>1579</v>
      </c>
      <c r="C52" s="2">
        <v>45996</v>
      </c>
      <c r="D52" t="s">
        <v>1626</v>
      </c>
      <c r="E52">
        <v>2</v>
      </c>
      <c r="F52" s="4">
        <v>0</v>
      </c>
      <c r="G52" s="4">
        <v>0.3</v>
      </c>
      <c r="H52" s="4">
        <v>21.5</v>
      </c>
      <c r="I52" s="4">
        <v>78.5</v>
      </c>
      <c r="J52" s="4">
        <v>20.2</v>
      </c>
      <c r="K52" s="4">
        <v>30.13</v>
      </c>
      <c r="L52" s="4" t="s">
        <v>85</v>
      </c>
      <c r="M52" s="4" t="s">
        <v>85</v>
      </c>
      <c r="N52" s="4" t="s">
        <v>85</v>
      </c>
      <c r="O52" s="4" t="str">
        <f t="shared" si="6"/>
        <v>Not measured</v>
      </c>
      <c r="P52" s="4" t="str">
        <f t="shared" si="7"/>
        <v>Not measured</v>
      </c>
      <c r="Q52" t="str">
        <f t="shared" si="8"/>
        <v>Not measured</v>
      </c>
      <c r="R52" t="str">
        <f t="shared" si="9"/>
        <v>Not measured</v>
      </c>
      <c r="S52" t="str">
        <f t="shared" si="10"/>
        <v>Not measured</v>
      </c>
      <c r="T52" t="s">
        <v>86</v>
      </c>
      <c r="U52" s="1" t="s">
        <v>1634</v>
      </c>
      <c r="V52" s="1" t="s">
        <v>1582</v>
      </c>
      <c r="W52" s="1" t="s">
        <v>2004</v>
      </c>
      <c r="X52" s="1">
        <v>27</v>
      </c>
      <c r="Y52" s="1" t="str">
        <f t="shared" si="11"/>
        <v>Tier 1</v>
      </c>
    </row>
    <row r="53" spans="1:25">
      <c r="A53" t="s">
        <v>1656</v>
      </c>
      <c r="B53" t="s">
        <v>1579</v>
      </c>
      <c r="C53" s="2">
        <v>45996</v>
      </c>
      <c r="D53" t="s">
        <v>1628</v>
      </c>
      <c r="E53">
        <v>2</v>
      </c>
      <c r="F53" s="4">
        <v>0</v>
      </c>
      <c r="G53" s="4">
        <v>0.1</v>
      </c>
      <c r="H53" s="4">
        <v>22.1</v>
      </c>
      <c r="I53" s="4">
        <v>78.7</v>
      </c>
      <c r="J53" s="4">
        <v>18.600000000000001</v>
      </c>
      <c r="K53" s="4">
        <v>30.13</v>
      </c>
      <c r="L53" s="4" t="s">
        <v>85</v>
      </c>
      <c r="M53" s="4" t="s">
        <v>85</v>
      </c>
      <c r="N53" s="4" t="s">
        <v>85</v>
      </c>
      <c r="O53" s="4" t="str">
        <f t="shared" si="6"/>
        <v>Not measured</v>
      </c>
      <c r="P53" s="4" t="str">
        <f t="shared" si="7"/>
        <v>Not measured</v>
      </c>
      <c r="Q53" t="str">
        <f t="shared" si="8"/>
        <v>Not measured</v>
      </c>
      <c r="R53" t="str">
        <f t="shared" si="9"/>
        <v>Not measured</v>
      </c>
      <c r="S53" t="str">
        <f t="shared" si="10"/>
        <v>Not measured</v>
      </c>
      <c r="T53" t="s">
        <v>86</v>
      </c>
      <c r="U53" s="1" t="s">
        <v>1634</v>
      </c>
      <c r="V53" s="1" t="s">
        <v>1582</v>
      </c>
      <c r="W53" s="1" t="s">
        <v>2004</v>
      </c>
      <c r="X53" s="1">
        <v>28</v>
      </c>
      <c r="Y53" s="1" t="str">
        <f t="shared" si="11"/>
        <v>Tier 1</v>
      </c>
    </row>
    <row r="54" spans="1:25">
      <c r="A54" t="s">
        <v>1657</v>
      </c>
      <c r="B54" t="s">
        <v>1579</v>
      </c>
      <c r="C54" s="2">
        <v>45996</v>
      </c>
      <c r="D54" t="s">
        <v>1630</v>
      </c>
      <c r="E54">
        <v>2</v>
      </c>
      <c r="F54" s="4">
        <v>0.1</v>
      </c>
      <c r="G54" s="4">
        <v>0.1</v>
      </c>
      <c r="H54" s="4">
        <v>22.3</v>
      </c>
      <c r="I54" s="4">
        <v>77.900000000000006</v>
      </c>
      <c r="J54" s="4">
        <v>21.3</v>
      </c>
      <c r="K54" s="4">
        <v>30.13</v>
      </c>
      <c r="L54" s="4" t="s">
        <v>85</v>
      </c>
      <c r="M54" s="4" t="s">
        <v>85</v>
      </c>
      <c r="N54" s="4" t="s">
        <v>85</v>
      </c>
      <c r="O54" s="4" t="str">
        <f t="shared" si="6"/>
        <v>Not measured</v>
      </c>
      <c r="P54" s="4" t="str">
        <f t="shared" si="7"/>
        <v>Not measured</v>
      </c>
      <c r="Q54" t="str">
        <f t="shared" si="8"/>
        <v>Not measured</v>
      </c>
      <c r="R54" t="str">
        <f t="shared" si="9"/>
        <v>Not measured</v>
      </c>
      <c r="S54" t="str">
        <f t="shared" si="10"/>
        <v>Not measured</v>
      </c>
      <c r="T54" t="s">
        <v>86</v>
      </c>
      <c r="U54" s="1" t="s">
        <v>1634</v>
      </c>
      <c r="V54" s="1" t="s">
        <v>1582</v>
      </c>
      <c r="W54" s="1" t="s">
        <v>2004</v>
      </c>
      <c r="X54" s="1">
        <v>29</v>
      </c>
      <c r="Y54" s="1" t="str">
        <f t="shared" si="11"/>
        <v>Tier 1</v>
      </c>
    </row>
    <row r="55" spans="1:25">
      <c r="A55" t="s">
        <v>1658</v>
      </c>
      <c r="B55" t="s">
        <v>1579</v>
      </c>
      <c r="C55" s="2">
        <v>45996</v>
      </c>
      <c r="D55" t="s">
        <v>1632</v>
      </c>
      <c r="E55">
        <v>2</v>
      </c>
      <c r="F55" s="4">
        <v>0</v>
      </c>
      <c r="G55" s="4">
        <v>0.1</v>
      </c>
      <c r="H55" s="4">
        <v>22.1</v>
      </c>
      <c r="I55" s="4">
        <v>78.2</v>
      </c>
      <c r="J55" s="4">
        <v>19.100000000000001</v>
      </c>
      <c r="K55" s="4">
        <v>30.13</v>
      </c>
      <c r="L55" s="4" t="s">
        <v>85</v>
      </c>
      <c r="M55" s="4" t="s">
        <v>85</v>
      </c>
      <c r="N55" s="4" t="s">
        <v>85</v>
      </c>
      <c r="O55" s="4" t="str">
        <f t="shared" si="6"/>
        <v>Not measured</v>
      </c>
      <c r="P55" s="4" t="str">
        <f t="shared" si="7"/>
        <v>Not measured</v>
      </c>
      <c r="Q55" t="str">
        <f t="shared" si="8"/>
        <v>Not measured</v>
      </c>
      <c r="R55" t="str">
        <f t="shared" si="9"/>
        <v>Not measured</v>
      </c>
      <c r="S55" t="str">
        <f t="shared" si="10"/>
        <v>Not measured</v>
      </c>
      <c r="T55" t="s">
        <v>86</v>
      </c>
      <c r="U55" s="1" t="s">
        <v>1634</v>
      </c>
      <c r="V55" s="1" t="s">
        <v>1582</v>
      </c>
      <c r="W55" s="1" t="s">
        <v>2004</v>
      </c>
      <c r="X55" s="1">
        <v>30</v>
      </c>
      <c r="Y55" s="1" t="str">
        <f t="shared" si="11"/>
        <v>Tier 1</v>
      </c>
    </row>
    <row r="56" spans="1:25">
      <c r="A56" t="s">
        <v>1659</v>
      </c>
      <c r="B56" t="s">
        <v>1579</v>
      </c>
      <c r="C56" s="2">
        <v>45996</v>
      </c>
      <c r="D56" t="s">
        <v>1660</v>
      </c>
      <c r="E56">
        <v>2</v>
      </c>
      <c r="F56" s="4">
        <v>0.3</v>
      </c>
      <c r="G56" s="4">
        <v>0.2</v>
      </c>
      <c r="H56" s="4">
        <v>21.8</v>
      </c>
      <c r="I56" s="4">
        <v>77.8</v>
      </c>
      <c r="J56" s="4">
        <v>19</v>
      </c>
      <c r="K56" s="4">
        <v>30.13</v>
      </c>
      <c r="L56" s="4" t="s">
        <v>85</v>
      </c>
      <c r="M56" s="4" t="s">
        <v>85</v>
      </c>
      <c r="N56" s="4" t="s">
        <v>85</v>
      </c>
      <c r="O56" s="4" t="str">
        <f t="shared" si="6"/>
        <v>Not measured</v>
      </c>
      <c r="P56" s="4" t="str">
        <f t="shared" si="7"/>
        <v>Not measured</v>
      </c>
      <c r="Q56" t="str">
        <f t="shared" si="8"/>
        <v>Not measured</v>
      </c>
      <c r="R56" t="str">
        <f t="shared" si="9"/>
        <v>Not measured</v>
      </c>
      <c r="S56" t="str">
        <f t="shared" si="10"/>
        <v>Not measured</v>
      </c>
      <c r="T56" t="s">
        <v>86</v>
      </c>
      <c r="U56" s="1" t="s">
        <v>1634</v>
      </c>
      <c r="V56" s="1" t="s">
        <v>1582</v>
      </c>
      <c r="W56" s="1" t="s">
        <v>2004</v>
      </c>
      <c r="X56" s="1">
        <v>5</v>
      </c>
      <c r="Y56" s="1" t="str">
        <f t="shared" si="11"/>
        <v>Tier 1</v>
      </c>
    </row>
    <row r="57" spans="1:25">
      <c r="A57" t="s">
        <v>1661</v>
      </c>
      <c r="B57" t="s">
        <v>1579</v>
      </c>
      <c r="C57" s="2">
        <v>46059</v>
      </c>
      <c r="D57" t="s">
        <v>1580</v>
      </c>
      <c r="E57">
        <v>3</v>
      </c>
      <c r="F57" s="4">
        <v>0.3</v>
      </c>
      <c r="G57" s="4">
        <v>0.4</v>
      </c>
      <c r="H57" s="4">
        <v>21.2</v>
      </c>
      <c r="I57" s="4">
        <v>78</v>
      </c>
      <c r="J57" s="4">
        <v>29</v>
      </c>
      <c r="K57" s="4">
        <v>29.22</v>
      </c>
      <c r="L57" s="4" t="s">
        <v>85</v>
      </c>
      <c r="M57" s="4" t="s">
        <v>85</v>
      </c>
      <c r="N57" s="4" t="s">
        <v>85</v>
      </c>
      <c r="O57" s="4" t="str">
        <f t="shared" si="6"/>
        <v>Not measured</v>
      </c>
      <c r="P57" s="4" t="str">
        <f t="shared" si="7"/>
        <v>Not measured</v>
      </c>
      <c r="Q57" t="str">
        <f t="shared" si="8"/>
        <v>Not measured</v>
      </c>
      <c r="R57" t="str">
        <f t="shared" si="9"/>
        <v>Not measured</v>
      </c>
      <c r="S57" t="str">
        <f t="shared" si="10"/>
        <v>Not measured</v>
      </c>
      <c r="T57" t="s">
        <v>86</v>
      </c>
      <c r="U57" s="1" t="s">
        <v>1662</v>
      </c>
      <c r="V57" s="1" t="s">
        <v>1582</v>
      </c>
      <c r="W57" s="1" t="s">
        <v>2004</v>
      </c>
      <c r="X57" s="1">
        <v>5</v>
      </c>
      <c r="Y57" s="1" t="str">
        <f t="shared" si="11"/>
        <v>Tier 1</v>
      </c>
    </row>
    <row r="58" spans="1:25">
      <c r="A58" t="s">
        <v>1663</v>
      </c>
      <c r="B58" t="s">
        <v>1579</v>
      </c>
      <c r="C58" s="2">
        <v>46059</v>
      </c>
      <c r="D58" t="s">
        <v>1584</v>
      </c>
      <c r="E58">
        <v>3</v>
      </c>
      <c r="F58" s="4">
        <v>1</v>
      </c>
      <c r="G58" s="4">
        <v>0.3</v>
      </c>
      <c r="H58" s="4">
        <v>20.3</v>
      </c>
      <c r="I58" s="4">
        <v>76.5</v>
      </c>
      <c r="J58" s="4">
        <v>28.7</v>
      </c>
      <c r="K58" s="4">
        <v>29.22</v>
      </c>
      <c r="L58" s="4" t="s">
        <v>85</v>
      </c>
      <c r="M58" s="4" t="s">
        <v>85</v>
      </c>
      <c r="N58" s="4" t="s">
        <v>85</v>
      </c>
      <c r="O58" s="4" t="str">
        <f t="shared" si="6"/>
        <v>Not measured</v>
      </c>
      <c r="P58" s="4" t="str">
        <f t="shared" si="7"/>
        <v>Not measured</v>
      </c>
      <c r="Q58" t="str">
        <f t="shared" si="8"/>
        <v>Not measured</v>
      </c>
      <c r="R58" t="str">
        <f t="shared" si="9"/>
        <v>Not measured</v>
      </c>
      <c r="S58" t="str">
        <f t="shared" si="10"/>
        <v>Not measured</v>
      </c>
      <c r="T58" t="s">
        <v>86</v>
      </c>
      <c r="U58" s="1" t="s">
        <v>1662</v>
      </c>
      <c r="V58" s="1" t="s">
        <v>1582</v>
      </c>
      <c r="W58" s="1" t="s">
        <v>2004</v>
      </c>
      <c r="X58" s="1">
        <v>6</v>
      </c>
      <c r="Y58" s="1" t="str">
        <f t="shared" si="11"/>
        <v>Tier 1</v>
      </c>
    </row>
    <row r="59" spans="1:25">
      <c r="A59" t="s">
        <v>1664</v>
      </c>
      <c r="B59" t="s">
        <v>1579</v>
      </c>
      <c r="C59" s="2">
        <v>46059</v>
      </c>
      <c r="D59" t="s">
        <v>1586</v>
      </c>
      <c r="E59">
        <v>3</v>
      </c>
      <c r="F59" s="4">
        <v>0.4</v>
      </c>
      <c r="G59" s="4">
        <v>0.2</v>
      </c>
      <c r="H59" s="4">
        <v>21.4</v>
      </c>
      <c r="I59" s="4">
        <v>77.400000000000006</v>
      </c>
      <c r="J59" s="4">
        <v>29.4</v>
      </c>
      <c r="K59" s="4">
        <v>29.22</v>
      </c>
      <c r="L59" s="4" t="s">
        <v>85</v>
      </c>
      <c r="M59" s="4" t="s">
        <v>85</v>
      </c>
      <c r="N59" s="4" t="s">
        <v>85</v>
      </c>
      <c r="O59" s="4" t="str">
        <f t="shared" si="6"/>
        <v>Not measured</v>
      </c>
      <c r="P59" s="4" t="str">
        <f t="shared" si="7"/>
        <v>Not measured</v>
      </c>
      <c r="Q59" t="str">
        <f t="shared" si="8"/>
        <v>Not measured</v>
      </c>
      <c r="R59" t="str">
        <f t="shared" si="9"/>
        <v>Not measured</v>
      </c>
      <c r="S59" t="str">
        <f t="shared" si="10"/>
        <v>Not measured</v>
      </c>
      <c r="T59" t="s">
        <v>86</v>
      </c>
      <c r="U59" s="1" t="s">
        <v>1662</v>
      </c>
      <c r="V59" s="1" t="s">
        <v>1582</v>
      </c>
      <c r="W59" s="1" t="s">
        <v>2004</v>
      </c>
      <c r="X59" s="1">
        <v>7</v>
      </c>
      <c r="Y59" s="1" t="str">
        <f t="shared" si="11"/>
        <v>Tier 1</v>
      </c>
    </row>
    <row r="60" spans="1:25">
      <c r="A60" t="s">
        <v>1665</v>
      </c>
      <c r="B60" t="s">
        <v>1579</v>
      </c>
      <c r="C60" s="2">
        <v>46059</v>
      </c>
      <c r="D60" t="s">
        <v>1588</v>
      </c>
      <c r="E60">
        <v>3</v>
      </c>
      <c r="F60" s="4">
        <v>8.5</v>
      </c>
      <c r="G60" s="4">
        <v>3.2</v>
      </c>
      <c r="H60" s="4">
        <v>17</v>
      </c>
      <c r="I60" s="4">
        <v>76.5</v>
      </c>
      <c r="J60" s="4">
        <v>29</v>
      </c>
      <c r="K60" s="4">
        <v>29.22</v>
      </c>
      <c r="L60" s="4" t="s">
        <v>85</v>
      </c>
      <c r="M60" s="4" t="s">
        <v>85</v>
      </c>
      <c r="N60" s="4" t="s">
        <v>85</v>
      </c>
      <c r="O60" s="4" t="str">
        <f t="shared" si="6"/>
        <v>Not measured</v>
      </c>
      <c r="P60" s="4" t="str">
        <f t="shared" si="7"/>
        <v>Not measured</v>
      </c>
      <c r="Q60" t="str">
        <f t="shared" si="8"/>
        <v>Not measured</v>
      </c>
      <c r="R60" t="str">
        <f t="shared" si="9"/>
        <v>Not measured</v>
      </c>
      <c r="S60" t="str">
        <f t="shared" si="10"/>
        <v>Not measured</v>
      </c>
      <c r="T60" t="s">
        <v>86</v>
      </c>
      <c r="U60" s="1" t="s">
        <v>1662</v>
      </c>
      <c r="V60" s="1" t="s">
        <v>1582</v>
      </c>
      <c r="W60" s="1" t="s">
        <v>2004</v>
      </c>
      <c r="X60" s="1">
        <v>8</v>
      </c>
      <c r="Y60" s="1" t="str">
        <f t="shared" si="11"/>
        <v>Tier 3</v>
      </c>
    </row>
    <row r="61" spans="1:25">
      <c r="A61" t="s">
        <v>1666</v>
      </c>
      <c r="B61" t="s">
        <v>1579</v>
      </c>
      <c r="C61" s="2">
        <v>46059</v>
      </c>
      <c r="D61" t="s">
        <v>1590</v>
      </c>
      <c r="E61">
        <v>3</v>
      </c>
      <c r="F61" s="4">
        <v>0.9</v>
      </c>
      <c r="G61" s="4">
        <v>0.1</v>
      </c>
      <c r="H61" s="4">
        <v>21</v>
      </c>
      <c r="I61" s="4">
        <v>78.2</v>
      </c>
      <c r="J61" s="4">
        <v>29.3</v>
      </c>
      <c r="K61" s="4">
        <v>29.22</v>
      </c>
      <c r="L61" s="4" t="s">
        <v>85</v>
      </c>
      <c r="M61" s="4" t="s">
        <v>85</v>
      </c>
      <c r="N61" s="4" t="s">
        <v>85</v>
      </c>
      <c r="O61" s="4" t="str">
        <f t="shared" si="6"/>
        <v>Not measured</v>
      </c>
      <c r="P61" s="4" t="str">
        <f t="shared" si="7"/>
        <v>Not measured</v>
      </c>
      <c r="Q61" t="str">
        <f t="shared" si="8"/>
        <v>Not measured</v>
      </c>
      <c r="R61" t="str">
        <f t="shared" si="9"/>
        <v>Not measured</v>
      </c>
      <c r="S61" t="str">
        <f t="shared" si="10"/>
        <v>Not measured</v>
      </c>
      <c r="T61" t="s">
        <v>86</v>
      </c>
      <c r="U61" s="1" t="s">
        <v>1662</v>
      </c>
      <c r="V61" s="1" t="s">
        <v>1582</v>
      </c>
      <c r="W61" s="1" t="s">
        <v>2004</v>
      </c>
      <c r="X61" s="1">
        <v>9</v>
      </c>
      <c r="Y61" s="1" t="str">
        <f t="shared" si="11"/>
        <v>Tier 1</v>
      </c>
    </row>
    <row r="62" spans="1:25">
      <c r="A62" t="s">
        <v>1667</v>
      </c>
      <c r="B62" t="s">
        <v>1579</v>
      </c>
      <c r="C62" s="2">
        <v>46059</v>
      </c>
      <c r="D62" t="s">
        <v>1592</v>
      </c>
      <c r="E62">
        <v>3</v>
      </c>
      <c r="F62" s="4">
        <v>0.7</v>
      </c>
      <c r="G62" s="4">
        <v>0</v>
      </c>
      <c r="H62" s="4">
        <v>20.399999999999999</v>
      </c>
      <c r="I62" s="4">
        <v>78</v>
      </c>
      <c r="J62" s="4">
        <v>29.7</v>
      </c>
      <c r="K62" s="4">
        <v>29.22</v>
      </c>
      <c r="L62" s="4" t="s">
        <v>85</v>
      </c>
      <c r="M62" s="4" t="s">
        <v>85</v>
      </c>
      <c r="N62" s="4" t="s">
        <v>85</v>
      </c>
      <c r="O62" s="4" t="str">
        <f t="shared" si="6"/>
        <v>Not measured</v>
      </c>
      <c r="P62" s="4" t="str">
        <f t="shared" si="7"/>
        <v>Not measured</v>
      </c>
      <c r="Q62" t="str">
        <f t="shared" si="8"/>
        <v>Not measured</v>
      </c>
      <c r="R62" t="str">
        <f t="shared" si="9"/>
        <v>Not measured</v>
      </c>
      <c r="S62" t="str">
        <f t="shared" si="10"/>
        <v>Not measured</v>
      </c>
      <c r="T62" t="s">
        <v>86</v>
      </c>
      <c r="U62" s="1" t="s">
        <v>1662</v>
      </c>
      <c r="V62" s="1" t="s">
        <v>1582</v>
      </c>
      <c r="W62" s="1" t="s">
        <v>2004</v>
      </c>
      <c r="X62" s="1">
        <v>10</v>
      </c>
      <c r="Y62" s="1" t="str">
        <f t="shared" si="11"/>
        <v>Tier 1</v>
      </c>
    </row>
    <row r="63" spans="1:25">
      <c r="A63" t="s">
        <v>1668</v>
      </c>
      <c r="B63" t="s">
        <v>1579</v>
      </c>
      <c r="C63" s="2">
        <v>46059</v>
      </c>
      <c r="D63" t="s">
        <v>1594</v>
      </c>
      <c r="E63">
        <v>3</v>
      </c>
      <c r="F63" s="4">
        <v>0</v>
      </c>
      <c r="G63" s="4">
        <v>0</v>
      </c>
      <c r="H63" s="4">
        <v>20.100000000000001</v>
      </c>
      <c r="I63" s="4">
        <v>78</v>
      </c>
      <c r="J63" s="4">
        <v>29</v>
      </c>
      <c r="K63" s="4">
        <v>29.22</v>
      </c>
      <c r="L63" s="4" t="s">
        <v>85</v>
      </c>
      <c r="M63" s="4" t="s">
        <v>85</v>
      </c>
      <c r="N63" s="4" t="s">
        <v>85</v>
      </c>
      <c r="O63" s="4" t="str">
        <f t="shared" si="6"/>
        <v>Not measured</v>
      </c>
      <c r="P63" s="4" t="str">
        <f t="shared" si="7"/>
        <v>Not measured</v>
      </c>
      <c r="Q63" t="str">
        <f t="shared" si="8"/>
        <v>Not measured</v>
      </c>
      <c r="R63" t="str">
        <f t="shared" si="9"/>
        <v>Not measured</v>
      </c>
      <c r="S63" t="str">
        <f t="shared" si="10"/>
        <v>Not measured</v>
      </c>
      <c r="T63" t="s">
        <v>86</v>
      </c>
      <c r="U63" s="1" t="s">
        <v>1662</v>
      </c>
      <c r="V63" s="1" t="s">
        <v>1582</v>
      </c>
      <c r="W63" s="1" t="s">
        <v>2004</v>
      </c>
      <c r="X63" s="1">
        <v>11</v>
      </c>
      <c r="Y63" s="1" t="str">
        <f t="shared" si="11"/>
        <v>Tier 1</v>
      </c>
    </row>
    <row r="64" spans="1:25">
      <c r="A64" t="s">
        <v>1669</v>
      </c>
      <c r="B64" t="s">
        <v>1579</v>
      </c>
      <c r="C64" s="2">
        <v>46059</v>
      </c>
      <c r="D64" t="s">
        <v>1596</v>
      </c>
      <c r="E64">
        <v>3</v>
      </c>
      <c r="F64" s="4">
        <v>0</v>
      </c>
      <c r="G64" s="4">
        <v>0</v>
      </c>
      <c r="H64" s="4">
        <v>21.4</v>
      </c>
      <c r="I64" s="4">
        <v>77.3</v>
      </c>
      <c r="J64" s="4">
        <v>30.1</v>
      </c>
      <c r="K64" s="4">
        <v>29.22</v>
      </c>
      <c r="L64" s="4" t="s">
        <v>85</v>
      </c>
      <c r="M64" s="4" t="s">
        <v>85</v>
      </c>
      <c r="N64" s="4" t="s">
        <v>85</v>
      </c>
      <c r="O64" s="4" t="str">
        <f t="shared" si="6"/>
        <v>Not measured</v>
      </c>
      <c r="P64" s="4" t="str">
        <f t="shared" si="7"/>
        <v>Not measured</v>
      </c>
      <c r="Q64" t="str">
        <f t="shared" si="8"/>
        <v>Not measured</v>
      </c>
      <c r="R64" t="str">
        <f t="shared" si="9"/>
        <v>Not measured</v>
      </c>
      <c r="S64" t="str">
        <f t="shared" si="10"/>
        <v>Not measured</v>
      </c>
      <c r="T64" t="s">
        <v>86</v>
      </c>
      <c r="U64" s="1" t="s">
        <v>1662</v>
      </c>
      <c r="V64" s="1" t="s">
        <v>1582</v>
      </c>
      <c r="W64" s="1" t="s">
        <v>2004</v>
      </c>
      <c r="X64" s="1">
        <v>12</v>
      </c>
      <c r="Y64" s="1" t="str">
        <f t="shared" si="11"/>
        <v>Tier 1</v>
      </c>
    </row>
    <row r="65" spans="1:25">
      <c r="A65" t="s">
        <v>1670</v>
      </c>
      <c r="B65" t="s">
        <v>1579</v>
      </c>
      <c r="C65" s="2">
        <v>46059</v>
      </c>
      <c r="D65" t="s">
        <v>1598</v>
      </c>
      <c r="E65">
        <v>3</v>
      </c>
      <c r="F65" s="4">
        <v>0</v>
      </c>
      <c r="G65" s="4">
        <v>0</v>
      </c>
      <c r="H65" s="4">
        <v>22</v>
      </c>
      <c r="I65" s="4">
        <v>77.8</v>
      </c>
      <c r="J65" s="4">
        <v>29.9</v>
      </c>
      <c r="K65" s="4">
        <v>29.22</v>
      </c>
      <c r="L65" s="4" t="s">
        <v>85</v>
      </c>
      <c r="M65" s="4" t="s">
        <v>85</v>
      </c>
      <c r="N65" s="4" t="s">
        <v>85</v>
      </c>
      <c r="O65" s="4" t="str">
        <f t="shared" si="6"/>
        <v>Not measured</v>
      </c>
      <c r="P65" s="4" t="str">
        <f t="shared" si="7"/>
        <v>Not measured</v>
      </c>
      <c r="Q65" t="str">
        <f t="shared" si="8"/>
        <v>Not measured</v>
      </c>
      <c r="R65" t="str">
        <f t="shared" si="9"/>
        <v>Not measured</v>
      </c>
      <c r="S65" t="str">
        <f t="shared" si="10"/>
        <v>Not measured</v>
      </c>
      <c r="T65" t="s">
        <v>86</v>
      </c>
      <c r="U65" s="1" t="s">
        <v>1671</v>
      </c>
      <c r="V65" s="1" t="s">
        <v>1582</v>
      </c>
      <c r="W65" s="1" t="s">
        <v>2004</v>
      </c>
      <c r="X65" s="1">
        <v>13</v>
      </c>
      <c r="Y65" s="1" t="str">
        <f t="shared" si="11"/>
        <v>Tier 1</v>
      </c>
    </row>
    <row r="66" spans="1:25" ht="27.6">
      <c r="A66" t="s">
        <v>1672</v>
      </c>
      <c r="B66" t="s">
        <v>1579</v>
      </c>
      <c r="C66" s="2">
        <v>46059</v>
      </c>
      <c r="D66" t="s">
        <v>1600</v>
      </c>
      <c r="E66">
        <v>3</v>
      </c>
      <c r="F66" s="4" t="s">
        <v>85</v>
      </c>
      <c r="G66" s="4" t="s">
        <v>85</v>
      </c>
      <c r="H66" s="4" t="s">
        <v>85</v>
      </c>
      <c r="I66" s="4" t="s">
        <v>85</v>
      </c>
      <c r="J66" s="4" t="s">
        <v>85</v>
      </c>
      <c r="K66" s="4" t="s">
        <v>85</v>
      </c>
      <c r="L66" s="4" t="s">
        <v>85</v>
      </c>
      <c r="M66" s="4" t="s">
        <v>85</v>
      </c>
      <c r="N66" s="4" t="s">
        <v>85</v>
      </c>
      <c r="O66" s="4" t="str">
        <f t="shared" si="6"/>
        <v>Not measured</v>
      </c>
      <c r="P66" s="4" t="str">
        <f t="shared" si="7"/>
        <v>Not measured</v>
      </c>
      <c r="Q66" t="str">
        <f t="shared" si="8"/>
        <v>Not measured</v>
      </c>
      <c r="R66" t="str">
        <f t="shared" si="9"/>
        <v>Not measured</v>
      </c>
      <c r="S66" t="str">
        <f t="shared" si="10"/>
        <v>Not measured</v>
      </c>
      <c r="T66" t="s">
        <v>85</v>
      </c>
      <c r="U66" s="1" t="s">
        <v>1673</v>
      </c>
      <c r="V66" s="1" t="s">
        <v>1582</v>
      </c>
      <c r="W66" s="1" t="s">
        <v>2004</v>
      </c>
      <c r="X66" s="1">
        <v>14</v>
      </c>
      <c r="Y66" s="1" t="str">
        <f t="shared" si="11"/>
        <v>Not Classified</v>
      </c>
    </row>
    <row r="67" spans="1:25" ht="27.6">
      <c r="A67" t="s">
        <v>1674</v>
      </c>
      <c r="B67" t="s">
        <v>1579</v>
      </c>
      <c r="C67" s="2">
        <v>46059</v>
      </c>
      <c r="D67" t="s">
        <v>1602</v>
      </c>
      <c r="E67">
        <v>3</v>
      </c>
      <c r="F67" s="4" t="s">
        <v>85</v>
      </c>
      <c r="G67" s="4" t="s">
        <v>85</v>
      </c>
      <c r="H67" s="4" t="s">
        <v>85</v>
      </c>
      <c r="I67" s="4" t="s">
        <v>85</v>
      </c>
      <c r="J67" s="4" t="s">
        <v>85</v>
      </c>
      <c r="K67" s="4" t="s">
        <v>85</v>
      </c>
      <c r="L67" s="4" t="s">
        <v>85</v>
      </c>
      <c r="M67" s="4" t="s">
        <v>85</v>
      </c>
      <c r="N67" s="4" t="s">
        <v>85</v>
      </c>
      <c r="O67" s="4" t="str">
        <f t="shared" si="6"/>
        <v>Not measured</v>
      </c>
      <c r="P67" s="4" t="str">
        <f t="shared" si="7"/>
        <v>Not measured</v>
      </c>
      <c r="Q67" t="str">
        <f t="shared" si="8"/>
        <v>Not measured</v>
      </c>
      <c r="R67" t="str">
        <f t="shared" si="9"/>
        <v>Not measured</v>
      </c>
      <c r="S67" t="str">
        <f t="shared" si="10"/>
        <v>Not measured</v>
      </c>
      <c r="T67" t="s">
        <v>85</v>
      </c>
      <c r="U67" s="1" t="s">
        <v>1673</v>
      </c>
      <c r="V67" s="1" t="s">
        <v>1582</v>
      </c>
      <c r="W67" s="1" t="s">
        <v>2004</v>
      </c>
      <c r="X67" s="1">
        <v>15</v>
      </c>
      <c r="Y67" s="1" t="str">
        <f t="shared" si="11"/>
        <v>Not Classified</v>
      </c>
    </row>
    <row r="68" spans="1:25" ht="27.6">
      <c r="A68" t="s">
        <v>1675</v>
      </c>
      <c r="B68" t="s">
        <v>1579</v>
      </c>
      <c r="C68" s="2">
        <v>46059</v>
      </c>
      <c r="D68" t="s">
        <v>1604</v>
      </c>
      <c r="E68">
        <v>3</v>
      </c>
      <c r="F68" s="4" t="s">
        <v>85</v>
      </c>
      <c r="G68" s="4" t="s">
        <v>85</v>
      </c>
      <c r="H68" s="4" t="s">
        <v>85</v>
      </c>
      <c r="I68" s="4" t="s">
        <v>85</v>
      </c>
      <c r="J68" s="4" t="s">
        <v>85</v>
      </c>
      <c r="K68" s="4" t="s">
        <v>85</v>
      </c>
      <c r="L68" s="4" t="s">
        <v>85</v>
      </c>
      <c r="M68" s="4" t="s">
        <v>85</v>
      </c>
      <c r="N68" s="4" t="s">
        <v>85</v>
      </c>
      <c r="O68" s="4" t="str">
        <f t="shared" si="6"/>
        <v>Not measured</v>
      </c>
      <c r="P68" s="4" t="str">
        <f t="shared" si="7"/>
        <v>Not measured</v>
      </c>
      <c r="Q68" t="str">
        <f t="shared" si="8"/>
        <v>Not measured</v>
      </c>
      <c r="R68" t="str">
        <f t="shared" si="9"/>
        <v>Not measured</v>
      </c>
      <c r="S68" t="str">
        <f t="shared" si="10"/>
        <v>Not measured</v>
      </c>
      <c r="T68" t="s">
        <v>85</v>
      </c>
      <c r="U68" s="1" t="s">
        <v>1673</v>
      </c>
      <c r="V68" s="1" t="s">
        <v>1582</v>
      </c>
      <c r="W68" s="1" t="s">
        <v>2004</v>
      </c>
      <c r="X68" s="1">
        <v>16</v>
      </c>
      <c r="Y68" s="1" t="str">
        <f t="shared" si="11"/>
        <v>Not Classified</v>
      </c>
    </row>
    <row r="69" spans="1:25" ht="27.6">
      <c r="A69" t="s">
        <v>1676</v>
      </c>
      <c r="B69" t="s">
        <v>1579</v>
      </c>
      <c r="C69" s="2">
        <v>46059</v>
      </c>
      <c r="D69" t="s">
        <v>1606</v>
      </c>
      <c r="E69">
        <v>3</v>
      </c>
      <c r="F69" s="4" t="s">
        <v>85</v>
      </c>
      <c r="G69" s="4" t="s">
        <v>85</v>
      </c>
      <c r="H69" s="4" t="s">
        <v>85</v>
      </c>
      <c r="I69" s="4" t="s">
        <v>85</v>
      </c>
      <c r="J69" s="4" t="s">
        <v>85</v>
      </c>
      <c r="K69" s="4" t="s">
        <v>85</v>
      </c>
      <c r="L69" s="4" t="s">
        <v>85</v>
      </c>
      <c r="M69" s="4" t="s">
        <v>85</v>
      </c>
      <c r="N69" s="4" t="s">
        <v>85</v>
      </c>
      <c r="O69" s="4" t="str">
        <f t="shared" ref="O69:O100" si="12">IF(NOT(ISNUMBER(M69)),"Not measured",IF(ABS(M69)=0,0,IF(OR(ABS(M69)&lt;0.01,ABS(M69)&gt;24),"Not calculated",ROUND(3.8*SQRT(ABS(M69)),2))))</f>
        <v>Not measured</v>
      </c>
      <c r="P69" s="4" t="str">
        <f t="shared" ref="P69:P100" si="13">IF(AND(ISNUMBER(O69),ISNUMBER(F69)),ROUND(O69*F69/100,3),IF(O69="Not calculated","Not calculated","Not measured"))</f>
        <v>Not measured</v>
      </c>
      <c r="Q69" t="str">
        <f t="shared" ref="Q69:Q100" si="14">IF(NOT(ISNUMBER(M69)),"Not measured",IF(M69&gt;0,"Positive ΔP",IF(M69&lt;0,"Negative ΔP","Zero ΔP")))</f>
        <v>Not measured</v>
      </c>
      <c r="R69" t="str">
        <f t="shared" ref="R69:R100" si="15">IF(NOT(ISNUMBER(M69)),"Not measured",IF(ABS(M69)=0,"Zero / below detection",IF(ABS(M69)&lt;0.01,"Below table minimum",IF(ABS(M69)&gt;24,"Above table maximum",IF(3.8*SQRT(ABS(M69))&gt;10,"Above recommended range","Within Model #180 range")))))</f>
        <v>Not measured</v>
      </c>
      <c r="S69" t="str">
        <f t="shared" ref="S69:S100" si="16">IF(AND(ISNUMBER(N69),ISNUMBER(O69)),ROUND(N69-O69,2),IF(O69="Not calculated","Not calculated","Not measured"))</f>
        <v>Not measured</v>
      </c>
      <c r="T69" t="s">
        <v>85</v>
      </c>
      <c r="U69" s="1" t="s">
        <v>1673</v>
      </c>
      <c r="V69" s="1" t="s">
        <v>1582</v>
      </c>
      <c r="W69" s="1" t="s">
        <v>2004</v>
      </c>
      <c r="X69" s="1">
        <v>17</v>
      </c>
      <c r="Y69" s="1" t="str">
        <f t="shared" ref="Y69:Y100" si="17">IF(NOT(ISNUMBER(F69)),"Not Classified",IF(F69&lt;=1.25,"Tier 1",IF(F69&lt;2.5,"Tier 2","Tier 3")))</f>
        <v>Not Classified</v>
      </c>
    </row>
    <row r="70" spans="1:25">
      <c r="A70" t="s">
        <v>1677</v>
      </c>
      <c r="B70" t="s">
        <v>1579</v>
      </c>
      <c r="C70" s="2">
        <v>46059</v>
      </c>
      <c r="D70" t="s">
        <v>1608</v>
      </c>
      <c r="E70">
        <v>3</v>
      </c>
      <c r="F70" s="4">
        <v>0</v>
      </c>
      <c r="G70" s="4">
        <v>0</v>
      </c>
      <c r="H70" s="4">
        <v>21.4</v>
      </c>
      <c r="I70" s="4">
        <v>78</v>
      </c>
      <c r="J70" s="4">
        <v>29</v>
      </c>
      <c r="K70" s="4">
        <v>29.22</v>
      </c>
      <c r="L70" s="4" t="s">
        <v>85</v>
      </c>
      <c r="M70" s="4" t="s">
        <v>85</v>
      </c>
      <c r="N70" s="4" t="s">
        <v>85</v>
      </c>
      <c r="O70" s="4" t="str">
        <f t="shared" si="12"/>
        <v>Not measured</v>
      </c>
      <c r="P70" s="4" t="str">
        <f t="shared" si="13"/>
        <v>Not measured</v>
      </c>
      <c r="Q70" t="str">
        <f t="shared" si="14"/>
        <v>Not measured</v>
      </c>
      <c r="R70" t="str">
        <f t="shared" si="15"/>
        <v>Not measured</v>
      </c>
      <c r="S70" t="str">
        <f t="shared" si="16"/>
        <v>Not measured</v>
      </c>
      <c r="T70" t="s">
        <v>86</v>
      </c>
      <c r="U70" s="1" t="s">
        <v>1662</v>
      </c>
      <c r="V70" s="1" t="s">
        <v>1582</v>
      </c>
      <c r="W70" s="1" t="s">
        <v>2004</v>
      </c>
      <c r="X70" s="1">
        <v>18</v>
      </c>
      <c r="Y70" s="1" t="str">
        <f t="shared" si="17"/>
        <v>Tier 1</v>
      </c>
    </row>
    <row r="71" spans="1:25">
      <c r="A71" t="s">
        <v>1678</v>
      </c>
      <c r="B71" t="s">
        <v>1579</v>
      </c>
      <c r="C71" s="2">
        <v>46059</v>
      </c>
      <c r="D71" t="s">
        <v>1610</v>
      </c>
      <c r="E71">
        <v>3</v>
      </c>
      <c r="F71" s="4">
        <v>0</v>
      </c>
      <c r="G71" s="4">
        <v>0</v>
      </c>
      <c r="H71" s="4">
        <v>21</v>
      </c>
      <c r="I71" s="4">
        <v>78</v>
      </c>
      <c r="J71" s="4">
        <v>30</v>
      </c>
      <c r="K71" s="4">
        <v>29.22</v>
      </c>
      <c r="L71" s="4" t="s">
        <v>85</v>
      </c>
      <c r="M71" s="4" t="s">
        <v>85</v>
      </c>
      <c r="N71" s="4" t="s">
        <v>85</v>
      </c>
      <c r="O71" s="4" t="str">
        <f t="shared" si="12"/>
        <v>Not measured</v>
      </c>
      <c r="P71" s="4" t="str">
        <f t="shared" si="13"/>
        <v>Not measured</v>
      </c>
      <c r="Q71" t="str">
        <f t="shared" si="14"/>
        <v>Not measured</v>
      </c>
      <c r="R71" t="str">
        <f t="shared" si="15"/>
        <v>Not measured</v>
      </c>
      <c r="S71" t="str">
        <f t="shared" si="16"/>
        <v>Not measured</v>
      </c>
      <c r="T71" t="s">
        <v>86</v>
      </c>
      <c r="U71" s="1" t="s">
        <v>1662</v>
      </c>
      <c r="V71" s="1" t="s">
        <v>1582</v>
      </c>
      <c r="W71" s="1" t="s">
        <v>2004</v>
      </c>
      <c r="X71" s="1">
        <v>19</v>
      </c>
      <c r="Y71" s="1" t="str">
        <f t="shared" si="17"/>
        <v>Tier 1</v>
      </c>
    </row>
    <row r="72" spans="1:25">
      <c r="A72" t="s">
        <v>1679</v>
      </c>
      <c r="B72" t="s">
        <v>1579</v>
      </c>
      <c r="C72" s="2">
        <v>46059</v>
      </c>
      <c r="D72" t="s">
        <v>1612</v>
      </c>
      <c r="E72">
        <v>3</v>
      </c>
      <c r="F72" s="4">
        <v>0</v>
      </c>
      <c r="G72" s="4">
        <v>0</v>
      </c>
      <c r="H72" s="4">
        <v>20.3</v>
      </c>
      <c r="I72" s="4">
        <v>78</v>
      </c>
      <c r="J72" s="4">
        <v>30.6</v>
      </c>
      <c r="K72" s="4">
        <v>29.22</v>
      </c>
      <c r="L72" s="4" t="s">
        <v>85</v>
      </c>
      <c r="M72" s="4" t="s">
        <v>85</v>
      </c>
      <c r="N72" s="4" t="s">
        <v>85</v>
      </c>
      <c r="O72" s="4" t="str">
        <f t="shared" si="12"/>
        <v>Not measured</v>
      </c>
      <c r="P72" s="4" t="str">
        <f t="shared" si="13"/>
        <v>Not measured</v>
      </c>
      <c r="Q72" t="str">
        <f t="shared" si="14"/>
        <v>Not measured</v>
      </c>
      <c r="R72" t="str">
        <f t="shared" si="15"/>
        <v>Not measured</v>
      </c>
      <c r="S72" t="str">
        <f t="shared" si="16"/>
        <v>Not measured</v>
      </c>
      <c r="T72" t="s">
        <v>86</v>
      </c>
      <c r="U72" s="1" t="s">
        <v>1662</v>
      </c>
      <c r="V72" s="1" t="s">
        <v>1582</v>
      </c>
      <c r="W72" s="1" t="s">
        <v>2004</v>
      </c>
      <c r="X72" s="1">
        <v>20</v>
      </c>
      <c r="Y72" s="1" t="str">
        <f t="shared" si="17"/>
        <v>Tier 1</v>
      </c>
    </row>
    <row r="73" spans="1:25">
      <c r="A73" t="s">
        <v>1680</v>
      </c>
      <c r="B73" t="s">
        <v>1579</v>
      </c>
      <c r="C73" s="2">
        <v>46059</v>
      </c>
      <c r="D73" t="s">
        <v>1614</v>
      </c>
      <c r="E73">
        <v>3</v>
      </c>
      <c r="F73" s="4">
        <v>49</v>
      </c>
      <c r="G73" s="4">
        <v>23.9</v>
      </c>
      <c r="H73" s="4">
        <v>7</v>
      </c>
      <c r="I73" s="4">
        <v>20.100000000000001</v>
      </c>
      <c r="J73" s="4">
        <v>30.7</v>
      </c>
      <c r="K73" s="4">
        <v>29.22</v>
      </c>
      <c r="L73" s="4" t="s">
        <v>85</v>
      </c>
      <c r="M73" s="4" t="s">
        <v>85</v>
      </c>
      <c r="N73" s="4" t="s">
        <v>85</v>
      </c>
      <c r="O73" s="4" t="str">
        <f t="shared" si="12"/>
        <v>Not measured</v>
      </c>
      <c r="P73" s="4" t="str">
        <f t="shared" si="13"/>
        <v>Not measured</v>
      </c>
      <c r="Q73" t="str">
        <f t="shared" si="14"/>
        <v>Not measured</v>
      </c>
      <c r="R73" t="str">
        <f t="shared" si="15"/>
        <v>Not measured</v>
      </c>
      <c r="S73" t="str">
        <f t="shared" si="16"/>
        <v>Not measured</v>
      </c>
      <c r="T73" t="s">
        <v>86</v>
      </c>
      <c r="U73" s="1" t="s">
        <v>1662</v>
      </c>
      <c r="V73" s="1" t="s">
        <v>1582</v>
      </c>
      <c r="W73" s="1" t="s">
        <v>2004</v>
      </c>
      <c r="X73" s="1">
        <v>21</v>
      </c>
      <c r="Y73" s="1" t="str">
        <f t="shared" si="17"/>
        <v>Tier 3</v>
      </c>
    </row>
    <row r="74" spans="1:25">
      <c r="A74" t="s">
        <v>1681</v>
      </c>
      <c r="B74" t="s">
        <v>1579</v>
      </c>
      <c r="C74" s="2">
        <v>46059</v>
      </c>
      <c r="D74" t="s">
        <v>1616</v>
      </c>
      <c r="E74">
        <v>3</v>
      </c>
      <c r="F74" s="4">
        <v>0.1</v>
      </c>
      <c r="G74" s="4">
        <v>0</v>
      </c>
      <c r="H74" s="4">
        <v>20.100000000000001</v>
      </c>
      <c r="I74" s="4">
        <v>78</v>
      </c>
      <c r="J74" s="4">
        <v>30.7</v>
      </c>
      <c r="K74" s="4">
        <v>29.22</v>
      </c>
      <c r="L74" s="4" t="s">
        <v>85</v>
      </c>
      <c r="M74" s="4" t="s">
        <v>85</v>
      </c>
      <c r="N74" s="4" t="s">
        <v>85</v>
      </c>
      <c r="O74" s="4" t="str">
        <f t="shared" si="12"/>
        <v>Not measured</v>
      </c>
      <c r="P74" s="4" t="str">
        <f t="shared" si="13"/>
        <v>Not measured</v>
      </c>
      <c r="Q74" t="str">
        <f t="shared" si="14"/>
        <v>Not measured</v>
      </c>
      <c r="R74" t="str">
        <f t="shared" si="15"/>
        <v>Not measured</v>
      </c>
      <c r="S74" t="str">
        <f t="shared" si="16"/>
        <v>Not measured</v>
      </c>
      <c r="T74" t="s">
        <v>86</v>
      </c>
      <c r="U74" s="1" t="s">
        <v>1662</v>
      </c>
      <c r="V74" s="1" t="s">
        <v>1582</v>
      </c>
      <c r="W74" s="1" t="s">
        <v>2004</v>
      </c>
      <c r="X74" s="1">
        <v>22</v>
      </c>
      <c r="Y74" s="1" t="str">
        <f t="shared" si="17"/>
        <v>Tier 1</v>
      </c>
    </row>
    <row r="75" spans="1:25">
      <c r="A75" t="s">
        <v>1682</v>
      </c>
      <c r="B75" t="s">
        <v>1579</v>
      </c>
      <c r="C75" s="2">
        <v>46059</v>
      </c>
      <c r="D75" t="s">
        <v>1618</v>
      </c>
      <c r="E75">
        <v>3</v>
      </c>
      <c r="F75" s="4">
        <v>0</v>
      </c>
      <c r="G75" s="4">
        <v>0</v>
      </c>
      <c r="H75" s="4">
        <v>21.9</v>
      </c>
      <c r="I75" s="4">
        <v>77</v>
      </c>
      <c r="J75" s="4">
        <v>30.3</v>
      </c>
      <c r="K75" s="4">
        <v>29.22</v>
      </c>
      <c r="L75" s="4" t="s">
        <v>85</v>
      </c>
      <c r="M75" s="4" t="s">
        <v>85</v>
      </c>
      <c r="N75" s="4" t="s">
        <v>85</v>
      </c>
      <c r="O75" s="4" t="str">
        <f t="shared" si="12"/>
        <v>Not measured</v>
      </c>
      <c r="P75" s="4" t="str">
        <f t="shared" si="13"/>
        <v>Not measured</v>
      </c>
      <c r="Q75" t="str">
        <f t="shared" si="14"/>
        <v>Not measured</v>
      </c>
      <c r="R75" t="str">
        <f t="shared" si="15"/>
        <v>Not measured</v>
      </c>
      <c r="S75" t="str">
        <f t="shared" si="16"/>
        <v>Not measured</v>
      </c>
      <c r="T75" t="s">
        <v>86</v>
      </c>
      <c r="U75" s="1" t="s">
        <v>1662</v>
      </c>
      <c r="V75" s="1" t="s">
        <v>1582</v>
      </c>
      <c r="W75" s="1" t="s">
        <v>2004</v>
      </c>
      <c r="X75" s="1">
        <v>23</v>
      </c>
      <c r="Y75" s="1" t="str">
        <f t="shared" si="17"/>
        <v>Tier 1</v>
      </c>
    </row>
    <row r="76" spans="1:25" ht="27.6">
      <c r="A76" t="s">
        <v>1683</v>
      </c>
      <c r="B76" t="s">
        <v>1579</v>
      </c>
      <c r="C76" s="2">
        <v>46059</v>
      </c>
      <c r="D76" t="s">
        <v>1620</v>
      </c>
      <c r="E76">
        <v>3</v>
      </c>
      <c r="F76" s="4" t="s">
        <v>85</v>
      </c>
      <c r="G76" s="4" t="s">
        <v>85</v>
      </c>
      <c r="H76" s="4" t="s">
        <v>85</v>
      </c>
      <c r="I76" s="4" t="s">
        <v>85</v>
      </c>
      <c r="J76" s="4" t="s">
        <v>85</v>
      </c>
      <c r="K76" s="4" t="s">
        <v>85</v>
      </c>
      <c r="L76" s="4" t="s">
        <v>85</v>
      </c>
      <c r="M76" s="4" t="s">
        <v>85</v>
      </c>
      <c r="N76" s="4" t="s">
        <v>85</v>
      </c>
      <c r="O76" s="4" t="str">
        <f t="shared" si="12"/>
        <v>Not measured</v>
      </c>
      <c r="P76" s="4" t="str">
        <f t="shared" si="13"/>
        <v>Not measured</v>
      </c>
      <c r="Q76" t="str">
        <f t="shared" si="14"/>
        <v>Not measured</v>
      </c>
      <c r="R76" t="str">
        <f t="shared" si="15"/>
        <v>Not measured</v>
      </c>
      <c r="S76" t="str">
        <f t="shared" si="16"/>
        <v>Not measured</v>
      </c>
      <c r="T76" t="s">
        <v>85</v>
      </c>
      <c r="U76" s="1" t="s">
        <v>1673</v>
      </c>
      <c r="V76" s="1" t="s">
        <v>1582</v>
      </c>
      <c r="W76" s="1" t="s">
        <v>2004</v>
      </c>
      <c r="X76" s="1">
        <v>24</v>
      </c>
      <c r="Y76" s="1" t="str">
        <f t="shared" si="17"/>
        <v>Not Classified</v>
      </c>
    </row>
    <row r="77" spans="1:25" ht="27.6">
      <c r="A77" t="s">
        <v>1684</v>
      </c>
      <c r="B77" t="s">
        <v>1579</v>
      </c>
      <c r="C77" s="2">
        <v>46059</v>
      </c>
      <c r="D77" t="s">
        <v>1622</v>
      </c>
      <c r="E77">
        <v>3</v>
      </c>
      <c r="F77" s="4" t="s">
        <v>85</v>
      </c>
      <c r="G77" s="4" t="s">
        <v>85</v>
      </c>
      <c r="H77" s="4" t="s">
        <v>85</v>
      </c>
      <c r="I77" s="4" t="s">
        <v>85</v>
      </c>
      <c r="J77" s="4" t="s">
        <v>85</v>
      </c>
      <c r="K77" s="4" t="s">
        <v>85</v>
      </c>
      <c r="L77" s="4" t="s">
        <v>85</v>
      </c>
      <c r="M77" s="4" t="s">
        <v>85</v>
      </c>
      <c r="N77" s="4" t="s">
        <v>85</v>
      </c>
      <c r="O77" s="4" t="str">
        <f t="shared" si="12"/>
        <v>Not measured</v>
      </c>
      <c r="P77" s="4" t="str">
        <f t="shared" si="13"/>
        <v>Not measured</v>
      </c>
      <c r="Q77" t="str">
        <f t="shared" si="14"/>
        <v>Not measured</v>
      </c>
      <c r="R77" t="str">
        <f t="shared" si="15"/>
        <v>Not measured</v>
      </c>
      <c r="S77" t="str">
        <f t="shared" si="16"/>
        <v>Not measured</v>
      </c>
      <c r="T77" t="s">
        <v>85</v>
      </c>
      <c r="U77" s="1" t="s">
        <v>1673</v>
      </c>
      <c r="V77" s="1" t="s">
        <v>1582</v>
      </c>
      <c r="W77" s="1" t="s">
        <v>2004</v>
      </c>
      <c r="X77" s="1">
        <v>25</v>
      </c>
      <c r="Y77" s="1" t="str">
        <f t="shared" si="17"/>
        <v>Not Classified</v>
      </c>
    </row>
    <row r="78" spans="1:25" ht="27.6">
      <c r="A78" t="s">
        <v>1685</v>
      </c>
      <c r="B78" t="s">
        <v>1579</v>
      </c>
      <c r="C78" s="2">
        <v>46059</v>
      </c>
      <c r="D78" t="s">
        <v>1624</v>
      </c>
      <c r="E78">
        <v>3</v>
      </c>
      <c r="F78" s="4" t="s">
        <v>85</v>
      </c>
      <c r="G78" s="4" t="s">
        <v>85</v>
      </c>
      <c r="H78" s="4" t="s">
        <v>85</v>
      </c>
      <c r="I78" s="4" t="s">
        <v>85</v>
      </c>
      <c r="J78" s="4" t="s">
        <v>85</v>
      </c>
      <c r="K78" s="4" t="s">
        <v>85</v>
      </c>
      <c r="L78" s="4" t="s">
        <v>85</v>
      </c>
      <c r="M78" s="4" t="s">
        <v>85</v>
      </c>
      <c r="N78" s="4" t="s">
        <v>85</v>
      </c>
      <c r="O78" s="4" t="str">
        <f t="shared" si="12"/>
        <v>Not measured</v>
      </c>
      <c r="P78" s="4" t="str">
        <f t="shared" si="13"/>
        <v>Not measured</v>
      </c>
      <c r="Q78" t="str">
        <f t="shared" si="14"/>
        <v>Not measured</v>
      </c>
      <c r="R78" t="str">
        <f t="shared" si="15"/>
        <v>Not measured</v>
      </c>
      <c r="S78" t="str">
        <f t="shared" si="16"/>
        <v>Not measured</v>
      </c>
      <c r="T78" t="s">
        <v>85</v>
      </c>
      <c r="U78" s="1" t="s">
        <v>1673</v>
      </c>
      <c r="V78" s="1" t="s">
        <v>1582</v>
      </c>
      <c r="W78" s="1" t="s">
        <v>2004</v>
      </c>
      <c r="X78" s="1">
        <v>26</v>
      </c>
      <c r="Y78" s="1" t="str">
        <f t="shared" si="17"/>
        <v>Not Classified</v>
      </c>
    </row>
    <row r="79" spans="1:25" ht="27.6">
      <c r="A79" t="s">
        <v>1686</v>
      </c>
      <c r="B79" t="s">
        <v>1579</v>
      </c>
      <c r="C79" s="2">
        <v>46059</v>
      </c>
      <c r="D79" t="s">
        <v>1626</v>
      </c>
      <c r="E79">
        <v>3</v>
      </c>
      <c r="F79" s="4" t="s">
        <v>85</v>
      </c>
      <c r="G79" s="4" t="s">
        <v>85</v>
      </c>
      <c r="H79" s="4" t="s">
        <v>85</v>
      </c>
      <c r="I79" s="4" t="s">
        <v>85</v>
      </c>
      <c r="J79" s="4" t="s">
        <v>85</v>
      </c>
      <c r="K79" s="4" t="s">
        <v>85</v>
      </c>
      <c r="L79" s="4" t="s">
        <v>85</v>
      </c>
      <c r="M79" s="4" t="s">
        <v>85</v>
      </c>
      <c r="N79" s="4" t="s">
        <v>85</v>
      </c>
      <c r="O79" s="4" t="str">
        <f t="shared" si="12"/>
        <v>Not measured</v>
      </c>
      <c r="P79" s="4" t="str">
        <f t="shared" si="13"/>
        <v>Not measured</v>
      </c>
      <c r="Q79" t="str">
        <f t="shared" si="14"/>
        <v>Not measured</v>
      </c>
      <c r="R79" t="str">
        <f t="shared" si="15"/>
        <v>Not measured</v>
      </c>
      <c r="S79" t="str">
        <f t="shared" si="16"/>
        <v>Not measured</v>
      </c>
      <c r="T79" t="s">
        <v>85</v>
      </c>
      <c r="U79" s="1" t="s">
        <v>1673</v>
      </c>
      <c r="V79" s="1" t="s">
        <v>1582</v>
      </c>
      <c r="W79" s="1" t="s">
        <v>2004</v>
      </c>
      <c r="X79" s="1">
        <v>27</v>
      </c>
      <c r="Y79" s="1" t="str">
        <f t="shared" si="17"/>
        <v>Not Classified</v>
      </c>
    </row>
    <row r="80" spans="1:25">
      <c r="A80" t="s">
        <v>1687</v>
      </c>
      <c r="B80" t="s">
        <v>1579</v>
      </c>
      <c r="C80" s="2">
        <v>46059</v>
      </c>
      <c r="D80" t="s">
        <v>1628</v>
      </c>
      <c r="E80">
        <v>3</v>
      </c>
      <c r="F80" s="4">
        <v>0</v>
      </c>
      <c r="G80" s="4">
        <v>0.1</v>
      </c>
      <c r="H80" s="4">
        <v>21.5</v>
      </c>
      <c r="I80" s="4">
        <v>77.900000000000006</v>
      </c>
      <c r="J80" s="4">
        <v>30.5</v>
      </c>
      <c r="K80" s="4">
        <v>29.22</v>
      </c>
      <c r="L80" s="4" t="s">
        <v>85</v>
      </c>
      <c r="M80" s="4" t="s">
        <v>85</v>
      </c>
      <c r="N80" s="4" t="s">
        <v>85</v>
      </c>
      <c r="O80" s="4" t="str">
        <f t="shared" si="12"/>
        <v>Not measured</v>
      </c>
      <c r="P80" s="4" t="str">
        <f t="shared" si="13"/>
        <v>Not measured</v>
      </c>
      <c r="Q80" t="str">
        <f t="shared" si="14"/>
        <v>Not measured</v>
      </c>
      <c r="R80" t="str">
        <f t="shared" si="15"/>
        <v>Not measured</v>
      </c>
      <c r="S80" t="str">
        <f t="shared" si="16"/>
        <v>Not measured</v>
      </c>
      <c r="T80" t="s">
        <v>86</v>
      </c>
      <c r="U80" s="1" t="s">
        <v>1662</v>
      </c>
      <c r="V80" s="1" t="s">
        <v>1582</v>
      </c>
      <c r="W80" s="1" t="s">
        <v>2004</v>
      </c>
      <c r="X80" s="1">
        <v>28</v>
      </c>
      <c r="Y80" s="1" t="str">
        <f t="shared" si="17"/>
        <v>Tier 1</v>
      </c>
    </row>
    <row r="81" spans="1:25">
      <c r="A81" t="s">
        <v>1688</v>
      </c>
      <c r="B81" t="s">
        <v>1579</v>
      </c>
      <c r="C81" s="2">
        <v>46059</v>
      </c>
      <c r="D81" t="s">
        <v>1630</v>
      </c>
      <c r="E81">
        <v>3</v>
      </c>
      <c r="F81" s="4">
        <v>0</v>
      </c>
      <c r="G81" s="4">
        <v>0.1</v>
      </c>
      <c r="H81" s="4">
        <v>21.8</v>
      </c>
      <c r="I81" s="4">
        <v>78</v>
      </c>
      <c r="J81" s="4">
        <v>30.1</v>
      </c>
      <c r="K81" s="4">
        <v>29.22</v>
      </c>
      <c r="L81" s="4" t="s">
        <v>85</v>
      </c>
      <c r="M81" s="4" t="s">
        <v>85</v>
      </c>
      <c r="N81" s="4" t="s">
        <v>85</v>
      </c>
      <c r="O81" s="4" t="str">
        <f t="shared" si="12"/>
        <v>Not measured</v>
      </c>
      <c r="P81" s="4" t="str">
        <f t="shared" si="13"/>
        <v>Not measured</v>
      </c>
      <c r="Q81" t="str">
        <f t="shared" si="14"/>
        <v>Not measured</v>
      </c>
      <c r="R81" t="str">
        <f t="shared" si="15"/>
        <v>Not measured</v>
      </c>
      <c r="S81" t="str">
        <f t="shared" si="16"/>
        <v>Not measured</v>
      </c>
      <c r="T81" t="s">
        <v>86</v>
      </c>
      <c r="U81" s="1" t="s">
        <v>1662</v>
      </c>
      <c r="V81" s="1" t="s">
        <v>1582</v>
      </c>
      <c r="W81" s="1" t="s">
        <v>2004</v>
      </c>
      <c r="X81" s="1">
        <v>29</v>
      </c>
      <c r="Y81" s="1" t="str">
        <f t="shared" si="17"/>
        <v>Tier 1</v>
      </c>
    </row>
    <row r="82" spans="1:25">
      <c r="A82" t="s">
        <v>1689</v>
      </c>
      <c r="B82" t="s">
        <v>1579</v>
      </c>
      <c r="C82" s="2">
        <v>46059</v>
      </c>
      <c r="D82" t="s">
        <v>1632</v>
      </c>
      <c r="E82">
        <v>3</v>
      </c>
      <c r="F82" s="4">
        <v>0</v>
      </c>
      <c r="G82" s="4">
        <v>0.1</v>
      </c>
      <c r="H82" s="4">
        <v>21.5</v>
      </c>
      <c r="I82" s="4">
        <v>78</v>
      </c>
      <c r="J82" s="4">
        <v>29.6</v>
      </c>
      <c r="K82" s="4">
        <v>29.22</v>
      </c>
      <c r="L82" s="4" t="s">
        <v>85</v>
      </c>
      <c r="M82" s="4" t="s">
        <v>85</v>
      </c>
      <c r="N82" s="4" t="s">
        <v>85</v>
      </c>
      <c r="O82" s="4" t="str">
        <f t="shared" si="12"/>
        <v>Not measured</v>
      </c>
      <c r="P82" s="4" t="str">
        <f t="shared" si="13"/>
        <v>Not measured</v>
      </c>
      <c r="Q82" t="str">
        <f t="shared" si="14"/>
        <v>Not measured</v>
      </c>
      <c r="R82" t="str">
        <f t="shared" si="15"/>
        <v>Not measured</v>
      </c>
      <c r="S82" t="str">
        <f t="shared" si="16"/>
        <v>Not measured</v>
      </c>
      <c r="T82" t="s">
        <v>86</v>
      </c>
      <c r="U82" s="1" t="s">
        <v>1662</v>
      </c>
      <c r="V82" s="1" t="s">
        <v>1582</v>
      </c>
      <c r="W82" s="1" t="s">
        <v>2004</v>
      </c>
      <c r="X82" s="1">
        <v>30</v>
      </c>
      <c r="Y82" s="1" t="str">
        <f t="shared" si="17"/>
        <v>Tier 1</v>
      </c>
    </row>
    <row r="83" spans="1:25">
      <c r="A83" t="s">
        <v>1690</v>
      </c>
      <c r="B83" t="s">
        <v>1579</v>
      </c>
      <c r="C83" s="2">
        <v>46087</v>
      </c>
      <c r="D83" t="s">
        <v>1580</v>
      </c>
      <c r="E83">
        <v>4</v>
      </c>
      <c r="F83" s="4">
        <v>0.27</v>
      </c>
      <c r="G83" s="4">
        <v>0.24</v>
      </c>
      <c r="H83" s="4">
        <v>21.5</v>
      </c>
      <c r="I83" s="4">
        <v>77.989999999999995</v>
      </c>
      <c r="J83" s="4">
        <v>19.3</v>
      </c>
      <c r="K83" s="4">
        <v>30.08</v>
      </c>
      <c r="L83" s="4" t="s">
        <v>85</v>
      </c>
      <c r="M83" s="4" t="s">
        <v>85</v>
      </c>
      <c r="N83" s="4" t="s">
        <v>85</v>
      </c>
      <c r="O83" s="4" t="str">
        <f t="shared" si="12"/>
        <v>Not measured</v>
      </c>
      <c r="P83" s="4" t="str">
        <f t="shared" si="13"/>
        <v>Not measured</v>
      </c>
      <c r="Q83" t="str">
        <f t="shared" si="14"/>
        <v>Not measured</v>
      </c>
      <c r="R83" t="str">
        <f t="shared" si="15"/>
        <v>Not measured</v>
      </c>
      <c r="S83" t="str">
        <f t="shared" si="16"/>
        <v>Not measured</v>
      </c>
      <c r="T83" t="s">
        <v>86</v>
      </c>
      <c r="U83" s="1" t="s">
        <v>1691</v>
      </c>
      <c r="V83" s="1" t="s">
        <v>1582</v>
      </c>
      <c r="W83" s="1" t="s">
        <v>2004</v>
      </c>
      <c r="X83" s="1">
        <v>5</v>
      </c>
      <c r="Y83" s="1" t="str">
        <f t="shared" si="17"/>
        <v>Tier 1</v>
      </c>
    </row>
    <row r="84" spans="1:25">
      <c r="A84" t="s">
        <v>1692</v>
      </c>
      <c r="B84" t="s">
        <v>1579</v>
      </c>
      <c r="C84" s="2">
        <v>46087</v>
      </c>
      <c r="D84" t="s">
        <v>1584</v>
      </c>
      <c r="E84">
        <v>4</v>
      </c>
      <c r="F84" s="4">
        <v>0.64</v>
      </c>
      <c r="G84" s="4">
        <v>0.36</v>
      </c>
      <c r="H84" s="4">
        <v>21.3</v>
      </c>
      <c r="I84" s="4">
        <v>77.7</v>
      </c>
      <c r="J84" s="4">
        <v>18.7</v>
      </c>
      <c r="K84" s="4">
        <v>30.08</v>
      </c>
      <c r="L84" s="4" t="s">
        <v>85</v>
      </c>
      <c r="M84" s="4" t="s">
        <v>85</v>
      </c>
      <c r="N84" s="4" t="s">
        <v>85</v>
      </c>
      <c r="O84" s="4" t="str">
        <f t="shared" si="12"/>
        <v>Not measured</v>
      </c>
      <c r="P84" s="4" t="str">
        <f t="shared" si="13"/>
        <v>Not measured</v>
      </c>
      <c r="Q84" t="str">
        <f t="shared" si="14"/>
        <v>Not measured</v>
      </c>
      <c r="R84" t="str">
        <f t="shared" si="15"/>
        <v>Not measured</v>
      </c>
      <c r="S84" t="str">
        <f t="shared" si="16"/>
        <v>Not measured</v>
      </c>
      <c r="T84" t="s">
        <v>86</v>
      </c>
      <c r="U84" s="1" t="s">
        <v>1691</v>
      </c>
      <c r="V84" s="1" t="s">
        <v>1582</v>
      </c>
      <c r="W84" s="1" t="s">
        <v>2004</v>
      </c>
      <c r="X84" s="1">
        <v>6</v>
      </c>
      <c r="Y84" s="1" t="str">
        <f t="shared" si="17"/>
        <v>Tier 1</v>
      </c>
    </row>
    <row r="85" spans="1:25">
      <c r="A85" t="s">
        <v>1693</v>
      </c>
      <c r="B85" t="s">
        <v>1579</v>
      </c>
      <c r="C85" s="2">
        <v>46087</v>
      </c>
      <c r="D85" t="s">
        <v>1586</v>
      </c>
      <c r="E85">
        <v>4</v>
      </c>
      <c r="F85" s="4">
        <v>0.21</v>
      </c>
      <c r="G85" s="4">
        <v>0.08</v>
      </c>
      <c r="H85" s="4">
        <v>21.8</v>
      </c>
      <c r="I85" s="4">
        <v>77.91</v>
      </c>
      <c r="J85" s="4">
        <v>20.8</v>
      </c>
      <c r="K85" s="4">
        <v>30.08</v>
      </c>
      <c r="L85" s="4" t="s">
        <v>85</v>
      </c>
      <c r="M85" s="4" t="s">
        <v>85</v>
      </c>
      <c r="N85" s="4" t="s">
        <v>85</v>
      </c>
      <c r="O85" s="4" t="str">
        <f t="shared" si="12"/>
        <v>Not measured</v>
      </c>
      <c r="P85" s="4" t="str">
        <f t="shared" si="13"/>
        <v>Not measured</v>
      </c>
      <c r="Q85" t="str">
        <f t="shared" si="14"/>
        <v>Not measured</v>
      </c>
      <c r="R85" t="str">
        <f t="shared" si="15"/>
        <v>Not measured</v>
      </c>
      <c r="S85" t="str">
        <f t="shared" si="16"/>
        <v>Not measured</v>
      </c>
      <c r="T85" t="s">
        <v>86</v>
      </c>
      <c r="U85" s="1" t="s">
        <v>1691</v>
      </c>
      <c r="V85" s="1" t="s">
        <v>1582</v>
      </c>
      <c r="W85" s="1" t="s">
        <v>2004</v>
      </c>
      <c r="X85" s="1">
        <v>7</v>
      </c>
      <c r="Y85" s="1" t="str">
        <f t="shared" si="17"/>
        <v>Tier 1</v>
      </c>
    </row>
    <row r="86" spans="1:25">
      <c r="A86" t="s">
        <v>1694</v>
      </c>
      <c r="B86" t="s">
        <v>1579</v>
      </c>
      <c r="C86" s="2">
        <v>46087</v>
      </c>
      <c r="D86" t="s">
        <v>1588</v>
      </c>
      <c r="E86">
        <v>4</v>
      </c>
      <c r="F86" s="4">
        <v>6.82</v>
      </c>
      <c r="G86" s="4">
        <v>5.07</v>
      </c>
      <c r="H86" s="4">
        <v>17.100000000000001</v>
      </c>
      <c r="I86" s="4">
        <v>71.010000000000005</v>
      </c>
      <c r="J86" s="4">
        <v>19.5</v>
      </c>
      <c r="K86" s="4">
        <v>30.08</v>
      </c>
      <c r="L86" s="4" t="s">
        <v>85</v>
      </c>
      <c r="M86" s="4" t="s">
        <v>85</v>
      </c>
      <c r="N86" s="4" t="s">
        <v>85</v>
      </c>
      <c r="O86" s="4" t="str">
        <f t="shared" si="12"/>
        <v>Not measured</v>
      </c>
      <c r="P86" s="4" t="str">
        <f t="shared" si="13"/>
        <v>Not measured</v>
      </c>
      <c r="Q86" t="str">
        <f t="shared" si="14"/>
        <v>Not measured</v>
      </c>
      <c r="R86" t="str">
        <f t="shared" si="15"/>
        <v>Not measured</v>
      </c>
      <c r="S86" t="str">
        <f t="shared" si="16"/>
        <v>Not measured</v>
      </c>
      <c r="T86" t="s">
        <v>86</v>
      </c>
      <c r="U86" s="1" t="s">
        <v>1691</v>
      </c>
      <c r="V86" s="1" t="s">
        <v>1582</v>
      </c>
      <c r="W86" s="1" t="s">
        <v>2004</v>
      </c>
      <c r="X86" s="1">
        <v>8</v>
      </c>
      <c r="Y86" s="1" t="str">
        <f t="shared" si="17"/>
        <v>Tier 3</v>
      </c>
    </row>
    <row r="87" spans="1:25">
      <c r="A87" t="s">
        <v>1695</v>
      </c>
      <c r="B87" t="s">
        <v>1579</v>
      </c>
      <c r="C87" s="2">
        <v>46087</v>
      </c>
      <c r="D87" t="s">
        <v>1590</v>
      </c>
      <c r="E87">
        <v>4</v>
      </c>
      <c r="F87" s="4">
        <v>0.75</v>
      </c>
      <c r="G87" s="4">
        <v>0.27</v>
      </c>
      <c r="H87" s="4">
        <v>21.2</v>
      </c>
      <c r="I87" s="4">
        <v>77.78</v>
      </c>
      <c r="J87" s="4">
        <v>21</v>
      </c>
      <c r="K87" s="4">
        <v>30.08</v>
      </c>
      <c r="L87" s="4" t="s">
        <v>85</v>
      </c>
      <c r="M87" s="4" t="s">
        <v>85</v>
      </c>
      <c r="N87" s="4" t="s">
        <v>85</v>
      </c>
      <c r="O87" s="4" t="str">
        <f t="shared" si="12"/>
        <v>Not measured</v>
      </c>
      <c r="P87" s="4" t="str">
        <f t="shared" si="13"/>
        <v>Not measured</v>
      </c>
      <c r="Q87" t="str">
        <f t="shared" si="14"/>
        <v>Not measured</v>
      </c>
      <c r="R87" t="str">
        <f t="shared" si="15"/>
        <v>Not measured</v>
      </c>
      <c r="S87" t="str">
        <f t="shared" si="16"/>
        <v>Not measured</v>
      </c>
      <c r="T87" t="s">
        <v>86</v>
      </c>
      <c r="U87" s="1" t="s">
        <v>1691</v>
      </c>
      <c r="V87" s="1" t="s">
        <v>1582</v>
      </c>
      <c r="W87" s="1" t="s">
        <v>2004</v>
      </c>
      <c r="X87" s="1">
        <v>9</v>
      </c>
      <c r="Y87" s="1" t="str">
        <f t="shared" si="17"/>
        <v>Tier 1</v>
      </c>
    </row>
    <row r="88" spans="1:25">
      <c r="A88" t="s">
        <v>1696</v>
      </c>
      <c r="B88" t="s">
        <v>1579</v>
      </c>
      <c r="C88" s="2">
        <v>46087</v>
      </c>
      <c r="D88" t="s">
        <v>1592</v>
      </c>
      <c r="E88">
        <v>4</v>
      </c>
      <c r="F88" s="4">
        <v>0.18</v>
      </c>
      <c r="G88" s="4">
        <v>0.24</v>
      </c>
      <c r="H88" s="4">
        <v>17</v>
      </c>
      <c r="I88" s="4">
        <v>82.58</v>
      </c>
      <c r="J88" s="4">
        <v>18.7</v>
      </c>
      <c r="K88" s="4">
        <v>30.08</v>
      </c>
      <c r="L88" s="4" t="s">
        <v>85</v>
      </c>
      <c r="M88" s="4" t="s">
        <v>85</v>
      </c>
      <c r="N88" s="4" t="s">
        <v>85</v>
      </c>
      <c r="O88" s="4" t="str">
        <f t="shared" si="12"/>
        <v>Not measured</v>
      </c>
      <c r="P88" s="4" t="str">
        <f t="shared" si="13"/>
        <v>Not measured</v>
      </c>
      <c r="Q88" t="str">
        <f t="shared" si="14"/>
        <v>Not measured</v>
      </c>
      <c r="R88" t="str">
        <f t="shared" si="15"/>
        <v>Not measured</v>
      </c>
      <c r="S88" t="str">
        <f t="shared" si="16"/>
        <v>Not measured</v>
      </c>
      <c r="T88" t="s">
        <v>86</v>
      </c>
      <c r="U88" s="1" t="s">
        <v>1691</v>
      </c>
      <c r="V88" s="1" t="s">
        <v>1582</v>
      </c>
      <c r="W88" s="1" t="s">
        <v>2004</v>
      </c>
      <c r="X88" s="1">
        <v>10</v>
      </c>
      <c r="Y88" s="1" t="str">
        <f t="shared" si="17"/>
        <v>Tier 1</v>
      </c>
    </row>
    <row r="89" spans="1:25">
      <c r="A89" t="s">
        <v>1697</v>
      </c>
      <c r="B89" t="s">
        <v>1579</v>
      </c>
      <c r="C89" s="2">
        <v>46087</v>
      </c>
      <c r="D89" t="s">
        <v>1594</v>
      </c>
      <c r="E89">
        <v>4</v>
      </c>
      <c r="F89" s="4">
        <v>0</v>
      </c>
      <c r="G89" s="4">
        <v>0.12</v>
      </c>
      <c r="H89" s="4">
        <v>21.6</v>
      </c>
      <c r="I89" s="4">
        <v>78.28</v>
      </c>
      <c r="J89" s="4">
        <v>18.5</v>
      </c>
      <c r="K89" s="4">
        <v>30.08</v>
      </c>
      <c r="L89" s="4" t="s">
        <v>85</v>
      </c>
      <c r="M89" s="4" t="s">
        <v>85</v>
      </c>
      <c r="N89" s="4" t="s">
        <v>85</v>
      </c>
      <c r="O89" s="4" t="str">
        <f t="shared" si="12"/>
        <v>Not measured</v>
      </c>
      <c r="P89" s="4" t="str">
        <f t="shared" si="13"/>
        <v>Not measured</v>
      </c>
      <c r="Q89" t="str">
        <f t="shared" si="14"/>
        <v>Not measured</v>
      </c>
      <c r="R89" t="str">
        <f t="shared" si="15"/>
        <v>Not measured</v>
      </c>
      <c r="S89" t="str">
        <f t="shared" si="16"/>
        <v>Not measured</v>
      </c>
      <c r="T89" t="s">
        <v>86</v>
      </c>
      <c r="U89" s="1" t="s">
        <v>1691</v>
      </c>
      <c r="V89" s="1" t="s">
        <v>1582</v>
      </c>
      <c r="W89" s="1" t="s">
        <v>2004</v>
      </c>
      <c r="X89" s="1">
        <v>11</v>
      </c>
      <c r="Y89" s="1" t="str">
        <f t="shared" si="17"/>
        <v>Tier 1</v>
      </c>
    </row>
    <row r="90" spans="1:25">
      <c r="A90" t="s">
        <v>1698</v>
      </c>
      <c r="B90" t="s">
        <v>1579</v>
      </c>
      <c r="C90" s="2">
        <v>46087</v>
      </c>
      <c r="D90" t="s">
        <v>1596</v>
      </c>
      <c r="E90">
        <v>4</v>
      </c>
      <c r="F90" s="4">
        <v>0</v>
      </c>
      <c r="G90" s="4">
        <v>0.17</v>
      </c>
      <c r="H90" s="4">
        <v>21.7</v>
      </c>
      <c r="I90" s="4">
        <v>78.13</v>
      </c>
      <c r="J90" s="4">
        <v>19.100000000000001</v>
      </c>
      <c r="K90" s="4">
        <v>30.08</v>
      </c>
      <c r="L90" s="4" t="s">
        <v>85</v>
      </c>
      <c r="M90" s="4" t="s">
        <v>85</v>
      </c>
      <c r="N90" s="4" t="s">
        <v>85</v>
      </c>
      <c r="O90" s="4" t="str">
        <f t="shared" si="12"/>
        <v>Not measured</v>
      </c>
      <c r="P90" s="4" t="str">
        <f t="shared" si="13"/>
        <v>Not measured</v>
      </c>
      <c r="Q90" t="str">
        <f t="shared" si="14"/>
        <v>Not measured</v>
      </c>
      <c r="R90" t="str">
        <f t="shared" si="15"/>
        <v>Not measured</v>
      </c>
      <c r="S90" t="str">
        <f t="shared" si="16"/>
        <v>Not measured</v>
      </c>
      <c r="T90" t="s">
        <v>86</v>
      </c>
      <c r="U90" s="1" t="s">
        <v>1691</v>
      </c>
      <c r="V90" s="1" t="s">
        <v>1582</v>
      </c>
      <c r="W90" s="1" t="s">
        <v>2004</v>
      </c>
      <c r="X90" s="1">
        <v>12</v>
      </c>
      <c r="Y90" s="1" t="str">
        <f t="shared" si="17"/>
        <v>Tier 1</v>
      </c>
    </row>
    <row r="91" spans="1:25">
      <c r="A91" t="s">
        <v>1699</v>
      </c>
      <c r="B91" t="s">
        <v>1579</v>
      </c>
      <c r="C91" s="2">
        <v>46087</v>
      </c>
      <c r="D91" t="s">
        <v>1598</v>
      </c>
      <c r="E91">
        <v>4</v>
      </c>
      <c r="F91" s="4">
        <v>0</v>
      </c>
      <c r="G91" s="4">
        <v>0.24</v>
      </c>
      <c r="H91" s="4">
        <v>21.4</v>
      </c>
      <c r="I91" s="4">
        <v>78.36</v>
      </c>
      <c r="J91" s="4">
        <v>19.2</v>
      </c>
      <c r="K91" s="4">
        <v>30.08</v>
      </c>
      <c r="L91" s="4" t="s">
        <v>85</v>
      </c>
      <c r="M91" s="4" t="s">
        <v>85</v>
      </c>
      <c r="N91" s="4" t="s">
        <v>85</v>
      </c>
      <c r="O91" s="4" t="str">
        <f t="shared" si="12"/>
        <v>Not measured</v>
      </c>
      <c r="P91" s="4" t="str">
        <f t="shared" si="13"/>
        <v>Not measured</v>
      </c>
      <c r="Q91" t="str">
        <f t="shared" si="14"/>
        <v>Not measured</v>
      </c>
      <c r="R91" t="str">
        <f t="shared" si="15"/>
        <v>Not measured</v>
      </c>
      <c r="S91" t="str">
        <f t="shared" si="16"/>
        <v>Not measured</v>
      </c>
      <c r="T91" t="s">
        <v>86</v>
      </c>
      <c r="U91" s="1" t="s">
        <v>1691</v>
      </c>
      <c r="V91" s="1" t="s">
        <v>1582</v>
      </c>
      <c r="W91" s="1" t="s">
        <v>2004</v>
      </c>
      <c r="X91" s="1">
        <v>13</v>
      </c>
      <c r="Y91" s="1" t="str">
        <f t="shared" si="17"/>
        <v>Tier 1</v>
      </c>
    </row>
    <row r="92" spans="1:25">
      <c r="A92" t="s">
        <v>1700</v>
      </c>
      <c r="B92" t="s">
        <v>1579</v>
      </c>
      <c r="C92" s="2">
        <v>46087</v>
      </c>
      <c r="D92" t="s">
        <v>1600</v>
      </c>
      <c r="E92">
        <v>4</v>
      </c>
      <c r="F92" s="4">
        <v>0</v>
      </c>
      <c r="G92" s="4">
        <v>0.28999999999999998</v>
      </c>
      <c r="H92" s="4">
        <v>21.9</v>
      </c>
      <c r="I92" s="4">
        <v>77.81</v>
      </c>
      <c r="J92" s="4">
        <v>20</v>
      </c>
      <c r="K92" s="4">
        <v>30.08</v>
      </c>
      <c r="L92" s="4" t="s">
        <v>85</v>
      </c>
      <c r="M92" s="4" t="s">
        <v>85</v>
      </c>
      <c r="N92" s="4" t="s">
        <v>85</v>
      </c>
      <c r="O92" s="4" t="str">
        <f t="shared" si="12"/>
        <v>Not measured</v>
      </c>
      <c r="P92" s="4" t="str">
        <f t="shared" si="13"/>
        <v>Not measured</v>
      </c>
      <c r="Q92" t="str">
        <f t="shared" si="14"/>
        <v>Not measured</v>
      </c>
      <c r="R92" t="str">
        <f t="shared" si="15"/>
        <v>Not measured</v>
      </c>
      <c r="S92" t="str">
        <f t="shared" si="16"/>
        <v>Not measured</v>
      </c>
      <c r="T92" t="s">
        <v>86</v>
      </c>
      <c r="U92" s="1" t="s">
        <v>1691</v>
      </c>
      <c r="V92" s="1" t="s">
        <v>1582</v>
      </c>
      <c r="W92" s="1" t="s">
        <v>2004</v>
      </c>
      <c r="X92" s="1">
        <v>14</v>
      </c>
      <c r="Y92" s="1" t="str">
        <f t="shared" si="17"/>
        <v>Tier 1</v>
      </c>
    </row>
    <row r="93" spans="1:25">
      <c r="A93" t="s">
        <v>1701</v>
      </c>
      <c r="B93" t="s">
        <v>1579</v>
      </c>
      <c r="C93" s="2">
        <v>46087</v>
      </c>
      <c r="D93" t="s">
        <v>1602</v>
      </c>
      <c r="E93">
        <v>4</v>
      </c>
      <c r="F93" s="4">
        <v>0</v>
      </c>
      <c r="G93" s="4">
        <v>0.12</v>
      </c>
      <c r="H93" s="4">
        <v>21.6</v>
      </c>
      <c r="I93" s="4">
        <v>78.28</v>
      </c>
      <c r="J93" s="4">
        <v>20.2</v>
      </c>
      <c r="K93" s="4">
        <v>30.08</v>
      </c>
      <c r="L93" s="4" t="s">
        <v>85</v>
      </c>
      <c r="M93" s="4" t="s">
        <v>85</v>
      </c>
      <c r="N93" s="4" t="s">
        <v>85</v>
      </c>
      <c r="O93" s="4" t="str">
        <f t="shared" si="12"/>
        <v>Not measured</v>
      </c>
      <c r="P93" s="4" t="str">
        <f t="shared" si="13"/>
        <v>Not measured</v>
      </c>
      <c r="Q93" t="str">
        <f t="shared" si="14"/>
        <v>Not measured</v>
      </c>
      <c r="R93" t="str">
        <f t="shared" si="15"/>
        <v>Not measured</v>
      </c>
      <c r="S93" t="str">
        <f t="shared" si="16"/>
        <v>Not measured</v>
      </c>
      <c r="T93" t="s">
        <v>86</v>
      </c>
      <c r="U93" s="1" t="s">
        <v>1691</v>
      </c>
      <c r="V93" s="1" t="s">
        <v>1582</v>
      </c>
      <c r="W93" s="1" t="s">
        <v>2004</v>
      </c>
      <c r="X93" s="1">
        <v>15</v>
      </c>
      <c r="Y93" s="1" t="str">
        <f t="shared" si="17"/>
        <v>Tier 1</v>
      </c>
    </row>
    <row r="94" spans="1:25">
      <c r="A94" t="s">
        <v>1702</v>
      </c>
      <c r="B94" t="s">
        <v>1579</v>
      </c>
      <c r="C94" s="2">
        <v>46087</v>
      </c>
      <c r="D94" t="s">
        <v>1604</v>
      </c>
      <c r="E94">
        <v>4</v>
      </c>
      <c r="F94" s="4">
        <v>0</v>
      </c>
      <c r="G94" s="4">
        <v>0.18</v>
      </c>
      <c r="H94" s="4">
        <v>21.4</v>
      </c>
      <c r="I94" s="4">
        <v>78.42</v>
      </c>
      <c r="J94" s="4">
        <v>20.5</v>
      </c>
      <c r="K94" s="4">
        <v>30.08</v>
      </c>
      <c r="L94" s="4" t="s">
        <v>85</v>
      </c>
      <c r="M94" s="4" t="s">
        <v>85</v>
      </c>
      <c r="N94" s="4" t="s">
        <v>85</v>
      </c>
      <c r="O94" s="4" t="str">
        <f t="shared" si="12"/>
        <v>Not measured</v>
      </c>
      <c r="P94" s="4" t="str">
        <f t="shared" si="13"/>
        <v>Not measured</v>
      </c>
      <c r="Q94" t="str">
        <f t="shared" si="14"/>
        <v>Not measured</v>
      </c>
      <c r="R94" t="str">
        <f t="shared" si="15"/>
        <v>Not measured</v>
      </c>
      <c r="S94" t="str">
        <f t="shared" si="16"/>
        <v>Not measured</v>
      </c>
      <c r="T94" t="s">
        <v>86</v>
      </c>
      <c r="U94" s="1" t="s">
        <v>1691</v>
      </c>
      <c r="V94" s="1" t="s">
        <v>1582</v>
      </c>
      <c r="W94" s="1" t="s">
        <v>2004</v>
      </c>
      <c r="X94" s="1">
        <v>16</v>
      </c>
      <c r="Y94" s="1" t="str">
        <f t="shared" si="17"/>
        <v>Tier 1</v>
      </c>
    </row>
    <row r="95" spans="1:25">
      <c r="A95" t="s">
        <v>1703</v>
      </c>
      <c r="B95" t="s">
        <v>1579</v>
      </c>
      <c r="C95" s="2">
        <v>46087</v>
      </c>
      <c r="D95" t="s">
        <v>1606</v>
      </c>
      <c r="E95">
        <v>4</v>
      </c>
      <c r="F95" s="4">
        <v>0</v>
      </c>
      <c r="G95" s="4">
        <v>0.26</v>
      </c>
      <c r="H95" s="4">
        <v>21.9</v>
      </c>
      <c r="I95" s="4">
        <v>77.84</v>
      </c>
      <c r="J95" s="4">
        <v>20.9</v>
      </c>
      <c r="K95" s="4">
        <v>30.08</v>
      </c>
      <c r="L95" s="4" t="s">
        <v>85</v>
      </c>
      <c r="M95" s="4" t="s">
        <v>85</v>
      </c>
      <c r="N95" s="4" t="s">
        <v>85</v>
      </c>
      <c r="O95" s="4" t="str">
        <f t="shared" si="12"/>
        <v>Not measured</v>
      </c>
      <c r="P95" s="4" t="str">
        <f t="shared" si="13"/>
        <v>Not measured</v>
      </c>
      <c r="Q95" t="str">
        <f t="shared" si="14"/>
        <v>Not measured</v>
      </c>
      <c r="R95" t="str">
        <f t="shared" si="15"/>
        <v>Not measured</v>
      </c>
      <c r="S95" t="str">
        <f t="shared" si="16"/>
        <v>Not measured</v>
      </c>
      <c r="T95" t="s">
        <v>86</v>
      </c>
      <c r="U95" s="1" t="s">
        <v>1691</v>
      </c>
      <c r="V95" s="1" t="s">
        <v>1582</v>
      </c>
      <c r="W95" s="1" t="s">
        <v>2004</v>
      </c>
      <c r="X95" s="1">
        <v>17</v>
      </c>
      <c r="Y95" s="1" t="str">
        <f t="shared" si="17"/>
        <v>Tier 1</v>
      </c>
    </row>
    <row r="96" spans="1:25">
      <c r="A96" t="s">
        <v>1704</v>
      </c>
      <c r="B96" t="s">
        <v>1579</v>
      </c>
      <c r="C96" s="2">
        <v>46087</v>
      </c>
      <c r="D96" t="s">
        <v>1608</v>
      </c>
      <c r="E96">
        <v>4</v>
      </c>
      <c r="F96" s="4">
        <v>0</v>
      </c>
      <c r="G96" s="4">
        <v>0.23</v>
      </c>
      <c r="H96" s="4">
        <v>21.3</v>
      </c>
      <c r="I96" s="4">
        <v>78.47</v>
      </c>
      <c r="J96" s="4">
        <v>21.2</v>
      </c>
      <c r="K96" s="4">
        <v>30.08</v>
      </c>
      <c r="L96" s="4" t="s">
        <v>85</v>
      </c>
      <c r="M96" s="4" t="s">
        <v>85</v>
      </c>
      <c r="N96" s="4" t="s">
        <v>85</v>
      </c>
      <c r="O96" s="4" t="str">
        <f t="shared" si="12"/>
        <v>Not measured</v>
      </c>
      <c r="P96" s="4" t="str">
        <f t="shared" si="13"/>
        <v>Not measured</v>
      </c>
      <c r="Q96" t="str">
        <f t="shared" si="14"/>
        <v>Not measured</v>
      </c>
      <c r="R96" t="str">
        <f t="shared" si="15"/>
        <v>Not measured</v>
      </c>
      <c r="S96" t="str">
        <f t="shared" si="16"/>
        <v>Not measured</v>
      </c>
      <c r="T96" t="s">
        <v>86</v>
      </c>
      <c r="U96" s="1" t="s">
        <v>1691</v>
      </c>
      <c r="V96" s="1" t="s">
        <v>1582</v>
      </c>
      <c r="W96" s="1" t="s">
        <v>2004</v>
      </c>
      <c r="X96" s="1">
        <v>18</v>
      </c>
      <c r="Y96" s="1" t="str">
        <f t="shared" si="17"/>
        <v>Tier 1</v>
      </c>
    </row>
    <row r="97" spans="1:25">
      <c r="A97" t="s">
        <v>1705</v>
      </c>
      <c r="B97" t="s">
        <v>1579</v>
      </c>
      <c r="C97" s="2">
        <v>46087</v>
      </c>
      <c r="D97" t="s">
        <v>1610</v>
      </c>
      <c r="E97">
        <v>4</v>
      </c>
      <c r="F97" s="4">
        <v>0</v>
      </c>
      <c r="G97" s="4">
        <v>0.09</v>
      </c>
      <c r="H97" s="4">
        <v>21.8</v>
      </c>
      <c r="I97" s="4">
        <v>78.11</v>
      </c>
      <c r="J97" s="4">
        <v>21.4</v>
      </c>
      <c r="K97" s="4">
        <v>30.08</v>
      </c>
      <c r="L97" s="4" t="s">
        <v>85</v>
      </c>
      <c r="M97" s="4" t="s">
        <v>85</v>
      </c>
      <c r="N97" s="4" t="s">
        <v>85</v>
      </c>
      <c r="O97" s="4" t="str">
        <f t="shared" si="12"/>
        <v>Not measured</v>
      </c>
      <c r="P97" s="4" t="str">
        <f t="shared" si="13"/>
        <v>Not measured</v>
      </c>
      <c r="Q97" t="str">
        <f t="shared" si="14"/>
        <v>Not measured</v>
      </c>
      <c r="R97" t="str">
        <f t="shared" si="15"/>
        <v>Not measured</v>
      </c>
      <c r="S97" t="str">
        <f t="shared" si="16"/>
        <v>Not measured</v>
      </c>
      <c r="T97" t="s">
        <v>86</v>
      </c>
      <c r="U97" s="1" t="s">
        <v>1691</v>
      </c>
      <c r="V97" s="1" t="s">
        <v>1582</v>
      </c>
      <c r="W97" s="1" t="s">
        <v>2004</v>
      </c>
      <c r="X97" s="1">
        <v>19</v>
      </c>
      <c r="Y97" s="1" t="str">
        <f t="shared" si="17"/>
        <v>Tier 1</v>
      </c>
    </row>
    <row r="98" spans="1:25">
      <c r="A98" t="s">
        <v>1706</v>
      </c>
      <c r="B98" t="s">
        <v>1579</v>
      </c>
      <c r="C98" s="2">
        <v>46087</v>
      </c>
      <c r="D98" t="s">
        <v>1612</v>
      </c>
      <c r="E98">
        <v>4</v>
      </c>
      <c r="F98" s="4">
        <v>0.8</v>
      </c>
      <c r="G98" s="4">
        <v>0.24</v>
      </c>
      <c r="H98" s="4">
        <v>9.5</v>
      </c>
      <c r="I98" s="4">
        <v>89.83</v>
      </c>
      <c r="J98" s="4">
        <v>21.3</v>
      </c>
      <c r="K98" s="4">
        <v>30.08</v>
      </c>
      <c r="L98" s="4" t="s">
        <v>85</v>
      </c>
      <c r="M98" s="4" t="s">
        <v>85</v>
      </c>
      <c r="N98" s="4" t="s">
        <v>85</v>
      </c>
      <c r="O98" s="4" t="str">
        <f t="shared" si="12"/>
        <v>Not measured</v>
      </c>
      <c r="P98" s="4" t="str">
        <f t="shared" si="13"/>
        <v>Not measured</v>
      </c>
      <c r="Q98" t="str">
        <f t="shared" si="14"/>
        <v>Not measured</v>
      </c>
      <c r="R98" t="str">
        <f t="shared" si="15"/>
        <v>Not measured</v>
      </c>
      <c r="S98" t="str">
        <f t="shared" si="16"/>
        <v>Not measured</v>
      </c>
      <c r="T98" t="s">
        <v>86</v>
      </c>
      <c r="U98" s="1" t="s">
        <v>1691</v>
      </c>
      <c r="V98" s="1" t="s">
        <v>1582</v>
      </c>
      <c r="W98" s="1" t="s">
        <v>2004</v>
      </c>
      <c r="X98" s="1">
        <v>20</v>
      </c>
      <c r="Y98" s="1" t="str">
        <f t="shared" si="17"/>
        <v>Tier 1</v>
      </c>
    </row>
    <row r="99" spans="1:25">
      <c r="A99" t="s">
        <v>1707</v>
      </c>
      <c r="B99" t="s">
        <v>1579</v>
      </c>
      <c r="C99" s="2">
        <v>46087</v>
      </c>
      <c r="D99" t="s">
        <v>1614</v>
      </c>
      <c r="E99">
        <v>4</v>
      </c>
      <c r="F99" s="4">
        <v>35.4</v>
      </c>
      <c r="G99" s="4">
        <v>20.100000000000001</v>
      </c>
      <c r="H99" s="4">
        <v>14.7</v>
      </c>
      <c r="I99" s="4">
        <v>29.8</v>
      </c>
      <c r="J99" s="4">
        <v>20.7</v>
      </c>
      <c r="K99" s="4">
        <v>30.08</v>
      </c>
      <c r="L99" s="4" t="s">
        <v>85</v>
      </c>
      <c r="M99" s="4" t="s">
        <v>85</v>
      </c>
      <c r="N99" s="4" t="s">
        <v>85</v>
      </c>
      <c r="O99" s="4" t="str">
        <f t="shared" si="12"/>
        <v>Not measured</v>
      </c>
      <c r="P99" s="4" t="str">
        <f t="shared" si="13"/>
        <v>Not measured</v>
      </c>
      <c r="Q99" t="str">
        <f t="shared" si="14"/>
        <v>Not measured</v>
      </c>
      <c r="R99" t="str">
        <f t="shared" si="15"/>
        <v>Not measured</v>
      </c>
      <c r="S99" t="str">
        <f t="shared" si="16"/>
        <v>Not measured</v>
      </c>
      <c r="T99" t="s">
        <v>86</v>
      </c>
      <c r="U99" s="1" t="s">
        <v>1691</v>
      </c>
      <c r="V99" s="1" t="s">
        <v>1582</v>
      </c>
      <c r="W99" s="1" t="s">
        <v>2004</v>
      </c>
      <c r="X99" s="1">
        <v>21</v>
      </c>
      <c r="Y99" s="1" t="str">
        <f t="shared" si="17"/>
        <v>Tier 3</v>
      </c>
    </row>
    <row r="100" spans="1:25">
      <c r="A100" t="s">
        <v>1708</v>
      </c>
      <c r="B100" t="s">
        <v>1579</v>
      </c>
      <c r="C100" s="2">
        <v>46087</v>
      </c>
      <c r="D100" t="s">
        <v>1616</v>
      </c>
      <c r="E100">
        <v>4</v>
      </c>
      <c r="F100" s="4">
        <v>0</v>
      </c>
      <c r="G100" s="4">
        <v>0.09</v>
      </c>
      <c r="H100" s="4">
        <v>21.9</v>
      </c>
      <c r="I100" s="4">
        <v>78.010000000000005</v>
      </c>
      <c r="J100" s="4">
        <v>19.2</v>
      </c>
      <c r="K100" s="4">
        <v>30.08</v>
      </c>
      <c r="L100" s="4" t="s">
        <v>85</v>
      </c>
      <c r="M100" s="4" t="s">
        <v>85</v>
      </c>
      <c r="N100" s="4" t="s">
        <v>85</v>
      </c>
      <c r="O100" s="4" t="str">
        <f t="shared" si="12"/>
        <v>Not measured</v>
      </c>
      <c r="P100" s="4" t="str">
        <f t="shared" si="13"/>
        <v>Not measured</v>
      </c>
      <c r="Q100" t="str">
        <f t="shared" si="14"/>
        <v>Not measured</v>
      </c>
      <c r="R100" t="str">
        <f t="shared" si="15"/>
        <v>Not measured</v>
      </c>
      <c r="S100" t="str">
        <f t="shared" si="16"/>
        <v>Not measured</v>
      </c>
      <c r="T100" t="s">
        <v>86</v>
      </c>
      <c r="U100" s="1" t="s">
        <v>1691</v>
      </c>
      <c r="V100" s="1" t="s">
        <v>1582</v>
      </c>
      <c r="W100" s="1" t="s">
        <v>2004</v>
      </c>
      <c r="X100" s="1">
        <v>22</v>
      </c>
      <c r="Y100" s="1" t="str">
        <f t="shared" si="17"/>
        <v>Tier 1</v>
      </c>
    </row>
    <row r="101" spans="1:25">
      <c r="A101" t="s">
        <v>1709</v>
      </c>
      <c r="B101" t="s">
        <v>1579</v>
      </c>
      <c r="C101" s="2">
        <v>46087</v>
      </c>
      <c r="D101" t="s">
        <v>1618</v>
      </c>
      <c r="E101">
        <v>4</v>
      </c>
      <c r="F101" s="4">
        <v>0.11</v>
      </c>
      <c r="G101" s="4">
        <v>0.16</v>
      </c>
      <c r="H101" s="4">
        <v>21.6</v>
      </c>
      <c r="I101" s="4">
        <v>78.13</v>
      </c>
      <c r="J101" s="4">
        <v>20.7</v>
      </c>
      <c r="K101" s="4">
        <v>30.08</v>
      </c>
      <c r="L101" s="4" t="s">
        <v>85</v>
      </c>
      <c r="M101" s="4" t="s">
        <v>85</v>
      </c>
      <c r="N101" s="4" t="s">
        <v>85</v>
      </c>
      <c r="O101" s="4" t="str">
        <f t="shared" ref="O101:O132" si="18">IF(NOT(ISNUMBER(M101)),"Not measured",IF(ABS(M101)=0,0,IF(OR(ABS(M101)&lt;0.01,ABS(M101)&gt;24),"Not calculated",ROUND(3.8*SQRT(ABS(M101)),2))))</f>
        <v>Not measured</v>
      </c>
      <c r="P101" s="4" t="str">
        <f t="shared" ref="P101:P132" si="19">IF(AND(ISNUMBER(O101),ISNUMBER(F101)),ROUND(O101*F101/100,3),IF(O101="Not calculated","Not calculated","Not measured"))</f>
        <v>Not measured</v>
      </c>
      <c r="Q101" t="str">
        <f t="shared" ref="Q101:Q132" si="20">IF(NOT(ISNUMBER(M101)),"Not measured",IF(M101&gt;0,"Positive ΔP",IF(M101&lt;0,"Negative ΔP","Zero ΔP")))</f>
        <v>Not measured</v>
      </c>
      <c r="R101" t="str">
        <f t="shared" ref="R101:R132" si="21">IF(NOT(ISNUMBER(M101)),"Not measured",IF(ABS(M101)=0,"Zero / below detection",IF(ABS(M101)&lt;0.01,"Below table minimum",IF(ABS(M101)&gt;24,"Above table maximum",IF(3.8*SQRT(ABS(M101))&gt;10,"Above recommended range","Within Model #180 range")))))</f>
        <v>Not measured</v>
      </c>
      <c r="S101" t="str">
        <f t="shared" ref="S101:S132" si="22">IF(AND(ISNUMBER(N101),ISNUMBER(O101)),ROUND(N101-O101,2),IF(O101="Not calculated","Not calculated","Not measured"))</f>
        <v>Not measured</v>
      </c>
      <c r="T101" t="s">
        <v>86</v>
      </c>
      <c r="U101" s="1" t="s">
        <v>1691</v>
      </c>
      <c r="V101" s="1" t="s">
        <v>1582</v>
      </c>
      <c r="W101" s="1" t="s">
        <v>2004</v>
      </c>
      <c r="X101" s="1">
        <v>23</v>
      </c>
      <c r="Y101" s="1" t="str">
        <f t="shared" ref="Y101:Y132" si="23">IF(NOT(ISNUMBER(F101)),"Not Classified",IF(F101&lt;=1.25,"Tier 1",IF(F101&lt;2.5,"Tier 2","Tier 3")))</f>
        <v>Tier 1</v>
      </c>
    </row>
    <row r="102" spans="1:25">
      <c r="A102" t="s">
        <v>1710</v>
      </c>
      <c r="B102" t="s">
        <v>1579</v>
      </c>
      <c r="C102" s="2">
        <v>46087</v>
      </c>
      <c r="D102" t="s">
        <v>1620</v>
      </c>
      <c r="E102">
        <v>4</v>
      </c>
      <c r="F102" s="4">
        <v>0</v>
      </c>
      <c r="G102" s="4">
        <v>0.27</v>
      </c>
      <c r="H102" s="4">
        <v>21.7</v>
      </c>
      <c r="I102" s="4">
        <v>78.03</v>
      </c>
      <c r="J102" s="4">
        <v>18.8</v>
      </c>
      <c r="K102" s="4">
        <v>30.08</v>
      </c>
      <c r="L102" s="4" t="s">
        <v>85</v>
      </c>
      <c r="M102" s="4" t="s">
        <v>85</v>
      </c>
      <c r="N102" s="4" t="s">
        <v>85</v>
      </c>
      <c r="O102" s="4" t="str">
        <f t="shared" si="18"/>
        <v>Not measured</v>
      </c>
      <c r="P102" s="4" t="str">
        <f t="shared" si="19"/>
        <v>Not measured</v>
      </c>
      <c r="Q102" t="str">
        <f t="shared" si="20"/>
        <v>Not measured</v>
      </c>
      <c r="R102" t="str">
        <f t="shared" si="21"/>
        <v>Not measured</v>
      </c>
      <c r="S102" t="str">
        <f t="shared" si="22"/>
        <v>Not measured</v>
      </c>
      <c r="T102" t="s">
        <v>86</v>
      </c>
      <c r="U102" s="1" t="s">
        <v>1691</v>
      </c>
      <c r="V102" s="1" t="s">
        <v>1582</v>
      </c>
      <c r="W102" s="1" t="s">
        <v>2004</v>
      </c>
      <c r="X102" s="1">
        <v>24</v>
      </c>
      <c r="Y102" s="1" t="str">
        <f t="shared" si="23"/>
        <v>Tier 1</v>
      </c>
    </row>
    <row r="103" spans="1:25">
      <c r="A103" t="s">
        <v>1711</v>
      </c>
      <c r="B103" t="s">
        <v>1579</v>
      </c>
      <c r="C103" s="2">
        <v>46087</v>
      </c>
      <c r="D103" t="s">
        <v>1622</v>
      </c>
      <c r="E103">
        <v>4</v>
      </c>
      <c r="F103" s="4">
        <v>0.12</v>
      </c>
      <c r="G103" s="4">
        <v>0.18</v>
      </c>
      <c r="H103" s="4">
        <v>21.9</v>
      </c>
      <c r="I103" s="4">
        <v>77.8</v>
      </c>
      <c r="J103" s="4">
        <v>21</v>
      </c>
      <c r="K103" s="4">
        <v>30.08</v>
      </c>
      <c r="L103" s="4" t="s">
        <v>85</v>
      </c>
      <c r="M103" s="4" t="s">
        <v>85</v>
      </c>
      <c r="N103" s="4" t="s">
        <v>85</v>
      </c>
      <c r="O103" s="4" t="str">
        <f t="shared" si="18"/>
        <v>Not measured</v>
      </c>
      <c r="P103" s="4" t="str">
        <f t="shared" si="19"/>
        <v>Not measured</v>
      </c>
      <c r="Q103" t="str">
        <f t="shared" si="20"/>
        <v>Not measured</v>
      </c>
      <c r="R103" t="str">
        <f t="shared" si="21"/>
        <v>Not measured</v>
      </c>
      <c r="S103" t="str">
        <f t="shared" si="22"/>
        <v>Not measured</v>
      </c>
      <c r="T103" t="s">
        <v>86</v>
      </c>
      <c r="U103" s="1" t="s">
        <v>1691</v>
      </c>
      <c r="V103" s="1" t="s">
        <v>1582</v>
      </c>
      <c r="W103" s="1" t="s">
        <v>2004</v>
      </c>
      <c r="X103" s="1">
        <v>25</v>
      </c>
      <c r="Y103" s="1" t="str">
        <f t="shared" si="23"/>
        <v>Tier 1</v>
      </c>
    </row>
    <row r="104" spans="1:25">
      <c r="A104" t="s">
        <v>1712</v>
      </c>
      <c r="B104" t="s">
        <v>1579</v>
      </c>
      <c r="C104" s="2">
        <v>46087</v>
      </c>
      <c r="D104" t="s">
        <v>1624</v>
      </c>
      <c r="E104">
        <v>4</v>
      </c>
      <c r="F104" s="4">
        <v>0.09</v>
      </c>
      <c r="G104" s="4">
        <v>0.08</v>
      </c>
      <c r="H104" s="4">
        <v>21.7</v>
      </c>
      <c r="I104" s="4">
        <v>78.13</v>
      </c>
      <c r="J104" s="4">
        <v>19.600000000000001</v>
      </c>
      <c r="K104" s="4">
        <v>30.08</v>
      </c>
      <c r="L104" s="4" t="s">
        <v>85</v>
      </c>
      <c r="M104" s="4" t="s">
        <v>85</v>
      </c>
      <c r="N104" s="4" t="s">
        <v>85</v>
      </c>
      <c r="O104" s="4" t="str">
        <f t="shared" si="18"/>
        <v>Not measured</v>
      </c>
      <c r="P104" s="4" t="str">
        <f t="shared" si="19"/>
        <v>Not measured</v>
      </c>
      <c r="Q104" t="str">
        <f t="shared" si="20"/>
        <v>Not measured</v>
      </c>
      <c r="R104" t="str">
        <f t="shared" si="21"/>
        <v>Not measured</v>
      </c>
      <c r="S104" t="str">
        <f t="shared" si="22"/>
        <v>Not measured</v>
      </c>
      <c r="T104" t="s">
        <v>86</v>
      </c>
      <c r="U104" s="1" t="s">
        <v>1691</v>
      </c>
      <c r="V104" s="1" t="s">
        <v>1582</v>
      </c>
      <c r="W104" s="1" t="s">
        <v>2004</v>
      </c>
      <c r="X104" s="1">
        <v>26</v>
      </c>
      <c r="Y104" s="1" t="str">
        <f t="shared" si="23"/>
        <v>Tier 1</v>
      </c>
    </row>
    <row r="105" spans="1:25">
      <c r="A105" t="s">
        <v>1713</v>
      </c>
      <c r="B105" t="s">
        <v>1579</v>
      </c>
      <c r="C105" s="2">
        <v>46087</v>
      </c>
      <c r="D105" t="s">
        <v>1626</v>
      </c>
      <c r="E105">
        <v>4</v>
      </c>
      <c r="F105" s="4">
        <v>0</v>
      </c>
      <c r="G105" s="4">
        <v>0.24</v>
      </c>
      <c r="H105" s="4">
        <v>21.6</v>
      </c>
      <c r="I105" s="4">
        <v>78.16</v>
      </c>
      <c r="J105" s="4">
        <v>20.3</v>
      </c>
      <c r="K105" s="4">
        <v>30.08</v>
      </c>
      <c r="L105" s="4" t="s">
        <v>85</v>
      </c>
      <c r="M105" s="4" t="s">
        <v>85</v>
      </c>
      <c r="N105" s="4" t="s">
        <v>85</v>
      </c>
      <c r="O105" s="4" t="str">
        <f t="shared" si="18"/>
        <v>Not measured</v>
      </c>
      <c r="P105" s="4" t="str">
        <f t="shared" si="19"/>
        <v>Not measured</v>
      </c>
      <c r="Q105" t="str">
        <f t="shared" si="20"/>
        <v>Not measured</v>
      </c>
      <c r="R105" t="str">
        <f t="shared" si="21"/>
        <v>Not measured</v>
      </c>
      <c r="S105" t="str">
        <f t="shared" si="22"/>
        <v>Not measured</v>
      </c>
      <c r="T105" t="s">
        <v>86</v>
      </c>
      <c r="U105" s="1" t="s">
        <v>1691</v>
      </c>
      <c r="V105" s="1" t="s">
        <v>1582</v>
      </c>
      <c r="W105" s="1" t="s">
        <v>2004</v>
      </c>
      <c r="X105" s="1">
        <v>27</v>
      </c>
      <c r="Y105" s="1" t="str">
        <f t="shared" si="23"/>
        <v>Tier 1</v>
      </c>
    </row>
    <row r="106" spans="1:25">
      <c r="A106" t="s">
        <v>1714</v>
      </c>
      <c r="B106" t="s">
        <v>1579</v>
      </c>
      <c r="C106" s="2">
        <v>46087</v>
      </c>
      <c r="D106" t="s">
        <v>1628</v>
      </c>
      <c r="E106">
        <v>4</v>
      </c>
      <c r="F106" s="4">
        <v>0</v>
      </c>
      <c r="G106" s="4">
        <v>0.1</v>
      </c>
      <c r="H106" s="4">
        <v>22</v>
      </c>
      <c r="I106" s="4">
        <v>77.900000000000006</v>
      </c>
      <c r="J106" s="4">
        <v>18.7</v>
      </c>
      <c r="K106" s="4">
        <v>30.08</v>
      </c>
      <c r="L106" s="4" t="s">
        <v>85</v>
      </c>
      <c r="M106" s="4" t="s">
        <v>85</v>
      </c>
      <c r="N106" s="4" t="s">
        <v>85</v>
      </c>
      <c r="O106" s="4" t="str">
        <f t="shared" si="18"/>
        <v>Not measured</v>
      </c>
      <c r="P106" s="4" t="str">
        <f t="shared" si="19"/>
        <v>Not measured</v>
      </c>
      <c r="Q106" t="str">
        <f t="shared" si="20"/>
        <v>Not measured</v>
      </c>
      <c r="R106" t="str">
        <f t="shared" si="21"/>
        <v>Not measured</v>
      </c>
      <c r="S106" t="str">
        <f t="shared" si="22"/>
        <v>Not measured</v>
      </c>
      <c r="T106" t="s">
        <v>86</v>
      </c>
      <c r="U106" s="1" t="s">
        <v>1691</v>
      </c>
      <c r="V106" s="1" t="s">
        <v>1582</v>
      </c>
      <c r="W106" s="1" t="s">
        <v>2004</v>
      </c>
      <c r="X106" s="1">
        <v>28</v>
      </c>
      <c r="Y106" s="1" t="str">
        <f t="shared" si="23"/>
        <v>Tier 1</v>
      </c>
    </row>
    <row r="107" spans="1:25">
      <c r="A107" t="s">
        <v>1715</v>
      </c>
      <c r="B107" t="s">
        <v>1579</v>
      </c>
      <c r="C107" s="2">
        <v>46087</v>
      </c>
      <c r="D107" t="s">
        <v>1630</v>
      </c>
      <c r="E107">
        <v>4</v>
      </c>
      <c r="F107" s="4">
        <v>0.08</v>
      </c>
      <c r="G107" s="4">
        <v>0.1</v>
      </c>
      <c r="H107" s="4">
        <v>22.1</v>
      </c>
      <c r="I107" s="4">
        <v>77.72</v>
      </c>
      <c r="J107" s="4">
        <v>21.2</v>
      </c>
      <c r="K107" s="4">
        <v>30.08</v>
      </c>
      <c r="L107" s="4" t="s">
        <v>85</v>
      </c>
      <c r="M107" s="4" t="s">
        <v>85</v>
      </c>
      <c r="N107" s="4" t="s">
        <v>85</v>
      </c>
      <c r="O107" s="4" t="str">
        <f t="shared" si="18"/>
        <v>Not measured</v>
      </c>
      <c r="P107" s="4" t="str">
        <f t="shared" si="19"/>
        <v>Not measured</v>
      </c>
      <c r="Q107" t="str">
        <f t="shared" si="20"/>
        <v>Not measured</v>
      </c>
      <c r="R107" t="str">
        <f t="shared" si="21"/>
        <v>Not measured</v>
      </c>
      <c r="S107" t="str">
        <f t="shared" si="22"/>
        <v>Not measured</v>
      </c>
      <c r="T107" t="s">
        <v>86</v>
      </c>
      <c r="U107" s="1" t="s">
        <v>1691</v>
      </c>
      <c r="V107" s="1" t="s">
        <v>1582</v>
      </c>
      <c r="W107" s="1" t="s">
        <v>2004</v>
      </c>
      <c r="X107" s="1">
        <v>29</v>
      </c>
      <c r="Y107" s="1" t="str">
        <f t="shared" si="23"/>
        <v>Tier 1</v>
      </c>
    </row>
    <row r="108" spans="1:25">
      <c r="A108" t="s">
        <v>1716</v>
      </c>
      <c r="B108" t="s">
        <v>1579</v>
      </c>
      <c r="C108" s="2">
        <v>46087</v>
      </c>
      <c r="D108" t="s">
        <v>1632</v>
      </c>
      <c r="E108">
        <v>4</v>
      </c>
      <c r="F108" s="4">
        <v>1</v>
      </c>
      <c r="G108" s="4">
        <v>0.09</v>
      </c>
      <c r="H108" s="4">
        <v>22.2</v>
      </c>
      <c r="I108" s="4">
        <v>77.709999999999994</v>
      </c>
      <c r="J108" s="4">
        <v>19</v>
      </c>
      <c r="K108" s="4">
        <v>30.08</v>
      </c>
      <c r="L108" s="4" t="s">
        <v>85</v>
      </c>
      <c r="M108" s="4" t="s">
        <v>85</v>
      </c>
      <c r="N108" s="4" t="s">
        <v>85</v>
      </c>
      <c r="O108" s="4" t="str">
        <f t="shared" si="18"/>
        <v>Not measured</v>
      </c>
      <c r="P108" s="4" t="str">
        <f t="shared" si="19"/>
        <v>Not measured</v>
      </c>
      <c r="Q108" t="str">
        <f t="shared" si="20"/>
        <v>Not measured</v>
      </c>
      <c r="R108" t="str">
        <f t="shared" si="21"/>
        <v>Not measured</v>
      </c>
      <c r="S108" t="str">
        <f t="shared" si="22"/>
        <v>Not measured</v>
      </c>
      <c r="T108" t="s">
        <v>86</v>
      </c>
      <c r="U108" s="1" t="s">
        <v>1691</v>
      </c>
      <c r="V108" s="1" t="s">
        <v>1582</v>
      </c>
      <c r="W108" s="1" t="s">
        <v>2004</v>
      </c>
      <c r="X108" s="1">
        <v>30</v>
      </c>
      <c r="Y108" s="1" t="str">
        <f t="shared" si="23"/>
        <v>Tier 1</v>
      </c>
    </row>
    <row r="109" spans="1:25">
      <c r="A109" t="s">
        <v>1717</v>
      </c>
      <c r="B109" t="s">
        <v>1579</v>
      </c>
      <c r="C109" s="3">
        <v>46133.481944444437</v>
      </c>
      <c r="D109" t="s">
        <v>1580</v>
      </c>
      <c r="E109">
        <v>5</v>
      </c>
      <c r="F109" s="4">
        <v>0.34</v>
      </c>
      <c r="G109" s="4">
        <v>0.16</v>
      </c>
      <c r="H109" s="4">
        <v>22</v>
      </c>
      <c r="I109" s="4">
        <v>77.5</v>
      </c>
      <c r="J109" s="4">
        <v>51.8</v>
      </c>
      <c r="K109" s="4">
        <v>29.72</v>
      </c>
      <c r="L109" s="4" t="s">
        <v>85</v>
      </c>
      <c r="M109" s="4" t="s">
        <v>85</v>
      </c>
      <c r="N109" s="4" t="s">
        <v>85</v>
      </c>
      <c r="O109" s="4" t="str">
        <f t="shared" si="18"/>
        <v>Not measured</v>
      </c>
      <c r="P109" s="4" t="str">
        <f t="shared" si="19"/>
        <v>Not measured</v>
      </c>
      <c r="Q109" t="str">
        <f t="shared" si="20"/>
        <v>Not measured</v>
      </c>
      <c r="R109" t="str">
        <f t="shared" si="21"/>
        <v>Not measured</v>
      </c>
      <c r="S109" t="str">
        <f t="shared" si="22"/>
        <v>Not measured</v>
      </c>
      <c r="T109" t="s">
        <v>86</v>
      </c>
      <c r="U109" s="1" t="s">
        <v>502</v>
      </c>
      <c r="V109" s="1" t="s">
        <v>1582</v>
      </c>
      <c r="W109" s="1" t="s">
        <v>2004</v>
      </c>
      <c r="X109" s="1">
        <v>5</v>
      </c>
      <c r="Y109" s="1" t="str">
        <f t="shared" si="23"/>
        <v>Tier 1</v>
      </c>
    </row>
    <row r="110" spans="1:25">
      <c r="A110" t="s">
        <v>1718</v>
      </c>
      <c r="B110" t="s">
        <v>1579</v>
      </c>
      <c r="C110" s="3">
        <v>46133.484722222223</v>
      </c>
      <c r="D110" t="s">
        <v>1584</v>
      </c>
      <c r="E110">
        <v>5</v>
      </c>
      <c r="F110" s="4">
        <v>0.86</v>
      </c>
      <c r="G110" s="4">
        <v>0.25</v>
      </c>
      <c r="H110" s="4">
        <v>21.7</v>
      </c>
      <c r="I110" s="4">
        <v>77.19</v>
      </c>
      <c r="J110" s="4">
        <v>52</v>
      </c>
      <c r="K110" s="4">
        <v>29.73</v>
      </c>
      <c r="L110" s="4" t="s">
        <v>85</v>
      </c>
      <c r="M110" s="4" t="s">
        <v>85</v>
      </c>
      <c r="N110" s="4" t="s">
        <v>85</v>
      </c>
      <c r="O110" s="4" t="str">
        <f t="shared" si="18"/>
        <v>Not measured</v>
      </c>
      <c r="P110" s="4" t="str">
        <f t="shared" si="19"/>
        <v>Not measured</v>
      </c>
      <c r="Q110" t="str">
        <f t="shared" si="20"/>
        <v>Not measured</v>
      </c>
      <c r="R110" t="str">
        <f t="shared" si="21"/>
        <v>Not measured</v>
      </c>
      <c r="S110" t="str">
        <f t="shared" si="22"/>
        <v>Not measured</v>
      </c>
      <c r="T110" t="s">
        <v>86</v>
      </c>
      <c r="U110" s="1" t="s">
        <v>450</v>
      </c>
      <c r="V110" s="1" t="s">
        <v>1582</v>
      </c>
      <c r="W110" s="1" t="s">
        <v>2004</v>
      </c>
      <c r="X110" s="1">
        <v>6</v>
      </c>
      <c r="Y110" s="1" t="str">
        <f t="shared" si="23"/>
        <v>Tier 1</v>
      </c>
    </row>
    <row r="111" spans="1:25">
      <c r="A111" t="s">
        <v>1719</v>
      </c>
      <c r="B111" t="s">
        <v>1579</v>
      </c>
      <c r="C111" s="3">
        <v>46133.486805555563</v>
      </c>
      <c r="D111" t="s">
        <v>1586</v>
      </c>
      <c r="E111">
        <v>5</v>
      </c>
      <c r="F111" s="4">
        <v>0.18</v>
      </c>
      <c r="G111" s="4">
        <v>0.11</v>
      </c>
      <c r="H111" s="4">
        <v>21.2</v>
      </c>
      <c r="I111" s="4">
        <v>78.510000000000005</v>
      </c>
      <c r="J111" s="4">
        <v>54.4</v>
      </c>
      <c r="K111" s="4">
        <v>29.74</v>
      </c>
      <c r="L111" s="4" t="s">
        <v>85</v>
      </c>
      <c r="M111" s="4" t="s">
        <v>85</v>
      </c>
      <c r="N111" s="4" t="s">
        <v>85</v>
      </c>
      <c r="O111" s="4" t="str">
        <f t="shared" si="18"/>
        <v>Not measured</v>
      </c>
      <c r="P111" s="4" t="str">
        <f t="shared" si="19"/>
        <v>Not measured</v>
      </c>
      <c r="Q111" t="str">
        <f t="shared" si="20"/>
        <v>Not measured</v>
      </c>
      <c r="R111" t="str">
        <f t="shared" si="21"/>
        <v>Not measured</v>
      </c>
      <c r="S111" t="str">
        <f t="shared" si="22"/>
        <v>Not measured</v>
      </c>
      <c r="T111" t="s">
        <v>86</v>
      </c>
      <c r="U111" s="1" t="s">
        <v>446</v>
      </c>
      <c r="V111" s="1" t="s">
        <v>1582</v>
      </c>
      <c r="W111" s="1" t="s">
        <v>2004</v>
      </c>
      <c r="X111" s="1">
        <v>7</v>
      </c>
      <c r="Y111" s="1" t="str">
        <f t="shared" si="23"/>
        <v>Tier 1</v>
      </c>
    </row>
    <row r="112" spans="1:25">
      <c r="A112" t="s">
        <v>1720</v>
      </c>
      <c r="B112" t="s">
        <v>1579</v>
      </c>
      <c r="C112" s="3">
        <v>46133.489583333343</v>
      </c>
      <c r="D112" t="s">
        <v>1588</v>
      </c>
      <c r="E112">
        <v>5</v>
      </c>
      <c r="F112" s="4">
        <v>9.35</v>
      </c>
      <c r="G112" s="4">
        <v>7.48</v>
      </c>
      <c r="H112" s="4">
        <v>15.1</v>
      </c>
      <c r="I112" s="4">
        <v>68.069999999999993</v>
      </c>
      <c r="J112" s="4">
        <v>52.7</v>
      </c>
      <c r="K112" s="4">
        <v>29.75</v>
      </c>
      <c r="L112" s="4" t="s">
        <v>85</v>
      </c>
      <c r="M112" s="4" t="s">
        <v>85</v>
      </c>
      <c r="N112" s="4" t="s">
        <v>85</v>
      </c>
      <c r="O112" s="4" t="str">
        <f t="shared" si="18"/>
        <v>Not measured</v>
      </c>
      <c r="P112" s="4" t="str">
        <f t="shared" si="19"/>
        <v>Not measured</v>
      </c>
      <c r="Q112" t="str">
        <f t="shared" si="20"/>
        <v>Not measured</v>
      </c>
      <c r="R112" t="str">
        <f t="shared" si="21"/>
        <v>Not measured</v>
      </c>
      <c r="S112" t="str">
        <f t="shared" si="22"/>
        <v>Not measured</v>
      </c>
      <c r="T112" t="s">
        <v>86</v>
      </c>
      <c r="U112" s="1" t="s">
        <v>441</v>
      </c>
      <c r="V112" s="1" t="s">
        <v>1582</v>
      </c>
      <c r="W112" s="1" t="s">
        <v>2004</v>
      </c>
      <c r="X112" s="1">
        <v>8</v>
      </c>
      <c r="Y112" s="1" t="str">
        <f t="shared" si="23"/>
        <v>Tier 3</v>
      </c>
    </row>
    <row r="113" spans="1:25">
      <c r="A113" t="s">
        <v>1721</v>
      </c>
      <c r="B113" t="s">
        <v>1579</v>
      </c>
      <c r="C113" s="3">
        <v>46133.492361111108</v>
      </c>
      <c r="D113" t="s">
        <v>1590</v>
      </c>
      <c r="E113">
        <v>5</v>
      </c>
      <c r="F113" s="4">
        <v>0.6</v>
      </c>
      <c r="G113" s="4">
        <v>0.35</v>
      </c>
      <c r="H113" s="4">
        <v>21.6</v>
      </c>
      <c r="I113" s="4">
        <v>77.45</v>
      </c>
      <c r="J113" s="4">
        <v>54.4</v>
      </c>
      <c r="K113" s="4">
        <v>29.76</v>
      </c>
      <c r="L113" s="4" t="s">
        <v>85</v>
      </c>
      <c r="M113" s="4" t="s">
        <v>85</v>
      </c>
      <c r="N113" s="4" t="s">
        <v>85</v>
      </c>
      <c r="O113" s="4" t="str">
        <f t="shared" si="18"/>
        <v>Not measured</v>
      </c>
      <c r="P113" s="4" t="str">
        <f t="shared" si="19"/>
        <v>Not measured</v>
      </c>
      <c r="Q113" t="str">
        <f t="shared" si="20"/>
        <v>Not measured</v>
      </c>
      <c r="R113" t="str">
        <f t="shared" si="21"/>
        <v>Not measured</v>
      </c>
      <c r="S113" t="str">
        <f t="shared" si="22"/>
        <v>Not measured</v>
      </c>
      <c r="T113" t="s">
        <v>86</v>
      </c>
      <c r="U113" s="1" t="s">
        <v>437</v>
      </c>
      <c r="V113" s="1" t="s">
        <v>1582</v>
      </c>
      <c r="W113" s="1" t="s">
        <v>2004</v>
      </c>
      <c r="X113" s="1">
        <v>9</v>
      </c>
      <c r="Y113" s="1" t="str">
        <f t="shared" si="23"/>
        <v>Tier 1</v>
      </c>
    </row>
    <row r="114" spans="1:25">
      <c r="A114" t="s">
        <v>1722</v>
      </c>
      <c r="B114" t="s">
        <v>1579</v>
      </c>
      <c r="C114" s="3">
        <v>46133.494444444441</v>
      </c>
      <c r="D114" t="s">
        <v>1592</v>
      </c>
      <c r="E114">
        <v>5</v>
      </c>
      <c r="F114" s="4">
        <v>0.24</v>
      </c>
      <c r="G114" s="4">
        <v>0.17</v>
      </c>
      <c r="H114" s="4">
        <v>16.5</v>
      </c>
      <c r="I114" s="4">
        <v>83.09</v>
      </c>
      <c r="J114" s="4">
        <v>51.3</v>
      </c>
      <c r="K114" s="4">
        <v>29.77</v>
      </c>
      <c r="L114" s="4" t="s">
        <v>85</v>
      </c>
      <c r="M114" s="4" t="s">
        <v>85</v>
      </c>
      <c r="N114" s="4" t="s">
        <v>85</v>
      </c>
      <c r="O114" s="4" t="str">
        <f t="shared" si="18"/>
        <v>Not measured</v>
      </c>
      <c r="P114" s="4" t="str">
        <f t="shared" si="19"/>
        <v>Not measured</v>
      </c>
      <c r="Q114" t="str">
        <f t="shared" si="20"/>
        <v>Not measured</v>
      </c>
      <c r="R114" t="str">
        <f t="shared" si="21"/>
        <v>Not measured</v>
      </c>
      <c r="S114" t="str">
        <f t="shared" si="22"/>
        <v>Not measured</v>
      </c>
      <c r="T114" t="s">
        <v>86</v>
      </c>
      <c r="U114" s="1" t="s">
        <v>432</v>
      </c>
      <c r="V114" s="1" t="s">
        <v>1582</v>
      </c>
      <c r="W114" s="1" t="s">
        <v>2004</v>
      </c>
      <c r="X114" s="1">
        <v>10</v>
      </c>
      <c r="Y114" s="1" t="str">
        <f t="shared" si="23"/>
        <v>Tier 1</v>
      </c>
    </row>
    <row r="115" spans="1:25">
      <c r="A115" t="s">
        <v>1723</v>
      </c>
      <c r="B115" t="s">
        <v>1579</v>
      </c>
      <c r="C115" s="3">
        <v>46133.49722222222</v>
      </c>
      <c r="D115" t="s">
        <v>1594</v>
      </c>
      <c r="E115">
        <v>5</v>
      </c>
      <c r="F115" s="4">
        <v>0</v>
      </c>
      <c r="G115" s="4">
        <v>0.08</v>
      </c>
      <c r="H115" s="4">
        <v>22</v>
      </c>
      <c r="I115" s="4">
        <v>77.92</v>
      </c>
      <c r="J115" s="4">
        <v>51.4</v>
      </c>
      <c r="K115" s="4">
        <v>29.78</v>
      </c>
      <c r="L115" s="4" t="s">
        <v>85</v>
      </c>
      <c r="M115" s="4" t="s">
        <v>85</v>
      </c>
      <c r="N115" s="4" t="s">
        <v>85</v>
      </c>
      <c r="O115" s="4" t="str">
        <f t="shared" si="18"/>
        <v>Not measured</v>
      </c>
      <c r="P115" s="4" t="str">
        <f t="shared" si="19"/>
        <v>Not measured</v>
      </c>
      <c r="Q115" t="str">
        <f t="shared" si="20"/>
        <v>Not measured</v>
      </c>
      <c r="R115" t="str">
        <f t="shared" si="21"/>
        <v>Not measured</v>
      </c>
      <c r="S115" t="str">
        <f t="shared" si="22"/>
        <v>Not measured</v>
      </c>
      <c r="T115" t="s">
        <v>86</v>
      </c>
      <c r="U115" s="1" t="s">
        <v>430</v>
      </c>
      <c r="V115" s="1" t="s">
        <v>1582</v>
      </c>
      <c r="W115" s="1" t="s">
        <v>2004</v>
      </c>
      <c r="X115" s="1">
        <v>11</v>
      </c>
      <c r="Y115" s="1" t="str">
        <f t="shared" si="23"/>
        <v>Tier 1</v>
      </c>
    </row>
    <row r="116" spans="1:25">
      <c r="A116" t="s">
        <v>1724</v>
      </c>
      <c r="B116" t="s">
        <v>1579</v>
      </c>
      <c r="C116" s="3">
        <v>46133.499305555553</v>
      </c>
      <c r="D116" t="s">
        <v>1596</v>
      </c>
      <c r="E116">
        <v>5</v>
      </c>
      <c r="F116" s="4">
        <v>0</v>
      </c>
      <c r="G116" s="4">
        <v>0.24</v>
      </c>
      <c r="H116" s="4">
        <v>21.2</v>
      </c>
      <c r="I116" s="4">
        <v>78.56</v>
      </c>
      <c r="J116" s="4">
        <v>52.3</v>
      </c>
      <c r="K116" s="4">
        <v>29.79</v>
      </c>
      <c r="L116" s="4" t="s">
        <v>85</v>
      </c>
      <c r="M116" s="4" t="s">
        <v>85</v>
      </c>
      <c r="N116" s="4" t="s">
        <v>85</v>
      </c>
      <c r="O116" s="4" t="str">
        <f t="shared" si="18"/>
        <v>Not measured</v>
      </c>
      <c r="P116" s="4" t="str">
        <f t="shared" si="19"/>
        <v>Not measured</v>
      </c>
      <c r="Q116" t="str">
        <f t="shared" si="20"/>
        <v>Not measured</v>
      </c>
      <c r="R116" t="str">
        <f t="shared" si="21"/>
        <v>Not measured</v>
      </c>
      <c r="S116" t="str">
        <f t="shared" si="22"/>
        <v>Not measured</v>
      </c>
      <c r="T116" t="s">
        <v>86</v>
      </c>
      <c r="U116" s="1" t="s">
        <v>1725</v>
      </c>
      <c r="V116" s="1" t="s">
        <v>1582</v>
      </c>
      <c r="W116" s="1" t="s">
        <v>2004</v>
      </c>
      <c r="X116" s="1">
        <v>12</v>
      </c>
      <c r="Y116" s="1" t="str">
        <f t="shared" si="23"/>
        <v>Tier 1</v>
      </c>
    </row>
    <row r="117" spans="1:25">
      <c r="A117" t="s">
        <v>1726</v>
      </c>
      <c r="B117" t="s">
        <v>1579</v>
      </c>
      <c r="C117" s="3">
        <v>46133.502083333333</v>
      </c>
      <c r="D117" t="s">
        <v>1598</v>
      </c>
      <c r="E117">
        <v>5</v>
      </c>
      <c r="F117" s="4">
        <v>0</v>
      </c>
      <c r="G117" s="4">
        <v>0.18</v>
      </c>
      <c r="H117" s="4">
        <v>21.8</v>
      </c>
      <c r="I117" s="4">
        <v>78.02</v>
      </c>
      <c r="J117" s="4">
        <v>52.3</v>
      </c>
      <c r="K117" s="4">
        <v>29.8</v>
      </c>
      <c r="L117" s="4" t="s">
        <v>85</v>
      </c>
      <c r="M117" s="4" t="s">
        <v>85</v>
      </c>
      <c r="N117" s="4" t="s">
        <v>85</v>
      </c>
      <c r="O117" s="4" t="str">
        <f t="shared" si="18"/>
        <v>Not measured</v>
      </c>
      <c r="P117" s="4" t="str">
        <f t="shared" si="19"/>
        <v>Not measured</v>
      </c>
      <c r="Q117" t="str">
        <f t="shared" si="20"/>
        <v>Not measured</v>
      </c>
      <c r="R117" t="str">
        <f t="shared" si="21"/>
        <v>Not measured</v>
      </c>
      <c r="S117" t="str">
        <f t="shared" si="22"/>
        <v>Not measured</v>
      </c>
      <c r="T117" t="s">
        <v>86</v>
      </c>
      <c r="U117" s="1" t="s">
        <v>1727</v>
      </c>
      <c r="V117" s="1" t="s">
        <v>1582</v>
      </c>
      <c r="W117" s="1" t="s">
        <v>2004</v>
      </c>
      <c r="X117" s="1">
        <v>13</v>
      </c>
      <c r="Y117" s="1" t="str">
        <f t="shared" si="23"/>
        <v>Tier 1</v>
      </c>
    </row>
    <row r="118" spans="1:25">
      <c r="A118" t="s">
        <v>1728</v>
      </c>
      <c r="B118" t="s">
        <v>1579</v>
      </c>
      <c r="C118" s="3">
        <v>46133.504861111112</v>
      </c>
      <c r="D118" t="s">
        <v>1600</v>
      </c>
      <c r="E118">
        <v>5</v>
      </c>
      <c r="F118" s="4">
        <v>0</v>
      </c>
      <c r="G118" s="4">
        <v>0.37</v>
      </c>
      <c r="H118" s="4">
        <v>22.1</v>
      </c>
      <c r="I118" s="4">
        <v>77.53</v>
      </c>
      <c r="J118" s="4">
        <v>52.8</v>
      </c>
      <c r="K118" s="4">
        <v>29.79</v>
      </c>
      <c r="L118" s="4" t="s">
        <v>85</v>
      </c>
      <c r="M118" s="4" t="s">
        <v>85</v>
      </c>
      <c r="N118" s="4" t="s">
        <v>85</v>
      </c>
      <c r="O118" s="4" t="str">
        <f t="shared" si="18"/>
        <v>Not measured</v>
      </c>
      <c r="P118" s="4" t="str">
        <f t="shared" si="19"/>
        <v>Not measured</v>
      </c>
      <c r="Q118" t="str">
        <f t="shared" si="20"/>
        <v>Not measured</v>
      </c>
      <c r="R118" t="str">
        <f t="shared" si="21"/>
        <v>Not measured</v>
      </c>
      <c r="S118" t="str">
        <f t="shared" si="22"/>
        <v>Not measured</v>
      </c>
      <c r="T118" t="s">
        <v>86</v>
      </c>
      <c r="U118" s="1" t="s">
        <v>1725</v>
      </c>
      <c r="V118" s="1" t="s">
        <v>1582</v>
      </c>
      <c r="W118" s="1" t="s">
        <v>2004</v>
      </c>
      <c r="X118" s="1">
        <v>14</v>
      </c>
      <c r="Y118" s="1" t="str">
        <f t="shared" si="23"/>
        <v>Tier 1</v>
      </c>
    </row>
    <row r="119" spans="1:25">
      <c r="A119" t="s">
        <v>1729</v>
      </c>
      <c r="B119" t="s">
        <v>1579</v>
      </c>
      <c r="C119" s="3">
        <v>46133.506944444453</v>
      </c>
      <c r="D119" t="s">
        <v>1602</v>
      </c>
      <c r="E119">
        <v>5</v>
      </c>
      <c r="F119" s="4">
        <v>0</v>
      </c>
      <c r="G119" s="4">
        <v>0.09</v>
      </c>
      <c r="H119" s="4">
        <v>21.2</v>
      </c>
      <c r="I119" s="4">
        <v>78.709999999999994</v>
      </c>
      <c r="J119" s="4">
        <v>53</v>
      </c>
      <c r="K119" s="4">
        <v>29.78</v>
      </c>
      <c r="L119" s="4" t="s">
        <v>85</v>
      </c>
      <c r="M119" s="4" t="s">
        <v>85</v>
      </c>
      <c r="N119" s="4" t="s">
        <v>85</v>
      </c>
      <c r="O119" s="4" t="str">
        <f t="shared" si="18"/>
        <v>Not measured</v>
      </c>
      <c r="P119" s="4" t="str">
        <f t="shared" si="19"/>
        <v>Not measured</v>
      </c>
      <c r="Q119" t="str">
        <f t="shared" si="20"/>
        <v>Not measured</v>
      </c>
      <c r="R119" t="str">
        <f t="shared" si="21"/>
        <v>Not measured</v>
      </c>
      <c r="S119" t="str">
        <f t="shared" si="22"/>
        <v>Not measured</v>
      </c>
      <c r="T119" t="s">
        <v>86</v>
      </c>
      <c r="U119" s="1" t="s">
        <v>430</v>
      </c>
      <c r="V119" s="1" t="s">
        <v>1582</v>
      </c>
      <c r="W119" s="1" t="s">
        <v>2004</v>
      </c>
      <c r="X119" s="1">
        <v>15</v>
      </c>
      <c r="Y119" s="1" t="str">
        <f t="shared" si="23"/>
        <v>Tier 1</v>
      </c>
    </row>
    <row r="120" spans="1:25">
      <c r="A120" t="s">
        <v>1730</v>
      </c>
      <c r="B120" t="s">
        <v>1579</v>
      </c>
      <c r="C120" s="3">
        <v>46133.509722222218</v>
      </c>
      <c r="D120" t="s">
        <v>1604</v>
      </c>
      <c r="E120">
        <v>5</v>
      </c>
      <c r="F120" s="4">
        <v>0</v>
      </c>
      <c r="G120" s="4">
        <v>0.24</v>
      </c>
      <c r="H120" s="4">
        <v>21.3</v>
      </c>
      <c r="I120" s="4">
        <v>78.459999999999994</v>
      </c>
      <c r="J120" s="4">
        <v>53.4</v>
      </c>
      <c r="K120" s="4">
        <v>29.77</v>
      </c>
      <c r="L120" s="4" t="s">
        <v>85</v>
      </c>
      <c r="M120" s="4" t="s">
        <v>85</v>
      </c>
      <c r="N120" s="4" t="s">
        <v>85</v>
      </c>
      <c r="O120" s="4" t="str">
        <f t="shared" si="18"/>
        <v>Not measured</v>
      </c>
      <c r="P120" s="4" t="str">
        <f t="shared" si="19"/>
        <v>Not measured</v>
      </c>
      <c r="Q120" t="str">
        <f t="shared" si="20"/>
        <v>Not measured</v>
      </c>
      <c r="R120" t="str">
        <f t="shared" si="21"/>
        <v>Not measured</v>
      </c>
      <c r="S120" t="str">
        <f t="shared" si="22"/>
        <v>Not measured</v>
      </c>
      <c r="T120" t="s">
        <v>86</v>
      </c>
      <c r="U120" s="1" t="s">
        <v>432</v>
      </c>
      <c r="V120" s="1" t="s">
        <v>1582</v>
      </c>
      <c r="W120" s="1" t="s">
        <v>2004</v>
      </c>
      <c r="X120" s="1">
        <v>16</v>
      </c>
      <c r="Y120" s="1" t="str">
        <f t="shared" si="23"/>
        <v>Tier 1</v>
      </c>
    </row>
    <row r="121" spans="1:25">
      <c r="A121" t="s">
        <v>1731</v>
      </c>
      <c r="B121" t="s">
        <v>1579</v>
      </c>
      <c r="C121" s="3">
        <v>46133.511805555558</v>
      </c>
      <c r="D121" t="s">
        <v>1606</v>
      </c>
      <c r="E121">
        <v>5</v>
      </c>
      <c r="F121" s="4">
        <v>0</v>
      </c>
      <c r="G121" s="4">
        <v>0.36</v>
      </c>
      <c r="H121" s="4">
        <v>22</v>
      </c>
      <c r="I121" s="4">
        <v>77.64</v>
      </c>
      <c r="J121" s="4">
        <v>53.7</v>
      </c>
      <c r="K121" s="4">
        <v>29.76</v>
      </c>
      <c r="L121" s="4" t="s">
        <v>85</v>
      </c>
      <c r="M121" s="4" t="s">
        <v>85</v>
      </c>
      <c r="N121" s="4" t="s">
        <v>85</v>
      </c>
      <c r="O121" s="4" t="str">
        <f t="shared" si="18"/>
        <v>Not measured</v>
      </c>
      <c r="P121" s="4" t="str">
        <f t="shared" si="19"/>
        <v>Not measured</v>
      </c>
      <c r="Q121" t="str">
        <f t="shared" si="20"/>
        <v>Not measured</v>
      </c>
      <c r="R121" t="str">
        <f t="shared" si="21"/>
        <v>Not measured</v>
      </c>
      <c r="S121" t="str">
        <f t="shared" si="22"/>
        <v>Not measured</v>
      </c>
      <c r="T121" t="s">
        <v>86</v>
      </c>
      <c r="U121" s="1" t="s">
        <v>437</v>
      </c>
      <c r="V121" s="1" t="s">
        <v>1582</v>
      </c>
      <c r="W121" s="1" t="s">
        <v>2004</v>
      </c>
      <c r="X121" s="1">
        <v>17</v>
      </c>
      <c r="Y121" s="1" t="str">
        <f t="shared" si="23"/>
        <v>Tier 1</v>
      </c>
    </row>
    <row r="122" spans="1:25">
      <c r="A122" t="s">
        <v>1732</v>
      </c>
      <c r="B122" t="s">
        <v>1579</v>
      </c>
      <c r="C122" s="3">
        <v>46133.51458333333</v>
      </c>
      <c r="D122" t="s">
        <v>1608</v>
      </c>
      <c r="E122">
        <v>5</v>
      </c>
      <c r="F122" s="4">
        <v>0</v>
      </c>
      <c r="G122" s="4">
        <v>0.18</v>
      </c>
      <c r="H122" s="4">
        <v>21.2</v>
      </c>
      <c r="I122" s="4">
        <v>78.62</v>
      </c>
      <c r="J122" s="4">
        <v>54.2</v>
      </c>
      <c r="K122" s="4">
        <v>29.75</v>
      </c>
      <c r="L122" s="4" t="s">
        <v>85</v>
      </c>
      <c r="M122" s="4" t="s">
        <v>85</v>
      </c>
      <c r="N122" s="4" t="s">
        <v>85</v>
      </c>
      <c r="O122" s="4" t="str">
        <f t="shared" si="18"/>
        <v>Not measured</v>
      </c>
      <c r="P122" s="4" t="str">
        <f t="shared" si="19"/>
        <v>Not measured</v>
      </c>
      <c r="Q122" t="str">
        <f t="shared" si="20"/>
        <v>Not measured</v>
      </c>
      <c r="R122" t="str">
        <f t="shared" si="21"/>
        <v>Not measured</v>
      </c>
      <c r="S122" t="str">
        <f t="shared" si="22"/>
        <v>Not measured</v>
      </c>
      <c r="T122" t="s">
        <v>86</v>
      </c>
      <c r="U122" s="1" t="s">
        <v>441</v>
      </c>
      <c r="V122" s="1" t="s">
        <v>1582</v>
      </c>
      <c r="W122" s="1" t="s">
        <v>2004</v>
      </c>
      <c r="X122" s="1">
        <v>18</v>
      </c>
      <c r="Y122" s="1" t="str">
        <f t="shared" si="23"/>
        <v>Tier 1</v>
      </c>
    </row>
    <row r="123" spans="1:25">
      <c r="A123" t="s">
        <v>1733</v>
      </c>
      <c r="B123" t="s">
        <v>1579</v>
      </c>
      <c r="C123" s="3">
        <v>46133.517361111109</v>
      </c>
      <c r="D123" t="s">
        <v>1610</v>
      </c>
      <c r="E123">
        <v>5</v>
      </c>
      <c r="F123" s="4">
        <v>0</v>
      </c>
      <c r="G123" s="4">
        <v>0.09</v>
      </c>
      <c r="H123" s="4">
        <v>21.7</v>
      </c>
      <c r="I123" s="4">
        <v>78.209999999999994</v>
      </c>
      <c r="J123" s="4">
        <v>54.2</v>
      </c>
      <c r="K123" s="4">
        <v>29.74</v>
      </c>
      <c r="L123" s="4" t="s">
        <v>85</v>
      </c>
      <c r="M123" s="4" t="s">
        <v>85</v>
      </c>
      <c r="N123" s="4" t="s">
        <v>85</v>
      </c>
      <c r="O123" s="4" t="str">
        <f t="shared" si="18"/>
        <v>Not measured</v>
      </c>
      <c r="P123" s="4" t="str">
        <f t="shared" si="19"/>
        <v>Not measured</v>
      </c>
      <c r="Q123" t="str">
        <f t="shared" si="20"/>
        <v>Not measured</v>
      </c>
      <c r="R123" t="str">
        <f t="shared" si="21"/>
        <v>Not measured</v>
      </c>
      <c r="S123" t="str">
        <f t="shared" si="22"/>
        <v>Not measured</v>
      </c>
      <c r="T123" t="s">
        <v>86</v>
      </c>
      <c r="U123" s="1" t="s">
        <v>446</v>
      </c>
      <c r="V123" s="1" t="s">
        <v>1582</v>
      </c>
      <c r="W123" s="1" t="s">
        <v>2004</v>
      </c>
      <c r="X123" s="1">
        <v>19</v>
      </c>
      <c r="Y123" s="1" t="str">
        <f t="shared" si="23"/>
        <v>Tier 1</v>
      </c>
    </row>
    <row r="124" spans="1:25">
      <c r="A124" t="s">
        <v>1734</v>
      </c>
      <c r="B124" t="s">
        <v>1579</v>
      </c>
      <c r="C124" s="3">
        <v>46133.519444444442</v>
      </c>
      <c r="D124" t="s">
        <v>1612</v>
      </c>
      <c r="E124">
        <v>5</v>
      </c>
      <c r="F124" s="4">
        <v>0.49</v>
      </c>
      <c r="G124" s="4">
        <v>0.35</v>
      </c>
      <c r="H124" s="4">
        <v>8.5</v>
      </c>
      <c r="I124" s="4">
        <v>90.66</v>
      </c>
      <c r="J124" s="4">
        <v>54.4</v>
      </c>
      <c r="K124" s="4">
        <v>29.73</v>
      </c>
      <c r="L124" s="4" t="s">
        <v>85</v>
      </c>
      <c r="M124" s="4" t="s">
        <v>85</v>
      </c>
      <c r="N124" s="4" t="s">
        <v>85</v>
      </c>
      <c r="O124" s="4" t="str">
        <f t="shared" si="18"/>
        <v>Not measured</v>
      </c>
      <c r="P124" s="4" t="str">
        <f t="shared" si="19"/>
        <v>Not measured</v>
      </c>
      <c r="Q124" t="str">
        <f t="shared" si="20"/>
        <v>Not measured</v>
      </c>
      <c r="R124" t="str">
        <f t="shared" si="21"/>
        <v>Not measured</v>
      </c>
      <c r="S124" t="str">
        <f t="shared" si="22"/>
        <v>Not measured</v>
      </c>
      <c r="T124" t="s">
        <v>86</v>
      </c>
      <c r="U124" s="1" t="s">
        <v>450</v>
      </c>
      <c r="V124" s="1" t="s">
        <v>1582</v>
      </c>
      <c r="W124" s="1" t="s">
        <v>2004</v>
      </c>
      <c r="X124" s="1">
        <v>20</v>
      </c>
      <c r="Y124" s="1" t="str">
        <f t="shared" si="23"/>
        <v>Tier 1</v>
      </c>
    </row>
    <row r="125" spans="1:25">
      <c r="A125" t="s">
        <v>1735</v>
      </c>
      <c r="B125" t="s">
        <v>1579</v>
      </c>
      <c r="C125" s="3">
        <v>46133.522222222222</v>
      </c>
      <c r="D125" t="s">
        <v>1614</v>
      </c>
      <c r="E125">
        <v>5</v>
      </c>
      <c r="F125" s="4">
        <v>50.1</v>
      </c>
      <c r="G125" s="4">
        <v>28.9</v>
      </c>
      <c r="H125" s="4">
        <v>10.7</v>
      </c>
      <c r="I125" s="4">
        <v>10.3</v>
      </c>
      <c r="J125" s="4">
        <v>53.9</v>
      </c>
      <c r="K125" s="4">
        <v>29.72</v>
      </c>
      <c r="L125" s="4" t="s">
        <v>85</v>
      </c>
      <c r="M125" s="4" t="s">
        <v>85</v>
      </c>
      <c r="N125" s="4" t="s">
        <v>85</v>
      </c>
      <c r="O125" s="4" t="str">
        <f t="shared" si="18"/>
        <v>Not measured</v>
      </c>
      <c r="P125" s="4" t="str">
        <f t="shared" si="19"/>
        <v>Not measured</v>
      </c>
      <c r="Q125" t="str">
        <f t="shared" si="20"/>
        <v>Not measured</v>
      </c>
      <c r="R125" t="str">
        <f t="shared" si="21"/>
        <v>Not measured</v>
      </c>
      <c r="S125" t="str">
        <f t="shared" si="22"/>
        <v>Not measured</v>
      </c>
      <c r="T125" t="s">
        <v>86</v>
      </c>
      <c r="U125" s="1" t="s">
        <v>455</v>
      </c>
      <c r="V125" s="1" t="s">
        <v>1582</v>
      </c>
      <c r="W125" s="1" t="s">
        <v>2004</v>
      </c>
      <c r="X125" s="1">
        <v>21</v>
      </c>
      <c r="Y125" s="1" t="str">
        <f t="shared" si="23"/>
        <v>Tier 3</v>
      </c>
    </row>
    <row r="126" spans="1:25">
      <c r="A126" t="s">
        <v>1736</v>
      </c>
      <c r="B126" t="s">
        <v>1579</v>
      </c>
      <c r="C126" s="3">
        <v>46133.524305555547</v>
      </c>
      <c r="D126" t="s">
        <v>1616</v>
      </c>
      <c r="E126">
        <v>5</v>
      </c>
      <c r="F126" s="4">
        <v>0</v>
      </c>
      <c r="G126" s="4">
        <v>0.08</v>
      </c>
      <c r="H126" s="4">
        <v>22</v>
      </c>
      <c r="I126" s="4">
        <v>77.92</v>
      </c>
      <c r="J126" s="4">
        <v>52.4</v>
      </c>
      <c r="K126" s="4">
        <v>29.71</v>
      </c>
      <c r="L126" s="4" t="s">
        <v>85</v>
      </c>
      <c r="M126" s="4" t="s">
        <v>85</v>
      </c>
      <c r="N126" s="4" t="s">
        <v>85</v>
      </c>
      <c r="O126" s="4" t="str">
        <f t="shared" si="18"/>
        <v>Not measured</v>
      </c>
      <c r="P126" s="4" t="str">
        <f t="shared" si="19"/>
        <v>Not measured</v>
      </c>
      <c r="Q126" t="str">
        <f t="shared" si="20"/>
        <v>Not measured</v>
      </c>
      <c r="R126" t="str">
        <f t="shared" si="21"/>
        <v>Not measured</v>
      </c>
      <c r="S126" t="str">
        <f t="shared" si="22"/>
        <v>Not measured</v>
      </c>
      <c r="T126" t="s">
        <v>86</v>
      </c>
      <c r="U126" s="1" t="s">
        <v>459</v>
      </c>
      <c r="V126" s="1" t="s">
        <v>1582</v>
      </c>
      <c r="W126" s="1" t="s">
        <v>2004</v>
      </c>
      <c r="X126" s="1">
        <v>22</v>
      </c>
      <c r="Y126" s="1" t="str">
        <f t="shared" si="23"/>
        <v>Tier 1</v>
      </c>
    </row>
    <row r="127" spans="1:25">
      <c r="A127" t="s">
        <v>1737</v>
      </c>
      <c r="B127" t="s">
        <v>1579</v>
      </c>
      <c r="C127" s="3">
        <v>46133.527083333327</v>
      </c>
      <c r="D127" t="s">
        <v>1618</v>
      </c>
      <c r="E127">
        <v>5</v>
      </c>
      <c r="F127" s="4">
        <v>0.12</v>
      </c>
      <c r="G127" s="4">
        <v>0.24</v>
      </c>
      <c r="H127" s="4">
        <v>21.2</v>
      </c>
      <c r="I127" s="4">
        <v>78.44</v>
      </c>
      <c r="J127" s="4">
        <v>53.8</v>
      </c>
      <c r="K127" s="4">
        <v>29.7</v>
      </c>
      <c r="L127" s="4" t="s">
        <v>85</v>
      </c>
      <c r="M127" s="4" t="s">
        <v>85</v>
      </c>
      <c r="N127" s="4" t="s">
        <v>85</v>
      </c>
      <c r="O127" s="4" t="str">
        <f t="shared" si="18"/>
        <v>Not measured</v>
      </c>
      <c r="P127" s="4" t="str">
        <f t="shared" si="19"/>
        <v>Not measured</v>
      </c>
      <c r="Q127" t="str">
        <f t="shared" si="20"/>
        <v>Not measured</v>
      </c>
      <c r="R127" t="str">
        <f t="shared" si="21"/>
        <v>Not measured</v>
      </c>
      <c r="S127" t="str">
        <f t="shared" si="22"/>
        <v>Not measured</v>
      </c>
      <c r="T127" t="s">
        <v>86</v>
      </c>
      <c r="U127" s="1" t="s">
        <v>112</v>
      </c>
      <c r="V127" s="1" t="s">
        <v>1582</v>
      </c>
      <c r="W127" s="1" t="s">
        <v>2004</v>
      </c>
      <c r="X127" s="1">
        <v>23</v>
      </c>
      <c r="Y127" s="1" t="str">
        <f t="shared" si="23"/>
        <v>Tier 1</v>
      </c>
    </row>
    <row r="128" spans="1:25">
      <c r="A128" t="s">
        <v>1738</v>
      </c>
      <c r="B128" t="s">
        <v>1579</v>
      </c>
      <c r="C128" s="3">
        <v>46133.529861111107</v>
      </c>
      <c r="D128" t="s">
        <v>1620</v>
      </c>
      <c r="E128">
        <v>5</v>
      </c>
      <c r="F128" s="4">
        <v>0</v>
      </c>
      <c r="G128" s="4">
        <v>0.36</v>
      </c>
      <c r="H128" s="4">
        <v>21.3</v>
      </c>
      <c r="I128" s="4">
        <v>78.34</v>
      </c>
      <c r="J128" s="4">
        <v>51.9</v>
      </c>
      <c r="K128" s="4">
        <v>29.69</v>
      </c>
      <c r="L128" s="4" t="s">
        <v>85</v>
      </c>
      <c r="M128" s="4" t="s">
        <v>85</v>
      </c>
      <c r="N128" s="4" t="s">
        <v>85</v>
      </c>
      <c r="O128" s="4" t="str">
        <f t="shared" si="18"/>
        <v>Not measured</v>
      </c>
      <c r="P128" s="4" t="str">
        <f t="shared" si="19"/>
        <v>Not measured</v>
      </c>
      <c r="Q128" t="str">
        <f t="shared" si="20"/>
        <v>Not measured</v>
      </c>
      <c r="R128" t="str">
        <f t="shared" si="21"/>
        <v>Not measured</v>
      </c>
      <c r="S128" t="str">
        <f t="shared" si="22"/>
        <v>Not measured</v>
      </c>
      <c r="T128" t="s">
        <v>86</v>
      </c>
      <c r="U128" s="1" t="s">
        <v>467</v>
      </c>
      <c r="V128" s="1" t="s">
        <v>1582</v>
      </c>
      <c r="W128" s="1" t="s">
        <v>2004</v>
      </c>
      <c r="X128" s="1">
        <v>24</v>
      </c>
      <c r="Y128" s="1" t="str">
        <f t="shared" si="23"/>
        <v>Tier 1</v>
      </c>
    </row>
    <row r="129" spans="1:25">
      <c r="A129" t="s">
        <v>1739</v>
      </c>
      <c r="B129" t="s">
        <v>1579</v>
      </c>
      <c r="C129" s="3">
        <v>46133.531944444447</v>
      </c>
      <c r="D129" t="s">
        <v>1622</v>
      </c>
      <c r="E129">
        <v>5</v>
      </c>
      <c r="F129" s="4">
        <v>0.09</v>
      </c>
      <c r="G129" s="4">
        <v>0.24</v>
      </c>
      <c r="H129" s="4">
        <v>22</v>
      </c>
      <c r="I129" s="4">
        <v>77.67</v>
      </c>
      <c r="J129" s="4">
        <v>54.1</v>
      </c>
      <c r="K129" s="4">
        <v>29.68</v>
      </c>
      <c r="L129" s="4" t="s">
        <v>85</v>
      </c>
      <c r="M129" s="4" t="s">
        <v>85</v>
      </c>
      <c r="N129" s="4" t="s">
        <v>85</v>
      </c>
      <c r="O129" s="4" t="str">
        <f t="shared" si="18"/>
        <v>Not measured</v>
      </c>
      <c r="P129" s="4" t="str">
        <f t="shared" si="19"/>
        <v>Not measured</v>
      </c>
      <c r="Q129" t="str">
        <f t="shared" si="20"/>
        <v>Not measured</v>
      </c>
      <c r="R129" t="str">
        <f t="shared" si="21"/>
        <v>Not measured</v>
      </c>
      <c r="S129" t="str">
        <f t="shared" si="22"/>
        <v>Not measured</v>
      </c>
      <c r="T129" t="s">
        <v>86</v>
      </c>
      <c r="U129" s="1" t="s">
        <v>472</v>
      </c>
      <c r="V129" s="1" t="s">
        <v>1582</v>
      </c>
      <c r="W129" s="1" t="s">
        <v>2004</v>
      </c>
      <c r="X129" s="1">
        <v>25</v>
      </c>
      <c r="Y129" s="1" t="str">
        <f t="shared" si="23"/>
        <v>Tier 1</v>
      </c>
    </row>
    <row r="130" spans="1:25">
      <c r="A130" t="s">
        <v>1740</v>
      </c>
      <c r="B130" t="s">
        <v>1579</v>
      </c>
      <c r="C130" s="3">
        <v>46133.534722222219</v>
      </c>
      <c r="D130" t="s">
        <v>1624</v>
      </c>
      <c r="E130">
        <v>5</v>
      </c>
      <c r="F130" s="4">
        <v>0.12</v>
      </c>
      <c r="G130" s="4">
        <v>0.09</v>
      </c>
      <c r="H130" s="4">
        <v>21.5</v>
      </c>
      <c r="I130" s="4">
        <v>78.290000000000006</v>
      </c>
      <c r="J130" s="4">
        <v>52.7</v>
      </c>
      <c r="K130" s="4">
        <v>29.69</v>
      </c>
      <c r="L130" s="4" t="s">
        <v>85</v>
      </c>
      <c r="M130" s="4" t="s">
        <v>85</v>
      </c>
      <c r="N130" s="4" t="s">
        <v>85</v>
      </c>
      <c r="O130" s="4" t="str">
        <f t="shared" si="18"/>
        <v>Not measured</v>
      </c>
      <c r="P130" s="4" t="str">
        <f t="shared" si="19"/>
        <v>Not measured</v>
      </c>
      <c r="Q130" t="str">
        <f t="shared" si="20"/>
        <v>Not measured</v>
      </c>
      <c r="R130" t="str">
        <f t="shared" si="21"/>
        <v>Not measured</v>
      </c>
      <c r="S130" t="str">
        <f t="shared" si="22"/>
        <v>Not measured</v>
      </c>
      <c r="T130" t="s">
        <v>86</v>
      </c>
      <c r="U130" s="1" t="s">
        <v>467</v>
      </c>
      <c r="V130" s="1" t="s">
        <v>1582</v>
      </c>
      <c r="W130" s="1" t="s">
        <v>2004</v>
      </c>
      <c r="X130" s="1">
        <v>26</v>
      </c>
      <c r="Y130" s="1" t="str">
        <f t="shared" si="23"/>
        <v>Tier 1</v>
      </c>
    </row>
    <row r="131" spans="1:25">
      <c r="A131" t="s">
        <v>1741</v>
      </c>
      <c r="B131" t="s">
        <v>1579</v>
      </c>
      <c r="C131" s="3">
        <v>46133.536805555559</v>
      </c>
      <c r="D131" t="s">
        <v>1626</v>
      </c>
      <c r="E131">
        <v>5</v>
      </c>
      <c r="F131" s="4">
        <v>0</v>
      </c>
      <c r="G131" s="4">
        <v>0.36</v>
      </c>
      <c r="H131" s="4">
        <v>21.6</v>
      </c>
      <c r="I131" s="4">
        <v>78.040000000000006</v>
      </c>
      <c r="J131" s="4">
        <v>53.2</v>
      </c>
      <c r="K131" s="4">
        <v>29.7</v>
      </c>
      <c r="L131" s="4" t="s">
        <v>85</v>
      </c>
      <c r="M131" s="4" t="s">
        <v>85</v>
      </c>
      <c r="N131" s="4" t="s">
        <v>85</v>
      </c>
      <c r="O131" s="4" t="str">
        <f t="shared" si="18"/>
        <v>Not measured</v>
      </c>
      <c r="P131" s="4" t="str">
        <f t="shared" si="19"/>
        <v>Not measured</v>
      </c>
      <c r="Q131" t="str">
        <f t="shared" si="20"/>
        <v>Not measured</v>
      </c>
      <c r="R131" t="str">
        <f t="shared" si="21"/>
        <v>Not measured</v>
      </c>
      <c r="S131" t="str">
        <f t="shared" si="22"/>
        <v>Not measured</v>
      </c>
      <c r="T131" t="s">
        <v>86</v>
      </c>
      <c r="U131" s="1" t="s">
        <v>112</v>
      </c>
      <c r="V131" s="1" t="s">
        <v>1582</v>
      </c>
      <c r="W131" s="1" t="s">
        <v>2004</v>
      </c>
      <c r="X131" s="1">
        <v>27</v>
      </c>
      <c r="Y131" s="1" t="str">
        <f t="shared" si="23"/>
        <v>Tier 1</v>
      </c>
    </row>
    <row r="132" spans="1:25">
      <c r="A132" t="s">
        <v>1742</v>
      </c>
      <c r="B132" t="s">
        <v>1579</v>
      </c>
      <c r="C132" s="3">
        <v>46133.539583333331</v>
      </c>
      <c r="D132" t="s">
        <v>1628</v>
      </c>
      <c r="E132">
        <v>5</v>
      </c>
      <c r="F132" s="4">
        <v>0</v>
      </c>
      <c r="G132" s="4">
        <v>0.09</v>
      </c>
      <c r="H132" s="4">
        <v>22.3</v>
      </c>
      <c r="I132" s="4">
        <v>77.61</v>
      </c>
      <c r="J132" s="4">
        <v>51.6</v>
      </c>
      <c r="K132" s="4">
        <v>29.71</v>
      </c>
      <c r="L132" s="4" t="s">
        <v>85</v>
      </c>
      <c r="M132" s="4" t="s">
        <v>85</v>
      </c>
      <c r="N132" s="4" t="s">
        <v>85</v>
      </c>
      <c r="O132" s="4" t="str">
        <f t="shared" si="18"/>
        <v>Not measured</v>
      </c>
      <c r="P132" s="4" t="str">
        <f t="shared" si="19"/>
        <v>Not measured</v>
      </c>
      <c r="Q132" t="str">
        <f t="shared" si="20"/>
        <v>Not measured</v>
      </c>
      <c r="R132" t="str">
        <f t="shared" si="21"/>
        <v>Not measured</v>
      </c>
      <c r="S132" t="str">
        <f t="shared" si="22"/>
        <v>Not measured</v>
      </c>
      <c r="T132" t="s">
        <v>86</v>
      </c>
      <c r="U132" s="1" t="s">
        <v>459</v>
      </c>
      <c r="V132" s="1" t="s">
        <v>1582</v>
      </c>
      <c r="W132" s="1" t="s">
        <v>2004</v>
      </c>
      <c r="X132" s="1">
        <v>28</v>
      </c>
      <c r="Y132" s="1" t="str">
        <f t="shared" si="23"/>
        <v>Tier 1</v>
      </c>
    </row>
    <row r="133" spans="1:25">
      <c r="A133" t="s">
        <v>1743</v>
      </c>
      <c r="B133" t="s">
        <v>1579</v>
      </c>
      <c r="C133" s="3">
        <v>46133.542361111111</v>
      </c>
      <c r="D133" t="s">
        <v>1630</v>
      </c>
      <c r="E133">
        <v>5</v>
      </c>
      <c r="F133" s="4">
        <v>0.09</v>
      </c>
      <c r="G133" s="4">
        <v>0.08</v>
      </c>
      <c r="H133" s="4">
        <v>22.6</v>
      </c>
      <c r="I133" s="4">
        <v>77.23</v>
      </c>
      <c r="J133" s="4">
        <v>54.3</v>
      </c>
      <c r="K133" s="4">
        <v>29.72</v>
      </c>
      <c r="L133" s="4" t="s">
        <v>85</v>
      </c>
      <c r="M133" s="4" t="s">
        <v>85</v>
      </c>
      <c r="N133" s="4" t="s">
        <v>85</v>
      </c>
      <c r="O133" s="4" t="str">
        <f t="shared" ref="O133:O164" si="24">IF(NOT(ISNUMBER(M133)),"Not measured",IF(ABS(M133)=0,0,IF(OR(ABS(M133)&lt;0.01,ABS(M133)&gt;24),"Not calculated",ROUND(3.8*SQRT(ABS(M133)),2))))</f>
        <v>Not measured</v>
      </c>
      <c r="P133" s="4" t="str">
        <f t="shared" ref="P133:P164" si="25">IF(AND(ISNUMBER(O133),ISNUMBER(F133)),ROUND(O133*F133/100,3),IF(O133="Not calculated","Not calculated","Not measured"))</f>
        <v>Not measured</v>
      </c>
      <c r="Q133" t="str">
        <f t="shared" ref="Q133:Q164" si="26">IF(NOT(ISNUMBER(M133)),"Not measured",IF(M133&gt;0,"Positive ΔP",IF(M133&lt;0,"Negative ΔP","Zero ΔP")))</f>
        <v>Not measured</v>
      </c>
      <c r="R133" t="str">
        <f t="shared" ref="R133:R164" si="27">IF(NOT(ISNUMBER(M133)),"Not measured",IF(ABS(M133)=0,"Zero / below detection",IF(ABS(M133)&lt;0.01,"Below table minimum",IF(ABS(M133)&gt;24,"Above table maximum",IF(3.8*SQRT(ABS(M133))&gt;10,"Above recommended range","Within Model #180 range")))))</f>
        <v>Not measured</v>
      </c>
      <c r="S133" t="str">
        <f t="shared" ref="S133:S164" si="28">IF(AND(ISNUMBER(N133),ISNUMBER(O133)),ROUND(N133-O133,2),IF(O133="Not calculated","Not calculated","Not measured"))</f>
        <v>Not measured</v>
      </c>
      <c r="T133" t="s">
        <v>86</v>
      </c>
      <c r="U133" s="1" t="s">
        <v>455</v>
      </c>
      <c r="V133" s="1" t="s">
        <v>1582</v>
      </c>
      <c r="W133" s="1" t="s">
        <v>2004</v>
      </c>
      <c r="X133" s="1">
        <v>29</v>
      </c>
      <c r="Y133" s="1" t="str">
        <f t="shared" ref="Y133:Y164" si="29">IF(NOT(ISNUMBER(F133)),"Not Classified",IF(F133&lt;=1.25,"Tier 1",IF(F133&lt;2.5,"Tier 2","Tier 3")))</f>
        <v>Tier 1</v>
      </c>
    </row>
    <row r="134" spans="1:25">
      <c r="A134" t="s">
        <v>1744</v>
      </c>
      <c r="B134" t="s">
        <v>1579</v>
      </c>
      <c r="C134" s="3">
        <v>46133.544444444437</v>
      </c>
      <c r="D134" t="s">
        <v>1632</v>
      </c>
      <c r="E134">
        <v>5</v>
      </c>
      <c r="F134" s="4">
        <v>0</v>
      </c>
      <c r="G134" s="4">
        <v>0.12</v>
      </c>
      <c r="H134" s="4">
        <v>22</v>
      </c>
      <c r="I134" s="4">
        <v>77.88</v>
      </c>
      <c r="J134" s="4">
        <v>52.1</v>
      </c>
      <c r="K134" s="4">
        <v>29.73</v>
      </c>
      <c r="L134" s="4" t="s">
        <v>85</v>
      </c>
      <c r="M134" s="4" t="s">
        <v>85</v>
      </c>
      <c r="N134" s="4" t="s">
        <v>85</v>
      </c>
      <c r="O134" s="4" t="str">
        <f t="shared" si="24"/>
        <v>Not measured</v>
      </c>
      <c r="P134" s="4" t="str">
        <f t="shared" si="25"/>
        <v>Not measured</v>
      </c>
      <c r="Q134" t="str">
        <f t="shared" si="26"/>
        <v>Not measured</v>
      </c>
      <c r="R134" t="str">
        <f t="shared" si="27"/>
        <v>Not measured</v>
      </c>
      <c r="S134" t="str">
        <f t="shared" si="28"/>
        <v>Not measured</v>
      </c>
      <c r="T134" t="s">
        <v>86</v>
      </c>
      <c r="U134" s="1" t="s">
        <v>450</v>
      </c>
      <c r="V134" s="1" t="s">
        <v>1582</v>
      </c>
      <c r="W134" s="1" t="s">
        <v>2004</v>
      </c>
      <c r="X134" s="1">
        <v>30</v>
      </c>
      <c r="Y134" s="1" t="str">
        <f t="shared" si="29"/>
        <v>Tier 1</v>
      </c>
    </row>
    <row r="135" spans="1:25">
      <c r="A135" t="s">
        <v>1745</v>
      </c>
      <c r="B135" t="s">
        <v>1579</v>
      </c>
      <c r="C135" s="3">
        <v>46146.583333333343</v>
      </c>
      <c r="D135" t="s">
        <v>1580</v>
      </c>
      <c r="E135">
        <v>6</v>
      </c>
      <c r="F135" s="4">
        <v>0.32</v>
      </c>
      <c r="G135" s="4">
        <v>0.21</v>
      </c>
      <c r="H135" s="4">
        <v>21.4</v>
      </c>
      <c r="I135" s="4">
        <v>78.069999999999993</v>
      </c>
      <c r="J135" s="4">
        <v>65.2</v>
      </c>
      <c r="K135" s="4">
        <v>29.66</v>
      </c>
      <c r="L135" s="4">
        <v>-0.06</v>
      </c>
      <c r="M135" s="4">
        <v>-0.01</v>
      </c>
      <c r="N135" s="4" t="s">
        <v>85</v>
      </c>
      <c r="O135" s="4">
        <f t="shared" si="24"/>
        <v>0.38</v>
      </c>
      <c r="P135" s="4">
        <f t="shared" si="25"/>
        <v>1E-3</v>
      </c>
      <c r="Q135" t="str">
        <f t="shared" si="26"/>
        <v>Negative ΔP</v>
      </c>
      <c r="R135" t="str">
        <f t="shared" si="27"/>
        <v>Within Model #180 range</v>
      </c>
      <c r="S135" t="str">
        <f t="shared" si="28"/>
        <v>Not measured</v>
      </c>
      <c r="T135" t="s">
        <v>86</v>
      </c>
      <c r="U135" s="1" t="s">
        <v>1746</v>
      </c>
      <c r="V135" s="1" t="s">
        <v>1582</v>
      </c>
      <c r="W135" s="1" t="s">
        <v>2004</v>
      </c>
      <c r="X135" s="1">
        <v>5</v>
      </c>
      <c r="Y135" s="1" t="str">
        <f t="shared" si="29"/>
        <v>Tier 1</v>
      </c>
    </row>
    <row r="136" spans="1:25">
      <c r="A136" t="s">
        <v>1747</v>
      </c>
      <c r="B136" t="s">
        <v>1579</v>
      </c>
      <c r="C136" s="3">
        <v>46146.586111111108</v>
      </c>
      <c r="D136" t="s">
        <v>1584</v>
      </c>
      <c r="E136">
        <v>6</v>
      </c>
      <c r="F136" s="4">
        <v>0.78</v>
      </c>
      <c r="G136" s="4">
        <v>0.28000000000000003</v>
      </c>
      <c r="H136" s="4">
        <v>21.6</v>
      </c>
      <c r="I136" s="4">
        <v>77.34</v>
      </c>
      <c r="J136" s="4">
        <v>65.400000000000006</v>
      </c>
      <c r="K136" s="4">
        <v>29.67</v>
      </c>
      <c r="L136" s="4">
        <v>-0.06</v>
      </c>
      <c r="M136" s="4">
        <v>-0.01</v>
      </c>
      <c r="N136" s="4" t="s">
        <v>85</v>
      </c>
      <c r="O136" s="4">
        <f t="shared" si="24"/>
        <v>0.38</v>
      </c>
      <c r="P136" s="4">
        <f t="shared" si="25"/>
        <v>3.0000000000000001E-3</v>
      </c>
      <c r="Q136" t="str">
        <f t="shared" si="26"/>
        <v>Negative ΔP</v>
      </c>
      <c r="R136" t="str">
        <f t="shared" si="27"/>
        <v>Within Model #180 range</v>
      </c>
      <c r="S136" t="str">
        <f t="shared" si="28"/>
        <v>Not measured</v>
      </c>
      <c r="T136" t="s">
        <v>86</v>
      </c>
      <c r="U136" s="1" t="s">
        <v>476</v>
      </c>
      <c r="V136" s="1" t="s">
        <v>1582</v>
      </c>
      <c r="W136" s="1" t="s">
        <v>2004</v>
      </c>
      <c r="X136" s="1">
        <v>6</v>
      </c>
      <c r="Y136" s="1" t="str">
        <f t="shared" si="29"/>
        <v>Tier 1</v>
      </c>
    </row>
    <row r="137" spans="1:25">
      <c r="A137" t="s">
        <v>1748</v>
      </c>
      <c r="B137" t="s">
        <v>1579</v>
      </c>
      <c r="C137" s="3">
        <v>46146.588194444441</v>
      </c>
      <c r="D137" t="s">
        <v>1586</v>
      </c>
      <c r="E137">
        <v>6</v>
      </c>
      <c r="F137" s="4">
        <v>0.24</v>
      </c>
      <c r="G137" s="4">
        <v>0.1</v>
      </c>
      <c r="H137" s="4">
        <v>21.3</v>
      </c>
      <c r="I137" s="4">
        <v>78.36</v>
      </c>
      <c r="J137" s="4">
        <v>67.400000000000006</v>
      </c>
      <c r="K137" s="4">
        <v>29.68</v>
      </c>
      <c r="L137" s="4">
        <v>-0.06</v>
      </c>
      <c r="M137" s="4">
        <v>-0.01</v>
      </c>
      <c r="N137" s="4" t="s">
        <v>85</v>
      </c>
      <c r="O137" s="4">
        <f t="shared" si="24"/>
        <v>0.38</v>
      </c>
      <c r="P137" s="4">
        <f t="shared" si="25"/>
        <v>1E-3</v>
      </c>
      <c r="Q137" t="str">
        <f t="shared" si="26"/>
        <v>Negative ΔP</v>
      </c>
      <c r="R137" t="str">
        <f t="shared" si="27"/>
        <v>Within Model #180 range</v>
      </c>
      <c r="S137" t="str">
        <f t="shared" si="28"/>
        <v>Not measured</v>
      </c>
      <c r="T137" t="s">
        <v>86</v>
      </c>
      <c r="U137" s="1" t="s">
        <v>472</v>
      </c>
      <c r="V137" s="1" t="s">
        <v>1582</v>
      </c>
      <c r="W137" s="1" t="s">
        <v>2004</v>
      </c>
      <c r="X137" s="1">
        <v>7</v>
      </c>
      <c r="Y137" s="1" t="str">
        <f t="shared" si="29"/>
        <v>Tier 1</v>
      </c>
    </row>
    <row r="138" spans="1:25">
      <c r="A138" t="s">
        <v>1749</v>
      </c>
      <c r="B138" t="s">
        <v>1579</v>
      </c>
      <c r="C138" s="3">
        <v>46146.59097222222</v>
      </c>
      <c r="D138" t="s">
        <v>1588</v>
      </c>
      <c r="E138">
        <v>6</v>
      </c>
      <c r="F138" s="4">
        <v>8.2100000000000009</v>
      </c>
      <c r="G138" s="4">
        <v>6.83</v>
      </c>
      <c r="H138" s="4">
        <v>15.7</v>
      </c>
      <c r="I138" s="4">
        <v>69.260000000000005</v>
      </c>
      <c r="J138" s="4">
        <v>65.7</v>
      </c>
      <c r="K138" s="4">
        <v>29.69</v>
      </c>
      <c r="L138" s="4">
        <v>0</v>
      </c>
      <c r="M138" s="4">
        <v>0</v>
      </c>
      <c r="N138" s="4" t="s">
        <v>85</v>
      </c>
      <c r="O138" s="4">
        <f t="shared" si="24"/>
        <v>0</v>
      </c>
      <c r="P138" s="4">
        <f t="shared" si="25"/>
        <v>0</v>
      </c>
      <c r="Q138" t="str">
        <f t="shared" si="26"/>
        <v>Zero ΔP</v>
      </c>
      <c r="R138" t="str">
        <f t="shared" si="27"/>
        <v>Zero / below detection</v>
      </c>
      <c r="S138" t="str">
        <f t="shared" si="28"/>
        <v>Not measured</v>
      </c>
      <c r="T138" t="s">
        <v>86</v>
      </c>
      <c r="U138" s="1" t="s">
        <v>467</v>
      </c>
      <c r="V138" s="1" t="s">
        <v>1582</v>
      </c>
      <c r="W138" s="1" t="s">
        <v>2004</v>
      </c>
      <c r="X138" s="1">
        <v>8</v>
      </c>
      <c r="Y138" s="1" t="str">
        <f t="shared" si="29"/>
        <v>Tier 3</v>
      </c>
    </row>
    <row r="139" spans="1:25">
      <c r="A139" t="s">
        <v>1750</v>
      </c>
      <c r="B139" t="s">
        <v>1579</v>
      </c>
      <c r="C139" s="3">
        <v>46146.59375</v>
      </c>
      <c r="D139" t="s">
        <v>1590</v>
      </c>
      <c r="E139">
        <v>6</v>
      </c>
      <c r="F139" s="4">
        <v>0.62</v>
      </c>
      <c r="G139" s="4">
        <v>0.35</v>
      </c>
      <c r="H139" s="4">
        <v>21.5</v>
      </c>
      <c r="I139" s="4">
        <v>77.53</v>
      </c>
      <c r="J139" s="4">
        <v>67.400000000000006</v>
      </c>
      <c r="K139" s="4">
        <v>29.7</v>
      </c>
      <c r="L139" s="4">
        <v>-0.06</v>
      </c>
      <c r="M139" s="4">
        <v>-0.01</v>
      </c>
      <c r="N139" s="4" t="s">
        <v>85</v>
      </c>
      <c r="O139" s="4">
        <f t="shared" si="24"/>
        <v>0.38</v>
      </c>
      <c r="P139" s="4">
        <f t="shared" si="25"/>
        <v>2E-3</v>
      </c>
      <c r="Q139" t="str">
        <f t="shared" si="26"/>
        <v>Negative ΔP</v>
      </c>
      <c r="R139" t="str">
        <f t="shared" si="27"/>
        <v>Within Model #180 range</v>
      </c>
      <c r="S139" t="str">
        <f t="shared" si="28"/>
        <v>Not measured</v>
      </c>
      <c r="T139" t="s">
        <v>86</v>
      </c>
      <c r="U139" s="1" t="s">
        <v>112</v>
      </c>
      <c r="V139" s="1" t="s">
        <v>1582</v>
      </c>
      <c r="W139" s="1" t="s">
        <v>2004</v>
      </c>
      <c r="X139" s="1">
        <v>9</v>
      </c>
      <c r="Y139" s="1" t="str">
        <f t="shared" si="29"/>
        <v>Tier 1</v>
      </c>
    </row>
    <row r="140" spans="1:25">
      <c r="A140" t="s">
        <v>1751</v>
      </c>
      <c r="B140" t="s">
        <v>1579</v>
      </c>
      <c r="C140" s="3">
        <v>46146.595833333333</v>
      </c>
      <c r="D140" t="s">
        <v>1592</v>
      </c>
      <c r="E140">
        <v>6</v>
      </c>
      <c r="F140" s="4">
        <v>0.21</v>
      </c>
      <c r="G140" s="4">
        <v>0.18</v>
      </c>
      <c r="H140" s="4">
        <v>16.8</v>
      </c>
      <c r="I140" s="4">
        <v>82.81</v>
      </c>
      <c r="J140" s="4">
        <v>64.3</v>
      </c>
      <c r="K140" s="4">
        <v>29.71</v>
      </c>
      <c r="L140" s="4">
        <v>-0.04</v>
      </c>
      <c r="M140" s="4">
        <v>-0.01</v>
      </c>
      <c r="N140" s="4" t="s">
        <v>85</v>
      </c>
      <c r="O140" s="4">
        <f t="shared" si="24"/>
        <v>0.38</v>
      </c>
      <c r="P140" s="4">
        <f t="shared" si="25"/>
        <v>1E-3</v>
      </c>
      <c r="Q140" t="str">
        <f t="shared" si="26"/>
        <v>Negative ΔP</v>
      </c>
      <c r="R140" t="str">
        <f t="shared" si="27"/>
        <v>Within Model #180 range</v>
      </c>
      <c r="S140" t="str">
        <f t="shared" si="28"/>
        <v>Not measured</v>
      </c>
      <c r="T140" t="s">
        <v>86</v>
      </c>
      <c r="U140" s="1" t="s">
        <v>459</v>
      </c>
      <c r="V140" s="1" t="s">
        <v>1582</v>
      </c>
      <c r="W140" s="1" t="s">
        <v>2004</v>
      </c>
      <c r="X140" s="1">
        <v>10</v>
      </c>
      <c r="Y140" s="1" t="str">
        <f t="shared" si="29"/>
        <v>Tier 1</v>
      </c>
    </row>
    <row r="141" spans="1:25">
      <c r="A141" t="s">
        <v>1752</v>
      </c>
      <c r="B141" t="s">
        <v>1579</v>
      </c>
      <c r="C141" s="3">
        <v>46146.598611111112</v>
      </c>
      <c r="D141" t="s">
        <v>1594</v>
      </c>
      <c r="E141">
        <v>6</v>
      </c>
      <c r="F141" s="4">
        <v>0</v>
      </c>
      <c r="G141" s="4">
        <v>0.12</v>
      </c>
      <c r="H141" s="4">
        <v>21.7</v>
      </c>
      <c r="I141" s="4">
        <v>78.180000000000007</v>
      </c>
      <c r="J141" s="4">
        <v>64.400000000000006</v>
      </c>
      <c r="K141" s="4">
        <v>29.72</v>
      </c>
      <c r="L141" s="4">
        <v>-0.06</v>
      </c>
      <c r="M141" s="4">
        <v>-0.01</v>
      </c>
      <c r="N141" s="4" t="s">
        <v>85</v>
      </c>
      <c r="O141" s="4">
        <f t="shared" si="24"/>
        <v>0.38</v>
      </c>
      <c r="P141" s="4">
        <f t="shared" si="25"/>
        <v>0</v>
      </c>
      <c r="Q141" t="str">
        <f t="shared" si="26"/>
        <v>Negative ΔP</v>
      </c>
      <c r="R141" t="str">
        <f t="shared" si="27"/>
        <v>Within Model #180 range</v>
      </c>
      <c r="S141" t="str">
        <f t="shared" si="28"/>
        <v>Not measured</v>
      </c>
      <c r="T141" t="s">
        <v>86</v>
      </c>
      <c r="U141" s="1" t="s">
        <v>455</v>
      </c>
      <c r="V141" s="1" t="s">
        <v>1582</v>
      </c>
      <c r="W141" s="1" t="s">
        <v>2004</v>
      </c>
      <c r="X141" s="1">
        <v>11</v>
      </c>
      <c r="Y141" s="1" t="str">
        <f t="shared" si="29"/>
        <v>Tier 1</v>
      </c>
    </row>
    <row r="142" spans="1:25">
      <c r="A142" t="s">
        <v>1753</v>
      </c>
      <c r="B142" t="s">
        <v>1579</v>
      </c>
      <c r="C142" s="3">
        <v>46146.600694444453</v>
      </c>
      <c r="D142" t="s">
        <v>1596</v>
      </c>
      <c r="E142">
        <v>6</v>
      </c>
      <c r="F142" s="4">
        <v>0</v>
      </c>
      <c r="G142" s="4">
        <v>0.18</v>
      </c>
      <c r="H142" s="4">
        <v>21.5</v>
      </c>
      <c r="I142" s="4">
        <v>78.319999999999993</v>
      </c>
      <c r="J142" s="4">
        <v>65</v>
      </c>
      <c r="K142" s="4">
        <v>29.73</v>
      </c>
      <c r="L142" s="4">
        <v>-0.06</v>
      </c>
      <c r="M142" s="4">
        <v>-0.01</v>
      </c>
      <c r="N142" s="4" t="s">
        <v>85</v>
      </c>
      <c r="O142" s="4">
        <f t="shared" si="24"/>
        <v>0.38</v>
      </c>
      <c r="P142" s="4">
        <f t="shared" si="25"/>
        <v>0</v>
      </c>
      <c r="Q142" t="str">
        <f t="shared" si="26"/>
        <v>Negative ΔP</v>
      </c>
      <c r="R142" t="str">
        <f t="shared" si="27"/>
        <v>Within Model #180 range</v>
      </c>
      <c r="S142" t="str">
        <f t="shared" si="28"/>
        <v>Not measured</v>
      </c>
      <c r="T142" t="s">
        <v>86</v>
      </c>
      <c r="U142" s="1" t="s">
        <v>450</v>
      </c>
      <c r="V142" s="1" t="s">
        <v>1582</v>
      </c>
      <c r="W142" s="1" t="s">
        <v>2004</v>
      </c>
      <c r="X142" s="1">
        <v>12</v>
      </c>
      <c r="Y142" s="1" t="str">
        <f t="shared" si="29"/>
        <v>Tier 1</v>
      </c>
    </row>
    <row r="143" spans="1:25">
      <c r="A143" t="s">
        <v>1754</v>
      </c>
      <c r="B143" t="s">
        <v>1579</v>
      </c>
      <c r="C143" s="3">
        <v>46146.603472222218</v>
      </c>
      <c r="D143" t="s">
        <v>1598</v>
      </c>
      <c r="E143">
        <v>6</v>
      </c>
      <c r="F143" s="4">
        <v>0</v>
      </c>
      <c r="G143" s="4">
        <v>0.24</v>
      </c>
      <c r="H143" s="4">
        <v>21.6</v>
      </c>
      <c r="I143" s="4">
        <v>78.16</v>
      </c>
      <c r="J143" s="4">
        <v>65.3</v>
      </c>
      <c r="K143" s="4">
        <v>29.74</v>
      </c>
      <c r="L143" s="4">
        <v>-0.06</v>
      </c>
      <c r="M143" s="4">
        <v>-0.01</v>
      </c>
      <c r="N143" s="4" t="s">
        <v>85</v>
      </c>
      <c r="O143" s="4">
        <f t="shared" si="24"/>
        <v>0.38</v>
      </c>
      <c r="P143" s="4">
        <f t="shared" si="25"/>
        <v>0</v>
      </c>
      <c r="Q143" t="str">
        <f t="shared" si="26"/>
        <v>Negative ΔP</v>
      </c>
      <c r="R143" t="str">
        <f t="shared" si="27"/>
        <v>Within Model #180 range</v>
      </c>
      <c r="S143" t="str">
        <f t="shared" si="28"/>
        <v>Not measured</v>
      </c>
      <c r="T143" t="s">
        <v>86</v>
      </c>
      <c r="U143" s="1" t="s">
        <v>446</v>
      </c>
      <c r="V143" s="1" t="s">
        <v>1582</v>
      </c>
      <c r="W143" s="1" t="s">
        <v>2004</v>
      </c>
      <c r="X143" s="1">
        <v>13</v>
      </c>
      <c r="Y143" s="1" t="str">
        <f t="shared" si="29"/>
        <v>Tier 1</v>
      </c>
    </row>
    <row r="144" spans="1:25">
      <c r="A144" t="s">
        <v>1755</v>
      </c>
      <c r="B144" t="s">
        <v>1579</v>
      </c>
      <c r="C144" s="3">
        <v>46146.606249999997</v>
      </c>
      <c r="D144" t="s">
        <v>1600</v>
      </c>
      <c r="E144">
        <v>6</v>
      </c>
      <c r="F144" s="4">
        <v>0</v>
      </c>
      <c r="G144" s="4">
        <v>0.31</v>
      </c>
      <c r="H144" s="4">
        <v>21.9</v>
      </c>
      <c r="I144" s="4">
        <v>77.790000000000006</v>
      </c>
      <c r="J144" s="4">
        <v>65.8</v>
      </c>
      <c r="K144" s="4">
        <v>29.75</v>
      </c>
      <c r="L144" s="4">
        <v>-0.06</v>
      </c>
      <c r="M144" s="4">
        <v>-0.01</v>
      </c>
      <c r="N144" s="4" t="s">
        <v>85</v>
      </c>
      <c r="O144" s="4">
        <f t="shared" si="24"/>
        <v>0.38</v>
      </c>
      <c r="P144" s="4">
        <f t="shared" si="25"/>
        <v>0</v>
      </c>
      <c r="Q144" t="str">
        <f t="shared" si="26"/>
        <v>Negative ΔP</v>
      </c>
      <c r="R144" t="str">
        <f t="shared" si="27"/>
        <v>Within Model #180 range</v>
      </c>
      <c r="S144" t="str">
        <f t="shared" si="28"/>
        <v>Not measured</v>
      </c>
      <c r="T144" t="s">
        <v>86</v>
      </c>
      <c r="U144" s="1" t="s">
        <v>441</v>
      </c>
      <c r="V144" s="1" t="s">
        <v>1582</v>
      </c>
      <c r="W144" s="1" t="s">
        <v>2004</v>
      </c>
      <c r="X144" s="1">
        <v>14</v>
      </c>
      <c r="Y144" s="1" t="str">
        <f t="shared" si="29"/>
        <v>Tier 1</v>
      </c>
    </row>
    <row r="145" spans="1:25">
      <c r="A145" t="s">
        <v>1756</v>
      </c>
      <c r="B145" t="s">
        <v>1579</v>
      </c>
      <c r="C145" s="3">
        <v>46146.60833333333</v>
      </c>
      <c r="D145" t="s">
        <v>1602</v>
      </c>
      <c r="E145">
        <v>6</v>
      </c>
      <c r="F145" s="4">
        <v>0</v>
      </c>
      <c r="G145" s="4">
        <v>0.09</v>
      </c>
      <c r="H145" s="4">
        <v>21.5</v>
      </c>
      <c r="I145" s="4">
        <v>78.41</v>
      </c>
      <c r="J145" s="4">
        <v>65.900000000000006</v>
      </c>
      <c r="K145" s="4">
        <v>29.76</v>
      </c>
      <c r="L145" s="4">
        <v>-0.06</v>
      </c>
      <c r="M145" s="4">
        <v>-0.01</v>
      </c>
      <c r="N145" s="4" t="s">
        <v>85</v>
      </c>
      <c r="O145" s="4">
        <f t="shared" si="24"/>
        <v>0.38</v>
      </c>
      <c r="P145" s="4">
        <f t="shared" si="25"/>
        <v>0</v>
      </c>
      <c r="Q145" t="str">
        <f t="shared" si="26"/>
        <v>Negative ΔP</v>
      </c>
      <c r="R145" t="str">
        <f t="shared" si="27"/>
        <v>Within Model #180 range</v>
      </c>
      <c r="S145" t="str">
        <f t="shared" si="28"/>
        <v>Not measured</v>
      </c>
      <c r="T145" t="s">
        <v>86</v>
      </c>
      <c r="U145" s="1" t="s">
        <v>437</v>
      </c>
      <c r="V145" s="1" t="s">
        <v>1582</v>
      </c>
      <c r="W145" s="1" t="s">
        <v>2004</v>
      </c>
      <c r="X145" s="1">
        <v>15</v>
      </c>
      <c r="Y145" s="1" t="str">
        <f t="shared" si="29"/>
        <v>Tier 1</v>
      </c>
    </row>
    <row r="146" spans="1:25">
      <c r="A146" t="s">
        <v>1757</v>
      </c>
      <c r="B146" t="s">
        <v>1579</v>
      </c>
      <c r="C146" s="3">
        <v>46146.611111111109</v>
      </c>
      <c r="D146" t="s">
        <v>1604</v>
      </c>
      <c r="E146">
        <v>6</v>
      </c>
      <c r="F146" s="4">
        <v>0</v>
      </c>
      <c r="G146" s="4">
        <v>0.21</v>
      </c>
      <c r="H146" s="4">
        <v>21.7</v>
      </c>
      <c r="I146" s="4">
        <v>78.09</v>
      </c>
      <c r="J146" s="4">
        <v>66.400000000000006</v>
      </c>
      <c r="K146" s="4">
        <v>29.77</v>
      </c>
      <c r="L146" s="4">
        <v>-0.06</v>
      </c>
      <c r="M146" s="4">
        <v>-0.01</v>
      </c>
      <c r="N146" s="4" t="s">
        <v>85</v>
      </c>
      <c r="O146" s="4">
        <f t="shared" si="24"/>
        <v>0.38</v>
      </c>
      <c r="P146" s="4">
        <f t="shared" si="25"/>
        <v>0</v>
      </c>
      <c r="Q146" t="str">
        <f t="shared" si="26"/>
        <v>Negative ΔP</v>
      </c>
      <c r="R146" t="str">
        <f t="shared" si="27"/>
        <v>Within Model #180 range</v>
      </c>
      <c r="S146" t="str">
        <f t="shared" si="28"/>
        <v>Not measured</v>
      </c>
      <c r="T146" t="s">
        <v>86</v>
      </c>
      <c r="U146" s="1" t="s">
        <v>432</v>
      </c>
      <c r="V146" s="1" t="s">
        <v>1582</v>
      </c>
      <c r="W146" s="1" t="s">
        <v>2004</v>
      </c>
      <c r="X146" s="1">
        <v>16</v>
      </c>
      <c r="Y146" s="1" t="str">
        <f t="shared" si="29"/>
        <v>Tier 1</v>
      </c>
    </row>
    <row r="147" spans="1:25">
      <c r="A147" t="s">
        <v>1758</v>
      </c>
      <c r="B147" t="s">
        <v>1579</v>
      </c>
      <c r="C147" s="3">
        <v>46146.613194444442</v>
      </c>
      <c r="D147" t="s">
        <v>1606</v>
      </c>
      <c r="E147">
        <v>6</v>
      </c>
      <c r="F147" s="4">
        <v>0</v>
      </c>
      <c r="G147" s="4">
        <v>0.35</v>
      </c>
      <c r="H147" s="4">
        <v>21.6</v>
      </c>
      <c r="I147" s="4">
        <v>78.05</v>
      </c>
      <c r="J147" s="4">
        <v>66</v>
      </c>
      <c r="K147" s="4">
        <v>29.78</v>
      </c>
      <c r="L147" s="4">
        <v>-0.06</v>
      </c>
      <c r="M147" s="4">
        <v>-0.01</v>
      </c>
      <c r="N147" s="4" t="s">
        <v>85</v>
      </c>
      <c r="O147" s="4">
        <f t="shared" si="24"/>
        <v>0.38</v>
      </c>
      <c r="P147" s="4">
        <f t="shared" si="25"/>
        <v>0</v>
      </c>
      <c r="Q147" t="str">
        <f t="shared" si="26"/>
        <v>Negative ΔP</v>
      </c>
      <c r="R147" t="str">
        <f t="shared" si="27"/>
        <v>Within Model #180 range</v>
      </c>
      <c r="S147" t="str">
        <f t="shared" si="28"/>
        <v>Not measured</v>
      </c>
      <c r="T147" t="s">
        <v>86</v>
      </c>
      <c r="U147" s="1" t="s">
        <v>430</v>
      </c>
      <c r="V147" s="1" t="s">
        <v>1582</v>
      </c>
      <c r="W147" s="1" t="s">
        <v>2004</v>
      </c>
      <c r="X147" s="1">
        <v>17</v>
      </c>
      <c r="Y147" s="1" t="str">
        <f t="shared" si="29"/>
        <v>Tier 1</v>
      </c>
    </row>
    <row r="148" spans="1:25">
      <c r="A148" t="s">
        <v>1759</v>
      </c>
      <c r="B148" t="s">
        <v>1579</v>
      </c>
      <c r="C148" s="3">
        <v>46146.615972222222</v>
      </c>
      <c r="D148" t="s">
        <v>1608</v>
      </c>
      <c r="E148">
        <v>6</v>
      </c>
      <c r="F148" s="4">
        <v>0</v>
      </c>
      <c r="G148" s="4">
        <v>0.19</v>
      </c>
      <c r="H148" s="4">
        <v>21.5</v>
      </c>
      <c r="I148" s="4">
        <v>78.31</v>
      </c>
      <c r="J148" s="4">
        <v>67.5</v>
      </c>
      <c r="K148" s="4">
        <v>29.79</v>
      </c>
      <c r="L148" s="4">
        <v>-0.06</v>
      </c>
      <c r="M148" s="4">
        <v>-0.01</v>
      </c>
      <c r="N148" s="4" t="s">
        <v>85</v>
      </c>
      <c r="O148" s="4">
        <f t="shared" si="24"/>
        <v>0.38</v>
      </c>
      <c r="P148" s="4">
        <f t="shared" si="25"/>
        <v>0</v>
      </c>
      <c r="Q148" t="str">
        <f t="shared" si="26"/>
        <v>Negative ΔP</v>
      </c>
      <c r="R148" t="str">
        <f t="shared" si="27"/>
        <v>Within Model #180 range</v>
      </c>
      <c r="S148" t="str">
        <f t="shared" si="28"/>
        <v>Not measured</v>
      </c>
      <c r="T148" t="s">
        <v>86</v>
      </c>
      <c r="U148" s="1" t="s">
        <v>1725</v>
      </c>
      <c r="V148" s="1" t="s">
        <v>1582</v>
      </c>
      <c r="W148" s="1" t="s">
        <v>2004</v>
      </c>
      <c r="X148" s="1">
        <v>18</v>
      </c>
      <c r="Y148" s="1" t="str">
        <f t="shared" si="29"/>
        <v>Tier 1</v>
      </c>
    </row>
    <row r="149" spans="1:25">
      <c r="A149" t="s">
        <v>1760</v>
      </c>
      <c r="B149" t="s">
        <v>1579</v>
      </c>
      <c r="C149" s="3">
        <v>46146.618750000001</v>
      </c>
      <c r="D149" t="s">
        <v>1610</v>
      </c>
      <c r="E149">
        <v>6</v>
      </c>
      <c r="F149" s="4">
        <v>0</v>
      </c>
      <c r="G149" s="4">
        <v>0.11</v>
      </c>
      <c r="H149" s="4">
        <v>21.4</v>
      </c>
      <c r="I149" s="4">
        <v>78.489999999999995</v>
      </c>
      <c r="J149" s="4">
        <v>67.2</v>
      </c>
      <c r="K149" s="4">
        <v>29.78</v>
      </c>
      <c r="L149" s="4">
        <v>-0.06</v>
      </c>
      <c r="M149" s="4">
        <v>-0.01</v>
      </c>
      <c r="N149" s="4" t="s">
        <v>85</v>
      </c>
      <c r="O149" s="4">
        <f t="shared" si="24"/>
        <v>0.38</v>
      </c>
      <c r="P149" s="4">
        <f t="shared" si="25"/>
        <v>0</v>
      </c>
      <c r="Q149" t="str">
        <f t="shared" si="26"/>
        <v>Negative ΔP</v>
      </c>
      <c r="R149" t="str">
        <f t="shared" si="27"/>
        <v>Within Model #180 range</v>
      </c>
      <c r="S149" t="str">
        <f t="shared" si="28"/>
        <v>Not measured</v>
      </c>
      <c r="T149" t="s">
        <v>86</v>
      </c>
      <c r="U149" s="1" t="s">
        <v>430</v>
      </c>
      <c r="V149" s="1" t="s">
        <v>1582</v>
      </c>
      <c r="W149" s="1" t="s">
        <v>2004</v>
      </c>
      <c r="X149" s="1">
        <v>19</v>
      </c>
      <c r="Y149" s="1" t="str">
        <f t="shared" si="29"/>
        <v>Tier 1</v>
      </c>
    </row>
    <row r="150" spans="1:25">
      <c r="A150" t="s">
        <v>1761</v>
      </c>
      <c r="B150" t="s">
        <v>1579</v>
      </c>
      <c r="C150" s="3">
        <v>46146.620833333327</v>
      </c>
      <c r="D150" t="s">
        <v>1612</v>
      </c>
      <c r="E150">
        <v>6</v>
      </c>
      <c r="F150" s="4">
        <v>0.37</v>
      </c>
      <c r="G150" s="4">
        <v>0.27</v>
      </c>
      <c r="H150" s="4">
        <v>9.1</v>
      </c>
      <c r="I150" s="4">
        <v>90.26</v>
      </c>
      <c r="J150" s="4">
        <v>67.400000000000006</v>
      </c>
      <c r="K150" s="4">
        <v>29.77</v>
      </c>
      <c r="L150" s="4">
        <v>-0.01</v>
      </c>
      <c r="M150" s="4">
        <v>-0.01</v>
      </c>
      <c r="N150" s="4" t="s">
        <v>85</v>
      </c>
      <c r="O150" s="4">
        <f t="shared" si="24"/>
        <v>0.38</v>
      </c>
      <c r="P150" s="4">
        <f t="shared" si="25"/>
        <v>1E-3</v>
      </c>
      <c r="Q150" t="str">
        <f t="shared" si="26"/>
        <v>Negative ΔP</v>
      </c>
      <c r="R150" t="str">
        <f t="shared" si="27"/>
        <v>Within Model #180 range</v>
      </c>
      <c r="S150" t="str">
        <f t="shared" si="28"/>
        <v>Not measured</v>
      </c>
      <c r="T150" t="s">
        <v>86</v>
      </c>
      <c r="U150" s="1" t="s">
        <v>432</v>
      </c>
      <c r="V150" s="1" t="s">
        <v>1582</v>
      </c>
      <c r="W150" s="1" t="s">
        <v>2004</v>
      </c>
      <c r="X150" s="1">
        <v>20</v>
      </c>
      <c r="Y150" s="1" t="str">
        <f t="shared" si="29"/>
        <v>Tier 1</v>
      </c>
    </row>
    <row r="151" spans="1:25">
      <c r="A151" t="s">
        <v>1762</v>
      </c>
      <c r="B151" t="s">
        <v>1579</v>
      </c>
      <c r="C151" s="3">
        <v>46146.623611111107</v>
      </c>
      <c r="D151" t="s">
        <v>1614</v>
      </c>
      <c r="E151">
        <v>6</v>
      </c>
      <c r="F151" s="4">
        <v>45.6</v>
      </c>
      <c r="G151" s="4">
        <v>25.9</v>
      </c>
      <c r="H151" s="4">
        <v>12.8</v>
      </c>
      <c r="I151" s="4">
        <v>15.7</v>
      </c>
      <c r="J151" s="4">
        <v>66.900000000000006</v>
      </c>
      <c r="K151" s="4">
        <v>29.76</v>
      </c>
      <c r="L151" s="4">
        <v>0.18</v>
      </c>
      <c r="M151" s="4">
        <v>0.04</v>
      </c>
      <c r="N151" s="4" t="s">
        <v>85</v>
      </c>
      <c r="O151" s="4">
        <f t="shared" si="24"/>
        <v>0.76</v>
      </c>
      <c r="P151" s="4">
        <f t="shared" si="25"/>
        <v>0.34699999999999998</v>
      </c>
      <c r="Q151" t="str">
        <f t="shared" si="26"/>
        <v>Positive ΔP</v>
      </c>
      <c r="R151" t="str">
        <f t="shared" si="27"/>
        <v>Within Model #180 range</v>
      </c>
      <c r="S151" t="str">
        <f t="shared" si="28"/>
        <v>Not measured</v>
      </c>
      <c r="T151" t="s">
        <v>86</v>
      </c>
      <c r="U151" s="1" t="s">
        <v>437</v>
      </c>
      <c r="V151" s="1" t="s">
        <v>1582</v>
      </c>
      <c r="W151" s="1" t="s">
        <v>2004</v>
      </c>
      <c r="X151" s="1">
        <v>21</v>
      </c>
      <c r="Y151" s="1" t="str">
        <f t="shared" si="29"/>
        <v>Tier 3</v>
      </c>
    </row>
    <row r="152" spans="1:25">
      <c r="A152" t="s">
        <v>1763</v>
      </c>
      <c r="B152" t="s">
        <v>1579</v>
      </c>
      <c r="C152" s="3">
        <v>46146.625694444447</v>
      </c>
      <c r="D152" t="s">
        <v>1616</v>
      </c>
      <c r="E152">
        <v>6</v>
      </c>
      <c r="F152" s="4">
        <v>0</v>
      </c>
      <c r="G152" s="4">
        <v>0.11</v>
      </c>
      <c r="H152" s="4">
        <v>21.6</v>
      </c>
      <c r="I152" s="4">
        <v>78.290000000000006</v>
      </c>
      <c r="J152" s="4">
        <v>65.400000000000006</v>
      </c>
      <c r="K152" s="4">
        <v>29.75</v>
      </c>
      <c r="L152" s="4">
        <v>-0.06</v>
      </c>
      <c r="M152" s="4">
        <v>-0.01</v>
      </c>
      <c r="N152" s="4" t="s">
        <v>85</v>
      </c>
      <c r="O152" s="4">
        <f t="shared" si="24"/>
        <v>0.38</v>
      </c>
      <c r="P152" s="4">
        <f t="shared" si="25"/>
        <v>0</v>
      </c>
      <c r="Q152" t="str">
        <f t="shared" si="26"/>
        <v>Negative ΔP</v>
      </c>
      <c r="R152" t="str">
        <f t="shared" si="27"/>
        <v>Within Model #180 range</v>
      </c>
      <c r="S152" t="str">
        <f t="shared" si="28"/>
        <v>Not measured</v>
      </c>
      <c r="T152" t="s">
        <v>86</v>
      </c>
      <c r="U152" s="1" t="s">
        <v>441</v>
      </c>
      <c r="V152" s="1" t="s">
        <v>1582</v>
      </c>
      <c r="W152" s="1" t="s">
        <v>2004</v>
      </c>
      <c r="X152" s="1">
        <v>22</v>
      </c>
      <c r="Y152" s="1" t="str">
        <f t="shared" si="29"/>
        <v>Tier 1</v>
      </c>
    </row>
    <row r="153" spans="1:25">
      <c r="A153" t="s">
        <v>1764</v>
      </c>
      <c r="B153" t="s">
        <v>1579</v>
      </c>
      <c r="C153" s="3">
        <v>46146.628472222219</v>
      </c>
      <c r="D153" t="s">
        <v>1618</v>
      </c>
      <c r="E153">
        <v>6</v>
      </c>
      <c r="F153" s="4">
        <v>0.12</v>
      </c>
      <c r="G153" s="4">
        <v>0.18</v>
      </c>
      <c r="H153" s="4">
        <v>21.5</v>
      </c>
      <c r="I153" s="4">
        <v>78.2</v>
      </c>
      <c r="J153" s="4">
        <v>66.8</v>
      </c>
      <c r="K153" s="4">
        <v>29.74</v>
      </c>
      <c r="L153" s="4">
        <v>-0.06</v>
      </c>
      <c r="M153" s="4">
        <v>-0.01</v>
      </c>
      <c r="N153" s="4" t="s">
        <v>85</v>
      </c>
      <c r="O153" s="4">
        <f t="shared" si="24"/>
        <v>0.38</v>
      </c>
      <c r="P153" s="4">
        <f t="shared" si="25"/>
        <v>0</v>
      </c>
      <c r="Q153" t="str">
        <f t="shared" si="26"/>
        <v>Negative ΔP</v>
      </c>
      <c r="R153" t="str">
        <f t="shared" si="27"/>
        <v>Within Model #180 range</v>
      </c>
      <c r="S153" t="str">
        <f t="shared" si="28"/>
        <v>Not measured</v>
      </c>
      <c r="T153" t="s">
        <v>86</v>
      </c>
      <c r="U153" s="1" t="s">
        <v>446</v>
      </c>
      <c r="V153" s="1" t="s">
        <v>1582</v>
      </c>
      <c r="W153" s="1" t="s">
        <v>2004</v>
      </c>
      <c r="X153" s="1">
        <v>23</v>
      </c>
      <c r="Y153" s="1" t="str">
        <f t="shared" si="29"/>
        <v>Tier 1</v>
      </c>
    </row>
    <row r="154" spans="1:25">
      <c r="A154" t="s">
        <v>1765</v>
      </c>
      <c r="B154" t="s">
        <v>1579</v>
      </c>
      <c r="C154" s="3">
        <v>46146.631249999999</v>
      </c>
      <c r="D154" t="s">
        <v>1620</v>
      </c>
      <c r="E154">
        <v>6</v>
      </c>
      <c r="F154" s="4">
        <v>0</v>
      </c>
      <c r="G154" s="4">
        <v>0.28999999999999998</v>
      </c>
      <c r="H154" s="4">
        <v>21.7</v>
      </c>
      <c r="I154" s="4">
        <v>78.010000000000005</v>
      </c>
      <c r="J154" s="4">
        <v>64.900000000000006</v>
      </c>
      <c r="K154" s="4">
        <v>29.73</v>
      </c>
      <c r="L154" s="4">
        <v>-0.06</v>
      </c>
      <c r="M154" s="4">
        <v>-0.01</v>
      </c>
      <c r="N154" s="4" t="s">
        <v>85</v>
      </c>
      <c r="O154" s="4">
        <f t="shared" si="24"/>
        <v>0.38</v>
      </c>
      <c r="P154" s="4">
        <f t="shared" si="25"/>
        <v>0</v>
      </c>
      <c r="Q154" t="str">
        <f t="shared" si="26"/>
        <v>Negative ΔP</v>
      </c>
      <c r="R154" t="str">
        <f t="shared" si="27"/>
        <v>Within Model #180 range</v>
      </c>
      <c r="S154" t="str">
        <f t="shared" si="28"/>
        <v>Not measured</v>
      </c>
      <c r="T154" t="s">
        <v>86</v>
      </c>
      <c r="U154" s="1" t="s">
        <v>450</v>
      </c>
      <c r="V154" s="1" t="s">
        <v>1582</v>
      </c>
      <c r="W154" s="1" t="s">
        <v>2004</v>
      </c>
      <c r="X154" s="1">
        <v>24</v>
      </c>
      <c r="Y154" s="1" t="str">
        <f t="shared" si="29"/>
        <v>Tier 1</v>
      </c>
    </row>
    <row r="155" spans="1:25">
      <c r="A155" t="s">
        <v>1766</v>
      </c>
      <c r="B155" t="s">
        <v>1579</v>
      </c>
      <c r="C155" s="3">
        <v>46146.633333333331</v>
      </c>
      <c r="D155" t="s">
        <v>1622</v>
      </c>
      <c r="E155">
        <v>6</v>
      </c>
      <c r="F155" s="4">
        <v>0.1</v>
      </c>
      <c r="G155" s="4">
        <v>0.24</v>
      </c>
      <c r="H155" s="4">
        <v>21.6</v>
      </c>
      <c r="I155" s="4">
        <v>78.06</v>
      </c>
      <c r="J155" s="4">
        <v>67.099999999999994</v>
      </c>
      <c r="K155" s="4">
        <v>29.72</v>
      </c>
      <c r="L155" s="4">
        <v>-0.06</v>
      </c>
      <c r="M155" s="4">
        <v>-0.01</v>
      </c>
      <c r="N155" s="4" t="s">
        <v>85</v>
      </c>
      <c r="O155" s="4">
        <f t="shared" si="24"/>
        <v>0.38</v>
      </c>
      <c r="P155" s="4">
        <f t="shared" si="25"/>
        <v>0</v>
      </c>
      <c r="Q155" t="str">
        <f t="shared" si="26"/>
        <v>Negative ΔP</v>
      </c>
      <c r="R155" t="str">
        <f t="shared" si="27"/>
        <v>Within Model #180 range</v>
      </c>
      <c r="S155" t="str">
        <f t="shared" si="28"/>
        <v>Not measured</v>
      </c>
      <c r="T155" t="s">
        <v>86</v>
      </c>
      <c r="U155" s="1" t="s">
        <v>455</v>
      </c>
      <c r="V155" s="1" t="s">
        <v>1582</v>
      </c>
      <c r="W155" s="1" t="s">
        <v>2004</v>
      </c>
      <c r="X155" s="1">
        <v>25</v>
      </c>
      <c r="Y155" s="1" t="str">
        <f t="shared" si="29"/>
        <v>Tier 1</v>
      </c>
    </row>
    <row r="156" spans="1:25">
      <c r="A156" t="s">
        <v>1767</v>
      </c>
      <c r="B156" t="s">
        <v>1579</v>
      </c>
      <c r="C156" s="3">
        <v>46146.636111111111</v>
      </c>
      <c r="D156" t="s">
        <v>1624</v>
      </c>
      <c r="E156">
        <v>6</v>
      </c>
      <c r="F156" s="4">
        <v>0.11</v>
      </c>
      <c r="G156" s="4">
        <v>0.12</v>
      </c>
      <c r="H156" s="4">
        <v>21.3</v>
      </c>
      <c r="I156" s="4">
        <v>78.47</v>
      </c>
      <c r="J156" s="4">
        <v>65.7</v>
      </c>
      <c r="K156" s="4">
        <v>29.71</v>
      </c>
      <c r="L156" s="4">
        <v>-0.06</v>
      </c>
      <c r="M156" s="4">
        <v>-0.01</v>
      </c>
      <c r="N156" s="4" t="s">
        <v>85</v>
      </c>
      <c r="O156" s="4">
        <f t="shared" si="24"/>
        <v>0.38</v>
      </c>
      <c r="P156" s="4">
        <f t="shared" si="25"/>
        <v>0</v>
      </c>
      <c r="Q156" t="str">
        <f t="shared" si="26"/>
        <v>Negative ΔP</v>
      </c>
      <c r="R156" t="str">
        <f t="shared" si="27"/>
        <v>Within Model #180 range</v>
      </c>
      <c r="S156" t="str">
        <f t="shared" si="28"/>
        <v>Not measured</v>
      </c>
      <c r="T156" t="s">
        <v>86</v>
      </c>
      <c r="U156" s="1" t="s">
        <v>459</v>
      </c>
      <c r="V156" s="1" t="s">
        <v>1582</v>
      </c>
      <c r="W156" s="1" t="s">
        <v>2004</v>
      </c>
      <c r="X156" s="1">
        <v>26</v>
      </c>
      <c r="Y156" s="1" t="str">
        <f t="shared" si="29"/>
        <v>Tier 1</v>
      </c>
    </row>
    <row r="157" spans="1:25">
      <c r="A157" t="s">
        <v>1768</v>
      </c>
      <c r="B157" t="s">
        <v>1579</v>
      </c>
      <c r="C157" s="3">
        <v>46146.638194444437</v>
      </c>
      <c r="D157" t="s">
        <v>1626</v>
      </c>
      <c r="E157">
        <v>6</v>
      </c>
      <c r="F157" s="4">
        <v>0</v>
      </c>
      <c r="G157" s="4">
        <v>0.28999999999999998</v>
      </c>
      <c r="H157" s="4">
        <v>21.4</v>
      </c>
      <c r="I157" s="4">
        <v>78.31</v>
      </c>
      <c r="J157" s="4">
        <v>66.2</v>
      </c>
      <c r="K157" s="4">
        <v>29.7</v>
      </c>
      <c r="L157" s="4">
        <v>-0.06</v>
      </c>
      <c r="M157" s="4">
        <v>-0.01</v>
      </c>
      <c r="N157" s="4" t="s">
        <v>85</v>
      </c>
      <c r="O157" s="4">
        <f t="shared" si="24"/>
        <v>0.38</v>
      </c>
      <c r="P157" s="4">
        <f t="shared" si="25"/>
        <v>0</v>
      </c>
      <c r="Q157" t="str">
        <f t="shared" si="26"/>
        <v>Negative ΔP</v>
      </c>
      <c r="R157" t="str">
        <f t="shared" si="27"/>
        <v>Within Model #180 range</v>
      </c>
      <c r="S157" t="str">
        <f t="shared" si="28"/>
        <v>Not measured</v>
      </c>
      <c r="T157" t="s">
        <v>86</v>
      </c>
      <c r="U157" s="1" t="s">
        <v>112</v>
      </c>
      <c r="V157" s="1" t="s">
        <v>1582</v>
      </c>
      <c r="W157" s="1" t="s">
        <v>2004</v>
      </c>
      <c r="X157" s="1">
        <v>27</v>
      </c>
      <c r="Y157" s="1" t="str">
        <f t="shared" si="29"/>
        <v>Tier 1</v>
      </c>
    </row>
    <row r="158" spans="1:25">
      <c r="A158" t="s">
        <v>1769</v>
      </c>
      <c r="B158" t="s">
        <v>1579</v>
      </c>
      <c r="C158" s="3">
        <v>46146.640972222223</v>
      </c>
      <c r="D158" t="s">
        <v>1628</v>
      </c>
      <c r="E158">
        <v>6</v>
      </c>
      <c r="F158" s="4">
        <v>0</v>
      </c>
      <c r="G158" s="4">
        <v>0.1</v>
      </c>
      <c r="H158" s="4">
        <v>22.2</v>
      </c>
      <c r="I158" s="4">
        <v>77.7</v>
      </c>
      <c r="J158" s="4">
        <v>64.599999999999994</v>
      </c>
      <c r="K158" s="4">
        <v>29.69</v>
      </c>
      <c r="L158" s="4">
        <v>-0.06</v>
      </c>
      <c r="M158" s="4">
        <v>-0.01</v>
      </c>
      <c r="N158" s="4" t="s">
        <v>85</v>
      </c>
      <c r="O158" s="4">
        <f t="shared" si="24"/>
        <v>0.38</v>
      </c>
      <c r="P158" s="4">
        <f t="shared" si="25"/>
        <v>0</v>
      </c>
      <c r="Q158" t="str">
        <f t="shared" si="26"/>
        <v>Negative ΔP</v>
      </c>
      <c r="R158" t="str">
        <f t="shared" si="27"/>
        <v>Within Model #180 range</v>
      </c>
      <c r="S158" t="str">
        <f t="shared" si="28"/>
        <v>Not measured</v>
      </c>
      <c r="T158" t="s">
        <v>86</v>
      </c>
      <c r="U158" s="1" t="s">
        <v>467</v>
      </c>
      <c r="V158" s="1" t="s">
        <v>1582</v>
      </c>
      <c r="W158" s="1" t="s">
        <v>2004</v>
      </c>
      <c r="X158" s="1">
        <v>28</v>
      </c>
      <c r="Y158" s="1" t="str">
        <f t="shared" si="29"/>
        <v>Tier 1</v>
      </c>
    </row>
    <row r="159" spans="1:25">
      <c r="A159" t="s">
        <v>1770</v>
      </c>
      <c r="B159" t="s">
        <v>1579</v>
      </c>
      <c r="C159" s="3">
        <v>46146.643750000003</v>
      </c>
      <c r="D159" t="s">
        <v>1630</v>
      </c>
      <c r="E159">
        <v>6</v>
      </c>
      <c r="F159" s="4">
        <v>0.12</v>
      </c>
      <c r="G159" s="4">
        <v>0.12</v>
      </c>
      <c r="H159" s="4">
        <v>22</v>
      </c>
      <c r="I159" s="4">
        <v>77.760000000000005</v>
      </c>
      <c r="J159" s="4">
        <v>67.3</v>
      </c>
      <c r="K159" s="4">
        <v>29.68</v>
      </c>
      <c r="L159" s="4">
        <v>-0.06</v>
      </c>
      <c r="M159" s="4">
        <v>-0.01</v>
      </c>
      <c r="N159" s="4" t="s">
        <v>85</v>
      </c>
      <c r="O159" s="4">
        <f t="shared" si="24"/>
        <v>0.38</v>
      </c>
      <c r="P159" s="4">
        <f t="shared" si="25"/>
        <v>0</v>
      </c>
      <c r="Q159" t="str">
        <f t="shared" si="26"/>
        <v>Negative ΔP</v>
      </c>
      <c r="R159" t="str">
        <f t="shared" si="27"/>
        <v>Within Model #180 range</v>
      </c>
      <c r="S159" t="str">
        <f t="shared" si="28"/>
        <v>Not measured</v>
      </c>
      <c r="T159" t="s">
        <v>86</v>
      </c>
      <c r="U159" s="1" t="s">
        <v>472</v>
      </c>
      <c r="V159" s="1" t="s">
        <v>1582</v>
      </c>
      <c r="W159" s="1" t="s">
        <v>2004</v>
      </c>
      <c r="X159" s="1">
        <v>29</v>
      </c>
      <c r="Y159" s="1" t="str">
        <f t="shared" si="29"/>
        <v>Tier 1</v>
      </c>
    </row>
    <row r="160" spans="1:25">
      <c r="A160" t="s">
        <v>1771</v>
      </c>
      <c r="B160" t="s">
        <v>1579</v>
      </c>
      <c r="C160" s="3">
        <v>46146.645833333343</v>
      </c>
      <c r="D160" t="s">
        <v>1632</v>
      </c>
      <c r="E160">
        <v>6</v>
      </c>
      <c r="F160" s="4">
        <v>0</v>
      </c>
      <c r="G160" s="4">
        <v>0.09</v>
      </c>
      <c r="H160" s="4">
        <v>22.3</v>
      </c>
      <c r="I160" s="4">
        <v>77.61</v>
      </c>
      <c r="J160" s="4">
        <v>65.099999999999994</v>
      </c>
      <c r="K160" s="4">
        <v>29.67</v>
      </c>
      <c r="L160" s="4">
        <v>-0.06</v>
      </c>
      <c r="M160" s="4">
        <v>-0.01</v>
      </c>
      <c r="N160" s="4" t="s">
        <v>85</v>
      </c>
      <c r="O160" s="4">
        <f t="shared" si="24"/>
        <v>0.38</v>
      </c>
      <c r="P160" s="4">
        <f t="shared" si="25"/>
        <v>0</v>
      </c>
      <c r="Q160" t="str">
        <f t="shared" si="26"/>
        <v>Negative ΔP</v>
      </c>
      <c r="R160" t="str">
        <f t="shared" si="27"/>
        <v>Within Model #180 range</v>
      </c>
      <c r="S160" t="str">
        <f t="shared" si="28"/>
        <v>Not measured</v>
      </c>
      <c r="T160" t="s">
        <v>86</v>
      </c>
      <c r="U160" s="1" t="s">
        <v>476</v>
      </c>
      <c r="V160" s="1" t="s">
        <v>1582</v>
      </c>
      <c r="W160" s="1" t="s">
        <v>2004</v>
      </c>
      <c r="X160" s="1">
        <v>30</v>
      </c>
      <c r="Y160" s="1" t="str">
        <f t="shared" si="29"/>
        <v>Tier 1</v>
      </c>
    </row>
    <row r="161" spans="1:25">
      <c r="A161" t="s">
        <v>1772</v>
      </c>
      <c r="B161" t="s">
        <v>1579</v>
      </c>
      <c r="C161" s="3">
        <v>46232.458333333343</v>
      </c>
      <c r="D161" t="s">
        <v>1580</v>
      </c>
      <c r="E161">
        <v>7</v>
      </c>
      <c r="F161" s="4">
        <v>0.25</v>
      </c>
      <c r="G161" s="4">
        <v>0.22</v>
      </c>
      <c r="H161" s="4">
        <v>21.7</v>
      </c>
      <c r="I161" s="4">
        <v>77.83</v>
      </c>
      <c r="J161" s="4">
        <v>19.399999999999999</v>
      </c>
      <c r="K161" s="4">
        <v>30.13</v>
      </c>
      <c r="L161" s="4">
        <v>-0.06</v>
      </c>
      <c r="M161" s="4">
        <v>-0.01</v>
      </c>
      <c r="N161" s="4" t="s">
        <v>85</v>
      </c>
      <c r="O161" s="4">
        <f t="shared" si="24"/>
        <v>0.38</v>
      </c>
      <c r="P161" s="4">
        <f t="shared" si="25"/>
        <v>1E-3</v>
      </c>
      <c r="Q161" t="str">
        <f t="shared" si="26"/>
        <v>Negative ΔP</v>
      </c>
      <c r="R161" t="str">
        <f t="shared" si="27"/>
        <v>Within Model #180 range</v>
      </c>
      <c r="S161" t="str">
        <f t="shared" si="28"/>
        <v>Not measured</v>
      </c>
      <c r="T161" t="s">
        <v>86</v>
      </c>
      <c r="U161" s="1" t="s">
        <v>1773</v>
      </c>
      <c r="V161" s="1" t="s">
        <v>1582</v>
      </c>
      <c r="W161" s="1" t="s">
        <v>2004</v>
      </c>
      <c r="X161" s="1">
        <v>5</v>
      </c>
      <c r="Y161" s="1" t="str">
        <f t="shared" si="29"/>
        <v>Tier 1</v>
      </c>
    </row>
    <row r="162" spans="1:25">
      <c r="A162" t="s">
        <v>1774</v>
      </c>
      <c r="B162" t="s">
        <v>1579</v>
      </c>
      <c r="C162" s="3">
        <v>46232.461111111108</v>
      </c>
      <c r="D162" t="s">
        <v>1584</v>
      </c>
      <c r="E162">
        <v>7</v>
      </c>
      <c r="F162" s="4">
        <v>0.59</v>
      </c>
      <c r="G162" s="4">
        <v>0.27</v>
      </c>
      <c r="H162" s="4">
        <v>21.5</v>
      </c>
      <c r="I162" s="4">
        <v>77.64</v>
      </c>
      <c r="J162" s="4">
        <v>18.8</v>
      </c>
      <c r="K162" s="4">
        <v>30.13</v>
      </c>
      <c r="L162" s="4">
        <v>-0.06</v>
      </c>
      <c r="M162" s="4">
        <v>-0.01</v>
      </c>
      <c r="N162" s="4" t="s">
        <v>85</v>
      </c>
      <c r="O162" s="4">
        <f t="shared" si="24"/>
        <v>0.38</v>
      </c>
      <c r="P162" s="4">
        <f t="shared" si="25"/>
        <v>2E-3</v>
      </c>
      <c r="Q162" t="str">
        <f t="shared" si="26"/>
        <v>Negative ΔP</v>
      </c>
      <c r="R162" t="str">
        <f t="shared" si="27"/>
        <v>Within Model #180 range</v>
      </c>
      <c r="S162" t="str">
        <f t="shared" si="28"/>
        <v>Not measured</v>
      </c>
      <c r="T162" t="s">
        <v>86</v>
      </c>
      <c r="U162" s="1" t="s">
        <v>1773</v>
      </c>
      <c r="V162" s="1" t="s">
        <v>1582</v>
      </c>
      <c r="W162" s="1" t="s">
        <v>2004</v>
      </c>
      <c r="X162" s="1">
        <v>6</v>
      </c>
      <c r="Y162" s="1" t="str">
        <f t="shared" si="29"/>
        <v>Tier 1</v>
      </c>
    </row>
    <row r="163" spans="1:25">
      <c r="A163" t="s">
        <v>1775</v>
      </c>
      <c r="B163" t="s">
        <v>1579</v>
      </c>
      <c r="C163" s="3">
        <v>46232.463194444441</v>
      </c>
      <c r="D163" t="s">
        <v>1586</v>
      </c>
      <c r="E163">
        <v>7</v>
      </c>
      <c r="F163" s="4">
        <v>0.23</v>
      </c>
      <c r="G163" s="4">
        <v>0.12</v>
      </c>
      <c r="H163" s="4">
        <v>21.4</v>
      </c>
      <c r="I163" s="4">
        <v>78.25</v>
      </c>
      <c r="J163" s="4">
        <v>21.7</v>
      </c>
      <c r="K163" s="4">
        <v>30.13</v>
      </c>
      <c r="L163" s="4">
        <v>-0.06</v>
      </c>
      <c r="M163" s="4">
        <v>-0.01</v>
      </c>
      <c r="N163" s="4" t="s">
        <v>85</v>
      </c>
      <c r="O163" s="4">
        <f t="shared" si="24"/>
        <v>0.38</v>
      </c>
      <c r="P163" s="4">
        <f t="shared" si="25"/>
        <v>1E-3</v>
      </c>
      <c r="Q163" t="str">
        <f t="shared" si="26"/>
        <v>Negative ΔP</v>
      </c>
      <c r="R163" t="str">
        <f t="shared" si="27"/>
        <v>Within Model #180 range</v>
      </c>
      <c r="S163" t="str">
        <f t="shared" si="28"/>
        <v>Not measured</v>
      </c>
      <c r="T163" t="s">
        <v>86</v>
      </c>
      <c r="U163" s="1" t="s">
        <v>1773</v>
      </c>
      <c r="V163" s="1" t="s">
        <v>1582</v>
      </c>
      <c r="W163" s="1" t="s">
        <v>2004</v>
      </c>
      <c r="X163" s="1">
        <v>7</v>
      </c>
      <c r="Y163" s="1" t="str">
        <f t="shared" si="29"/>
        <v>Tier 1</v>
      </c>
    </row>
    <row r="164" spans="1:25">
      <c r="A164" t="s">
        <v>1776</v>
      </c>
      <c r="B164" t="s">
        <v>1579</v>
      </c>
      <c r="C164" s="3">
        <v>46232.46597222222</v>
      </c>
      <c r="D164" t="s">
        <v>1588</v>
      </c>
      <c r="E164">
        <v>7</v>
      </c>
      <c r="F164" s="4">
        <v>6.95</v>
      </c>
      <c r="G164" s="4">
        <v>5.28</v>
      </c>
      <c r="H164" s="4">
        <v>16.7</v>
      </c>
      <c r="I164" s="4">
        <v>71.069999999999993</v>
      </c>
      <c r="J164" s="4">
        <v>19.100000000000001</v>
      </c>
      <c r="K164" s="4">
        <v>30.13</v>
      </c>
      <c r="L164" s="4">
        <v>-0.01</v>
      </c>
      <c r="M164" s="4">
        <v>-0.01</v>
      </c>
      <c r="N164" s="4" t="s">
        <v>85</v>
      </c>
      <c r="O164" s="4">
        <f t="shared" si="24"/>
        <v>0.38</v>
      </c>
      <c r="P164" s="4">
        <f t="shared" si="25"/>
        <v>2.5999999999999999E-2</v>
      </c>
      <c r="Q164" t="str">
        <f t="shared" si="26"/>
        <v>Negative ΔP</v>
      </c>
      <c r="R164" t="str">
        <f t="shared" si="27"/>
        <v>Within Model #180 range</v>
      </c>
      <c r="S164" t="str">
        <f t="shared" si="28"/>
        <v>Not measured</v>
      </c>
      <c r="T164" t="s">
        <v>86</v>
      </c>
      <c r="U164" s="1" t="s">
        <v>1773</v>
      </c>
      <c r="V164" s="1" t="s">
        <v>1582</v>
      </c>
      <c r="W164" s="1" t="s">
        <v>2004</v>
      </c>
      <c r="X164" s="1">
        <v>8</v>
      </c>
      <c r="Y164" s="1" t="str">
        <f t="shared" si="29"/>
        <v>Tier 3</v>
      </c>
    </row>
    <row r="165" spans="1:25">
      <c r="A165" t="s">
        <v>1777</v>
      </c>
      <c r="B165" t="s">
        <v>1579</v>
      </c>
      <c r="C165" s="3">
        <v>46232.46875</v>
      </c>
      <c r="D165" t="s">
        <v>1590</v>
      </c>
      <c r="E165">
        <v>7</v>
      </c>
      <c r="F165" s="4">
        <v>0.81</v>
      </c>
      <c r="G165" s="4">
        <v>0.35</v>
      </c>
      <c r="H165" s="4">
        <v>21.2</v>
      </c>
      <c r="I165" s="4">
        <v>77.64</v>
      </c>
      <c r="J165" s="4">
        <v>21</v>
      </c>
      <c r="K165" s="4">
        <v>30.13</v>
      </c>
      <c r="L165" s="4">
        <v>-0.06</v>
      </c>
      <c r="M165" s="4">
        <v>-0.01</v>
      </c>
      <c r="N165" s="4" t="s">
        <v>85</v>
      </c>
      <c r="O165" s="4">
        <f t="shared" ref="O165:O186" si="30">IF(NOT(ISNUMBER(M165)),"Not measured",IF(ABS(M165)=0,0,IF(OR(ABS(M165)&lt;0.01,ABS(M165)&gt;24),"Not calculated",ROUND(3.8*SQRT(ABS(M165)),2))))</f>
        <v>0.38</v>
      </c>
      <c r="P165" s="4">
        <f t="shared" ref="P165:P186" si="31">IF(AND(ISNUMBER(O165),ISNUMBER(F165)),ROUND(O165*F165/100,3),IF(O165="Not calculated","Not calculated","Not measured"))</f>
        <v>3.0000000000000001E-3</v>
      </c>
      <c r="Q165" t="str">
        <f t="shared" ref="Q165:Q186" si="32">IF(NOT(ISNUMBER(M165)),"Not measured",IF(M165&gt;0,"Positive ΔP",IF(M165&lt;0,"Negative ΔP","Zero ΔP")))</f>
        <v>Negative ΔP</v>
      </c>
      <c r="R165" t="str">
        <f t="shared" ref="R165:R186" si="33">IF(NOT(ISNUMBER(M165)),"Not measured",IF(ABS(M165)=0,"Zero / below detection",IF(ABS(M165)&lt;0.01,"Below table minimum",IF(ABS(M165)&gt;24,"Above table maximum",IF(3.8*SQRT(ABS(M165))&gt;10,"Above recommended range","Within Model #180 range")))))</f>
        <v>Within Model #180 range</v>
      </c>
      <c r="S165" t="str">
        <f t="shared" ref="S165:S186" si="34">IF(AND(ISNUMBER(N165),ISNUMBER(O165)),ROUND(N165-O165,2),IF(O165="Not calculated","Not calculated","Not measured"))</f>
        <v>Not measured</v>
      </c>
      <c r="T165" t="s">
        <v>86</v>
      </c>
      <c r="U165" s="1" t="s">
        <v>1773</v>
      </c>
      <c r="V165" s="1" t="s">
        <v>1582</v>
      </c>
      <c r="W165" s="1" t="s">
        <v>2004</v>
      </c>
      <c r="X165" s="1">
        <v>9</v>
      </c>
      <c r="Y165" s="1" t="str">
        <f t="shared" ref="Y165:Y186" si="35">IF(NOT(ISNUMBER(F165)),"Not Classified",IF(F165&lt;=1.25,"Tier 1",IF(F165&lt;2.5,"Tier 2","Tier 3")))</f>
        <v>Tier 1</v>
      </c>
    </row>
    <row r="166" spans="1:25">
      <c r="A166" t="s">
        <v>1778</v>
      </c>
      <c r="B166" t="s">
        <v>1579</v>
      </c>
      <c r="C166" s="3">
        <v>46232.470833333333</v>
      </c>
      <c r="D166" t="s">
        <v>1592</v>
      </c>
      <c r="E166">
        <v>7</v>
      </c>
      <c r="F166" s="4">
        <v>0.17</v>
      </c>
      <c r="G166" s="4">
        <v>0.17</v>
      </c>
      <c r="H166" s="4">
        <v>16.5</v>
      </c>
      <c r="I166" s="4">
        <v>83.16</v>
      </c>
      <c r="J166" s="4">
        <v>18.600000000000001</v>
      </c>
      <c r="K166" s="4">
        <v>30.13</v>
      </c>
      <c r="L166" s="4">
        <v>-0.04</v>
      </c>
      <c r="M166" s="4">
        <v>-0.01</v>
      </c>
      <c r="N166" s="4" t="s">
        <v>85</v>
      </c>
      <c r="O166" s="4">
        <f t="shared" si="30"/>
        <v>0.38</v>
      </c>
      <c r="P166" s="4">
        <f t="shared" si="31"/>
        <v>1E-3</v>
      </c>
      <c r="Q166" t="str">
        <f t="shared" si="32"/>
        <v>Negative ΔP</v>
      </c>
      <c r="R166" t="str">
        <f t="shared" si="33"/>
        <v>Within Model #180 range</v>
      </c>
      <c r="S166" t="str">
        <f t="shared" si="34"/>
        <v>Not measured</v>
      </c>
      <c r="T166" t="s">
        <v>86</v>
      </c>
      <c r="U166" s="1" t="s">
        <v>1773</v>
      </c>
      <c r="V166" s="1" t="s">
        <v>1582</v>
      </c>
      <c r="W166" s="1" t="s">
        <v>2004</v>
      </c>
      <c r="X166" s="1">
        <v>10</v>
      </c>
      <c r="Y166" s="1" t="str">
        <f t="shared" si="35"/>
        <v>Tier 1</v>
      </c>
    </row>
    <row r="167" spans="1:25">
      <c r="A167" t="s">
        <v>1779</v>
      </c>
      <c r="B167" t="s">
        <v>1579</v>
      </c>
      <c r="C167" s="3">
        <v>46232.473611111112</v>
      </c>
      <c r="D167" t="s">
        <v>1594</v>
      </c>
      <c r="E167">
        <v>7</v>
      </c>
      <c r="F167" s="4">
        <v>0</v>
      </c>
      <c r="G167" s="4">
        <v>0.08</v>
      </c>
      <c r="H167" s="4">
        <v>21.6</v>
      </c>
      <c r="I167" s="4">
        <v>78.319999999999993</v>
      </c>
      <c r="J167" s="4">
        <v>18.100000000000001</v>
      </c>
      <c r="K167" s="4">
        <v>30.13</v>
      </c>
      <c r="L167" s="4">
        <v>-0.06</v>
      </c>
      <c r="M167" s="4">
        <v>-0.01</v>
      </c>
      <c r="N167" s="4" t="s">
        <v>85</v>
      </c>
      <c r="O167" s="4">
        <f t="shared" si="30"/>
        <v>0.38</v>
      </c>
      <c r="P167" s="4">
        <f t="shared" si="31"/>
        <v>0</v>
      </c>
      <c r="Q167" t="str">
        <f t="shared" si="32"/>
        <v>Negative ΔP</v>
      </c>
      <c r="R167" t="str">
        <f t="shared" si="33"/>
        <v>Within Model #180 range</v>
      </c>
      <c r="S167" t="str">
        <f t="shared" si="34"/>
        <v>Not measured</v>
      </c>
      <c r="T167" t="s">
        <v>86</v>
      </c>
      <c r="U167" s="1" t="s">
        <v>1773</v>
      </c>
      <c r="V167" s="1" t="s">
        <v>1582</v>
      </c>
      <c r="W167" s="1" t="s">
        <v>2004</v>
      </c>
      <c r="X167" s="1">
        <v>11</v>
      </c>
      <c r="Y167" s="1" t="str">
        <f t="shared" si="35"/>
        <v>Tier 1</v>
      </c>
    </row>
    <row r="168" spans="1:25">
      <c r="A168" t="s">
        <v>1780</v>
      </c>
      <c r="B168" t="s">
        <v>1579</v>
      </c>
      <c r="C168" s="3">
        <v>46232.475694444453</v>
      </c>
      <c r="D168" t="s">
        <v>1596</v>
      </c>
      <c r="E168">
        <v>7</v>
      </c>
      <c r="F168" s="4">
        <v>0</v>
      </c>
      <c r="G168" s="4">
        <v>0.24</v>
      </c>
      <c r="H168" s="4">
        <v>21.3</v>
      </c>
      <c r="I168" s="4">
        <v>78.459999999999994</v>
      </c>
      <c r="J168" s="4">
        <v>19.100000000000001</v>
      </c>
      <c r="K168" s="4">
        <v>30.13</v>
      </c>
      <c r="L168" s="4">
        <v>-0.06</v>
      </c>
      <c r="M168" s="4">
        <v>-0.01</v>
      </c>
      <c r="N168" s="4" t="s">
        <v>85</v>
      </c>
      <c r="O168" s="4">
        <f t="shared" si="30"/>
        <v>0.38</v>
      </c>
      <c r="P168" s="4">
        <f t="shared" si="31"/>
        <v>0</v>
      </c>
      <c r="Q168" t="str">
        <f t="shared" si="32"/>
        <v>Negative ΔP</v>
      </c>
      <c r="R168" t="str">
        <f t="shared" si="33"/>
        <v>Within Model #180 range</v>
      </c>
      <c r="S168" t="str">
        <f t="shared" si="34"/>
        <v>Not measured</v>
      </c>
      <c r="T168" t="s">
        <v>86</v>
      </c>
      <c r="U168" s="1" t="s">
        <v>1773</v>
      </c>
      <c r="V168" s="1" t="s">
        <v>1582</v>
      </c>
      <c r="W168" s="1" t="s">
        <v>2004</v>
      </c>
      <c r="X168" s="1">
        <v>12</v>
      </c>
      <c r="Y168" s="1" t="str">
        <f t="shared" si="35"/>
        <v>Tier 1</v>
      </c>
    </row>
    <row r="169" spans="1:25">
      <c r="A169" t="s">
        <v>1781</v>
      </c>
      <c r="B169" t="s">
        <v>1579</v>
      </c>
      <c r="C169" s="3">
        <v>46232.478472222218</v>
      </c>
      <c r="D169" t="s">
        <v>1598</v>
      </c>
      <c r="E169">
        <v>7</v>
      </c>
      <c r="F169" s="4">
        <v>0</v>
      </c>
      <c r="G169" s="4">
        <v>0.19</v>
      </c>
      <c r="H169" s="4">
        <v>21.7</v>
      </c>
      <c r="I169" s="4">
        <v>78.11</v>
      </c>
      <c r="J169" s="4">
        <v>19</v>
      </c>
      <c r="K169" s="4">
        <v>30.13</v>
      </c>
      <c r="L169" s="4">
        <v>-0.06</v>
      </c>
      <c r="M169" s="4">
        <v>-0.01</v>
      </c>
      <c r="N169" s="4" t="s">
        <v>85</v>
      </c>
      <c r="O169" s="4">
        <f t="shared" si="30"/>
        <v>0.38</v>
      </c>
      <c r="P169" s="4">
        <f t="shared" si="31"/>
        <v>0</v>
      </c>
      <c r="Q169" t="str">
        <f t="shared" si="32"/>
        <v>Negative ΔP</v>
      </c>
      <c r="R169" t="str">
        <f t="shared" si="33"/>
        <v>Within Model #180 range</v>
      </c>
      <c r="S169" t="str">
        <f t="shared" si="34"/>
        <v>Not measured</v>
      </c>
      <c r="T169" t="s">
        <v>86</v>
      </c>
      <c r="U169" s="1" t="s">
        <v>1773</v>
      </c>
      <c r="V169" s="1" t="s">
        <v>1582</v>
      </c>
      <c r="W169" s="1" t="s">
        <v>2004</v>
      </c>
      <c r="X169" s="1">
        <v>13</v>
      </c>
      <c r="Y169" s="1" t="str">
        <f t="shared" si="35"/>
        <v>Tier 1</v>
      </c>
    </row>
    <row r="170" spans="1:25">
      <c r="A170" t="s">
        <v>1782</v>
      </c>
      <c r="B170" t="s">
        <v>1579</v>
      </c>
      <c r="C170" s="3">
        <v>46232.481249999997</v>
      </c>
      <c r="D170" t="s">
        <v>1600</v>
      </c>
      <c r="E170">
        <v>7</v>
      </c>
      <c r="F170" s="4">
        <v>0</v>
      </c>
      <c r="G170" s="4">
        <v>0.25</v>
      </c>
      <c r="H170" s="4">
        <v>21.5</v>
      </c>
      <c r="I170" s="4">
        <v>78.25</v>
      </c>
      <c r="J170" s="4">
        <v>20</v>
      </c>
      <c r="K170" s="4">
        <v>30.13</v>
      </c>
      <c r="L170" s="4">
        <v>-0.06</v>
      </c>
      <c r="M170" s="4">
        <v>-0.01</v>
      </c>
      <c r="N170" s="4" t="s">
        <v>85</v>
      </c>
      <c r="O170" s="4">
        <f t="shared" si="30"/>
        <v>0.38</v>
      </c>
      <c r="P170" s="4">
        <f t="shared" si="31"/>
        <v>0</v>
      </c>
      <c r="Q170" t="str">
        <f t="shared" si="32"/>
        <v>Negative ΔP</v>
      </c>
      <c r="R170" t="str">
        <f t="shared" si="33"/>
        <v>Within Model #180 range</v>
      </c>
      <c r="S170" t="str">
        <f t="shared" si="34"/>
        <v>Not measured</v>
      </c>
      <c r="T170" t="s">
        <v>86</v>
      </c>
      <c r="U170" s="1" t="s">
        <v>1773</v>
      </c>
      <c r="V170" s="1" t="s">
        <v>1582</v>
      </c>
      <c r="W170" s="1" t="s">
        <v>2004</v>
      </c>
      <c r="X170" s="1">
        <v>14</v>
      </c>
      <c r="Y170" s="1" t="str">
        <f t="shared" si="35"/>
        <v>Tier 1</v>
      </c>
    </row>
    <row r="171" spans="1:25">
      <c r="A171" t="s">
        <v>1783</v>
      </c>
      <c r="B171" t="s">
        <v>1579</v>
      </c>
      <c r="C171" s="3">
        <v>46232.48333333333</v>
      </c>
      <c r="D171" t="s">
        <v>1602</v>
      </c>
      <c r="E171">
        <v>7</v>
      </c>
      <c r="F171" s="4">
        <v>0</v>
      </c>
      <c r="G171" s="4">
        <v>0.09</v>
      </c>
      <c r="H171" s="4">
        <v>21.2</v>
      </c>
      <c r="I171" s="4">
        <v>78.709999999999994</v>
      </c>
      <c r="J171" s="4">
        <v>20.3</v>
      </c>
      <c r="K171" s="4">
        <v>30.13</v>
      </c>
      <c r="L171" s="4">
        <v>-0.06</v>
      </c>
      <c r="M171" s="4">
        <v>-0.01</v>
      </c>
      <c r="N171" s="4" t="s">
        <v>85</v>
      </c>
      <c r="O171" s="4">
        <f t="shared" si="30"/>
        <v>0.38</v>
      </c>
      <c r="P171" s="4">
        <f t="shared" si="31"/>
        <v>0</v>
      </c>
      <c r="Q171" t="str">
        <f t="shared" si="32"/>
        <v>Negative ΔP</v>
      </c>
      <c r="R171" t="str">
        <f t="shared" si="33"/>
        <v>Within Model #180 range</v>
      </c>
      <c r="S171" t="str">
        <f t="shared" si="34"/>
        <v>Not measured</v>
      </c>
      <c r="T171" t="s">
        <v>86</v>
      </c>
      <c r="U171" s="1" t="s">
        <v>1773</v>
      </c>
      <c r="V171" s="1" t="s">
        <v>1582</v>
      </c>
      <c r="W171" s="1" t="s">
        <v>2004</v>
      </c>
      <c r="X171" s="1">
        <v>15</v>
      </c>
      <c r="Y171" s="1" t="str">
        <f t="shared" si="35"/>
        <v>Tier 1</v>
      </c>
    </row>
    <row r="172" spans="1:25">
      <c r="A172" t="s">
        <v>1784</v>
      </c>
      <c r="B172" t="s">
        <v>1579</v>
      </c>
      <c r="C172" s="3">
        <v>46232.486111111109</v>
      </c>
      <c r="D172" t="s">
        <v>1604</v>
      </c>
      <c r="E172">
        <v>7</v>
      </c>
      <c r="F172" s="4">
        <v>0</v>
      </c>
      <c r="G172" s="4">
        <v>0.22</v>
      </c>
      <c r="H172" s="4">
        <v>21.8</v>
      </c>
      <c r="I172" s="4">
        <v>77.98</v>
      </c>
      <c r="J172" s="4">
        <v>20.6</v>
      </c>
      <c r="K172" s="4">
        <v>30.13</v>
      </c>
      <c r="L172" s="4">
        <v>-0.06</v>
      </c>
      <c r="M172" s="4">
        <v>-0.01</v>
      </c>
      <c r="N172" s="4" t="s">
        <v>85</v>
      </c>
      <c r="O172" s="4">
        <f t="shared" si="30"/>
        <v>0.38</v>
      </c>
      <c r="P172" s="4">
        <f t="shared" si="31"/>
        <v>0</v>
      </c>
      <c r="Q172" t="str">
        <f t="shared" si="32"/>
        <v>Negative ΔP</v>
      </c>
      <c r="R172" t="str">
        <f t="shared" si="33"/>
        <v>Within Model #180 range</v>
      </c>
      <c r="S172" t="str">
        <f t="shared" si="34"/>
        <v>Not measured</v>
      </c>
      <c r="T172" t="s">
        <v>86</v>
      </c>
      <c r="U172" s="1" t="s">
        <v>1773</v>
      </c>
      <c r="V172" s="1" t="s">
        <v>1582</v>
      </c>
      <c r="W172" s="1" t="s">
        <v>2004</v>
      </c>
      <c r="X172" s="1">
        <v>16</v>
      </c>
      <c r="Y172" s="1" t="str">
        <f t="shared" si="35"/>
        <v>Tier 1</v>
      </c>
    </row>
    <row r="173" spans="1:25">
      <c r="A173" t="s">
        <v>1785</v>
      </c>
      <c r="B173" t="s">
        <v>1579</v>
      </c>
      <c r="C173" s="3">
        <v>46232.488194444442</v>
      </c>
      <c r="D173" t="s">
        <v>1606</v>
      </c>
      <c r="E173">
        <v>7</v>
      </c>
      <c r="F173" s="4">
        <v>0</v>
      </c>
      <c r="G173" s="4">
        <v>0.26</v>
      </c>
      <c r="H173" s="4">
        <v>21.9</v>
      </c>
      <c r="I173" s="4">
        <v>77.84</v>
      </c>
      <c r="J173" s="4">
        <v>20.9</v>
      </c>
      <c r="K173" s="4">
        <v>30.13</v>
      </c>
      <c r="L173" s="4">
        <v>-0.06</v>
      </c>
      <c r="M173" s="4">
        <v>-0.01</v>
      </c>
      <c r="N173" s="4" t="s">
        <v>85</v>
      </c>
      <c r="O173" s="4">
        <f t="shared" si="30"/>
        <v>0.38</v>
      </c>
      <c r="P173" s="4">
        <f t="shared" si="31"/>
        <v>0</v>
      </c>
      <c r="Q173" t="str">
        <f t="shared" si="32"/>
        <v>Negative ΔP</v>
      </c>
      <c r="R173" t="str">
        <f t="shared" si="33"/>
        <v>Within Model #180 range</v>
      </c>
      <c r="S173" t="str">
        <f t="shared" si="34"/>
        <v>Not measured</v>
      </c>
      <c r="T173" t="s">
        <v>86</v>
      </c>
      <c r="U173" s="1" t="s">
        <v>1773</v>
      </c>
      <c r="V173" s="1" t="s">
        <v>1582</v>
      </c>
      <c r="W173" s="1" t="s">
        <v>2004</v>
      </c>
      <c r="X173" s="1">
        <v>17</v>
      </c>
      <c r="Y173" s="1" t="str">
        <f t="shared" si="35"/>
        <v>Tier 1</v>
      </c>
    </row>
    <row r="174" spans="1:25">
      <c r="A174" t="s">
        <v>1786</v>
      </c>
      <c r="B174" t="s">
        <v>1579</v>
      </c>
      <c r="C174" s="3">
        <v>46232.490972222222</v>
      </c>
      <c r="D174" t="s">
        <v>1608</v>
      </c>
      <c r="E174">
        <v>7</v>
      </c>
      <c r="F174" s="4">
        <v>0</v>
      </c>
      <c r="G174" s="4">
        <v>0.19</v>
      </c>
      <c r="H174" s="4">
        <v>21.2</v>
      </c>
      <c r="I174" s="4">
        <v>78.61</v>
      </c>
      <c r="J174" s="4">
        <v>21.3</v>
      </c>
      <c r="K174" s="4">
        <v>30.13</v>
      </c>
      <c r="L174" s="4">
        <v>-0.06</v>
      </c>
      <c r="M174" s="4">
        <v>-0.01</v>
      </c>
      <c r="N174" s="4" t="s">
        <v>85</v>
      </c>
      <c r="O174" s="4">
        <f t="shared" si="30"/>
        <v>0.38</v>
      </c>
      <c r="P174" s="4">
        <f t="shared" si="31"/>
        <v>0</v>
      </c>
      <c r="Q174" t="str">
        <f t="shared" si="32"/>
        <v>Negative ΔP</v>
      </c>
      <c r="R174" t="str">
        <f t="shared" si="33"/>
        <v>Within Model #180 range</v>
      </c>
      <c r="S174" t="str">
        <f t="shared" si="34"/>
        <v>Not measured</v>
      </c>
      <c r="T174" t="s">
        <v>86</v>
      </c>
      <c r="U174" s="1" t="s">
        <v>1773</v>
      </c>
      <c r="V174" s="1" t="s">
        <v>1582</v>
      </c>
      <c r="W174" s="1" t="s">
        <v>2004</v>
      </c>
      <c r="X174" s="1">
        <v>18</v>
      </c>
      <c r="Y174" s="1" t="str">
        <f t="shared" si="35"/>
        <v>Tier 1</v>
      </c>
    </row>
    <row r="175" spans="1:25">
      <c r="A175" t="s">
        <v>1787</v>
      </c>
      <c r="B175" t="s">
        <v>1579</v>
      </c>
      <c r="C175" s="3">
        <v>46232.493750000001</v>
      </c>
      <c r="D175" t="s">
        <v>1610</v>
      </c>
      <c r="E175">
        <v>7</v>
      </c>
      <c r="F175" s="4">
        <v>0</v>
      </c>
      <c r="G175" s="4">
        <v>0.11</v>
      </c>
      <c r="H175" s="4">
        <v>21.4</v>
      </c>
      <c r="I175" s="4">
        <v>78.489999999999995</v>
      </c>
      <c r="J175" s="4">
        <v>20.9</v>
      </c>
      <c r="K175" s="4">
        <v>30.13</v>
      </c>
      <c r="L175" s="4">
        <v>-0.06</v>
      </c>
      <c r="M175" s="4">
        <v>-0.01</v>
      </c>
      <c r="N175" s="4" t="s">
        <v>85</v>
      </c>
      <c r="O175" s="4">
        <f t="shared" si="30"/>
        <v>0.38</v>
      </c>
      <c r="P175" s="4">
        <f t="shared" si="31"/>
        <v>0</v>
      </c>
      <c r="Q175" t="str">
        <f t="shared" si="32"/>
        <v>Negative ΔP</v>
      </c>
      <c r="R175" t="str">
        <f t="shared" si="33"/>
        <v>Within Model #180 range</v>
      </c>
      <c r="S175" t="str">
        <f t="shared" si="34"/>
        <v>Not measured</v>
      </c>
      <c r="T175" t="s">
        <v>86</v>
      </c>
      <c r="U175" s="1" t="s">
        <v>1773</v>
      </c>
      <c r="V175" s="1" t="s">
        <v>1582</v>
      </c>
      <c r="W175" s="1" t="s">
        <v>2004</v>
      </c>
      <c r="X175" s="1">
        <v>19</v>
      </c>
      <c r="Y175" s="1" t="str">
        <f t="shared" si="35"/>
        <v>Tier 1</v>
      </c>
    </row>
    <row r="176" spans="1:25">
      <c r="A176" t="s">
        <v>1788</v>
      </c>
      <c r="B176" t="s">
        <v>1579</v>
      </c>
      <c r="C176" s="3">
        <v>46232.495833333327</v>
      </c>
      <c r="D176" t="s">
        <v>1612</v>
      </c>
      <c r="E176">
        <v>7</v>
      </c>
      <c r="F176" s="4">
        <v>0.36</v>
      </c>
      <c r="G176" s="4">
        <v>0.28000000000000003</v>
      </c>
      <c r="H176" s="4">
        <v>8.6999999999999993</v>
      </c>
      <c r="I176" s="4">
        <v>90.66</v>
      </c>
      <c r="J176" s="4">
        <v>21</v>
      </c>
      <c r="K176" s="4">
        <v>30.13</v>
      </c>
      <c r="L176" s="4">
        <v>-0.01</v>
      </c>
      <c r="M176" s="4">
        <v>-0.01</v>
      </c>
      <c r="N176" s="4" t="s">
        <v>85</v>
      </c>
      <c r="O176" s="4">
        <f t="shared" si="30"/>
        <v>0.38</v>
      </c>
      <c r="P176" s="4">
        <f t="shared" si="31"/>
        <v>1E-3</v>
      </c>
      <c r="Q176" t="str">
        <f t="shared" si="32"/>
        <v>Negative ΔP</v>
      </c>
      <c r="R176" t="str">
        <f t="shared" si="33"/>
        <v>Within Model #180 range</v>
      </c>
      <c r="S176" t="str">
        <f t="shared" si="34"/>
        <v>Not measured</v>
      </c>
      <c r="T176" t="s">
        <v>86</v>
      </c>
      <c r="U176" s="1" t="s">
        <v>1773</v>
      </c>
      <c r="V176" s="1" t="s">
        <v>1582</v>
      </c>
      <c r="W176" s="1" t="s">
        <v>2004</v>
      </c>
      <c r="X176" s="1">
        <v>20</v>
      </c>
      <c r="Y176" s="1" t="str">
        <f t="shared" si="35"/>
        <v>Tier 1</v>
      </c>
    </row>
    <row r="177" spans="1:25">
      <c r="A177" t="s">
        <v>1789</v>
      </c>
      <c r="B177" t="s">
        <v>1579</v>
      </c>
      <c r="C177" s="3">
        <v>46232.498611111107</v>
      </c>
      <c r="D177" t="s">
        <v>1614</v>
      </c>
      <c r="E177">
        <v>7</v>
      </c>
      <c r="F177" s="4">
        <v>47.6</v>
      </c>
      <c r="G177" s="4">
        <v>20.8</v>
      </c>
      <c r="H177" s="4">
        <v>12.1</v>
      </c>
      <c r="I177" s="4">
        <v>20.5</v>
      </c>
      <c r="J177" s="4">
        <v>20.5</v>
      </c>
      <c r="K177" s="4">
        <v>30.13</v>
      </c>
      <c r="L177" s="4">
        <v>0.19</v>
      </c>
      <c r="M177" s="4">
        <v>0.05</v>
      </c>
      <c r="N177" s="4" t="s">
        <v>85</v>
      </c>
      <c r="O177" s="4">
        <f t="shared" si="30"/>
        <v>0.85</v>
      </c>
      <c r="P177" s="4">
        <f t="shared" si="31"/>
        <v>0.40500000000000003</v>
      </c>
      <c r="Q177" t="str">
        <f t="shared" si="32"/>
        <v>Positive ΔP</v>
      </c>
      <c r="R177" t="str">
        <f t="shared" si="33"/>
        <v>Within Model #180 range</v>
      </c>
      <c r="S177" t="str">
        <f t="shared" si="34"/>
        <v>Not measured</v>
      </c>
      <c r="T177" t="s">
        <v>86</v>
      </c>
      <c r="U177" s="1" t="s">
        <v>1773</v>
      </c>
      <c r="V177" s="1" t="s">
        <v>1582</v>
      </c>
      <c r="W177" s="1" t="s">
        <v>2004</v>
      </c>
      <c r="X177" s="1">
        <v>21</v>
      </c>
      <c r="Y177" s="1" t="str">
        <f t="shared" si="35"/>
        <v>Tier 3</v>
      </c>
    </row>
    <row r="178" spans="1:25">
      <c r="A178" t="s">
        <v>1790</v>
      </c>
      <c r="B178" t="s">
        <v>1579</v>
      </c>
      <c r="C178" s="3">
        <v>46232.500694444447</v>
      </c>
      <c r="D178" t="s">
        <v>1616</v>
      </c>
      <c r="E178">
        <v>7</v>
      </c>
      <c r="F178" s="4">
        <v>0</v>
      </c>
      <c r="G178" s="4">
        <v>0.1</v>
      </c>
      <c r="H178" s="4">
        <v>21.7</v>
      </c>
      <c r="I178" s="4">
        <v>78.2</v>
      </c>
      <c r="J178" s="4">
        <v>19.2</v>
      </c>
      <c r="K178" s="4">
        <v>30.13</v>
      </c>
      <c r="L178" s="4">
        <v>-0.06</v>
      </c>
      <c r="M178" s="4">
        <v>-0.01</v>
      </c>
      <c r="N178" s="4" t="s">
        <v>85</v>
      </c>
      <c r="O178" s="4">
        <f t="shared" si="30"/>
        <v>0.38</v>
      </c>
      <c r="P178" s="4">
        <f t="shared" si="31"/>
        <v>0</v>
      </c>
      <c r="Q178" t="str">
        <f t="shared" si="32"/>
        <v>Negative ΔP</v>
      </c>
      <c r="R178" t="str">
        <f t="shared" si="33"/>
        <v>Within Model #180 range</v>
      </c>
      <c r="S178" t="str">
        <f t="shared" si="34"/>
        <v>Not measured</v>
      </c>
      <c r="T178" t="s">
        <v>86</v>
      </c>
      <c r="U178" s="1" t="s">
        <v>1773</v>
      </c>
      <c r="V178" s="1" t="s">
        <v>1582</v>
      </c>
      <c r="W178" s="1" t="s">
        <v>2004</v>
      </c>
      <c r="X178" s="1">
        <v>22</v>
      </c>
      <c r="Y178" s="1" t="str">
        <f t="shared" si="35"/>
        <v>Tier 1</v>
      </c>
    </row>
    <row r="179" spans="1:25">
      <c r="A179" t="s">
        <v>1791</v>
      </c>
      <c r="B179" t="s">
        <v>1579</v>
      </c>
      <c r="C179" s="3">
        <v>46232.503472222219</v>
      </c>
      <c r="D179" t="s">
        <v>1618</v>
      </c>
      <c r="E179">
        <v>7</v>
      </c>
      <c r="F179" s="4">
        <v>0.11</v>
      </c>
      <c r="G179" s="4">
        <v>0.18</v>
      </c>
      <c r="H179" s="4">
        <v>21.2</v>
      </c>
      <c r="I179" s="4">
        <v>78.510000000000005</v>
      </c>
      <c r="J179" s="4">
        <v>20.5</v>
      </c>
      <c r="K179" s="4">
        <v>30.13</v>
      </c>
      <c r="L179" s="4">
        <v>-0.06</v>
      </c>
      <c r="M179" s="4">
        <v>-0.01</v>
      </c>
      <c r="N179" s="4" t="s">
        <v>85</v>
      </c>
      <c r="O179" s="4">
        <f t="shared" si="30"/>
        <v>0.38</v>
      </c>
      <c r="P179" s="4">
        <f t="shared" si="31"/>
        <v>0</v>
      </c>
      <c r="Q179" t="str">
        <f t="shared" si="32"/>
        <v>Negative ΔP</v>
      </c>
      <c r="R179" t="str">
        <f t="shared" si="33"/>
        <v>Within Model #180 range</v>
      </c>
      <c r="S179" t="str">
        <f t="shared" si="34"/>
        <v>Not measured</v>
      </c>
      <c r="T179" t="s">
        <v>86</v>
      </c>
      <c r="U179" s="1" t="s">
        <v>1773</v>
      </c>
      <c r="V179" s="1" t="s">
        <v>1582</v>
      </c>
      <c r="W179" s="1" t="s">
        <v>2004</v>
      </c>
      <c r="X179" s="1">
        <v>23</v>
      </c>
      <c r="Y179" s="1" t="str">
        <f t="shared" si="35"/>
        <v>Tier 1</v>
      </c>
    </row>
    <row r="180" spans="1:25">
      <c r="A180" t="s">
        <v>1792</v>
      </c>
      <c r="B180" t="s">
        <v>1579</v>
      </c>
      <c r="C180" s="3">
        <v>46232.506249999999</v>
      </c>
      <c r="D180" t="s">
        <v>1620</v>
      </c>
      <c r="E180">
        <v>7</v>
      </c>
      <c r="F180" s="4">
        <v>0</v>
      </c>
      <c r="G180" s="4">
        <v>0.26</v>
      </c>
      <c r="H180" s="4">
        <v>21.4</v>
      </c>
      <c r="I180" s="4">
        <v>78.34</v>
      </c>
      <c r="J180" s="4">
        <v>18.8</v>
      </c>
      <c r="K180" s="4">
        <v>30.13</v>
      </c>
      <c r="L180" s="4">
        <v>-0.06</v>
      </c>
      <c r="M180" s="4">
        <v>-0.01</v>
      </c>
      <c r="N180" s="4" t="s">
        <v>85</v>
      </c>
      <c r="O180" s="4">
        <f t="shared" si="30"/>
        <v>0.38</v>
      </c>
      <c r="P180" s="4">
        <f t="shared" si="31"/>
        <v>0</v>
      </c>
      <c r="Q180" t="str">
        <f t="shared" si="32"/>
        <v>Negative ΔP</v>
      </c>
      <c r="R180" t="str">
        <f t="shared" si="33"/>
        <v>Within Model #180 range</v>
      </c>
      <c r="S180" t="str">
        <f t="shared" si="34"/>
        <v>Not measured</v>
      </c>
      <c r="T180" t="s">
        <v>86</v>
      </c>
      <c r="U180" s="1" t="s">
        <v>1773</v>
      </c>
      <c r="V180" s="1" t="s">
        <v>1582</v>
      </c>
      <c r="W180" s="1" t="s">
        <v>2004</v>
      </c>
      <c r="X180" s="1">
        <v>24</v>
      </c>
      <c r="Y180" s="1" t="str">
        <f t="shared" si="35"/>
        <v>Tier 1</v>
      </c>
    </row>
    <row r="181" spans="1:25">
      <c r="A181" t="s">
        <v>1793</v>
      </c>
      <c r="B181" t="s">
        <v>1579</v>
      </c>
      <c r="C181" s="3">
        <v>46232.508333333331</v>
      </c>
      <c r="D181" t="s">
        <v>1622</v>
      </c>
      <c r="E181">
        <v>7</v>
      </c>
      <c r="F181" s="4">
        <v>0.12</v>
      </c>
      <c r="G181" s="4">
        <v>0.16</v>
      </c>
      <c r="H181" s="4">
        <v>21.6</v>
      </c>
      <c r="I181" s="4">
        <v>78.12</v>
      </c>
      <c r="J181" s="4">
        <v>21.5</v>
      </c>
      <c r="K181" s="4">
        <v>30.13</v>
      </c>
      <c r="L181" s="4">
        <v>-0.06</v>
      </c>
      <c r="M181" s="4">
        <v>-0.01</v>
      </c>
      <c r="N181" s="4" t="s">
        <v>85</v>
      </c>
      <c r="O181" s="4">
        <f t="shared" si="30"/>
        <v>0.38</v>
      </c>
      <c r="P181" s="4">
        <f t="shared" si="31"/>
        <v>0</v>
      </c>
      <c r="Q181" t="str">
        <f t="shared" si="32"/>
        <v>Negative ΔP</v>
      </c>
      <c r="R181" t="str">
        <f t="shared" si="33"/>
        <v>Within Model #180 range</v>
      </c>
      <c r="S181" t="str">
        <f t="shared" si="34"/>
        <v>Not measured</v>
      </c>
      <c r="T181" t="s">
        <v>86</v>
      </c>
      <c r="U181" s="1" t="s">
        <v>1773</v>
      </c>
      <c r="V181" s="1" t="s">
        <v>1582</v>
      </c>
      <c r="W181" s="1" t="s">
        <v>2004</v>
      </c>
      <c r="X181" s="1">
        <v>25</v>
      </c>
      <c r="Y181" s="1" t="str">
        <f t="shared" si="35"/>
        <v>Tier 1</v>
      </c>
    </row>
    <row r="182" spans="1:25">
      <c r="A182" t="s">
        <v>1794</v>
      </c>
      <c r="B182" t="s">
        <v>1579</v>
      </c>
      <c r="C182" s="3">
        <v>46232.511111111111</v>
      </c>
      <c r="D182" t="s">
        <v>1624</v>
      </c>
      <c r="E182">
        <v>7</v>
      </c>
      <c r="F182" s="4">
        <v>0.09</v>
      </c>
      <c r="G182" s="4">
        <v>0.1</v>
      </c>
      <c r="H182" s="4">
        <v>21.6</v>
      </c>
      <c r="I182" s="4">
        <v>78.209999999999994</v>
      </c>
      <c r="J182" s="4">
        <v>19.899999999999999</v>
      </c>
      <c r="K182" s="4">
        <v>30.13</v>
      </c>
      <c r="L182" s="4">
        <v>-0.06</v>
      </c>
      <c r="M182" s="4">
        <v>-0.01</v>
      </c>
      <c r="N182" s="4" t="s">
        <v>85</v>
      </c>
      <c r="O182" s="4">
        <f t="shared" si="30"/>
        <v>0.38</v>
      </c>
      <c r="P182" s="4">
        <f t="shared" si="31"/>
        <v>0</v>
      </c>
      <c r="Q182" t="str">
        <f t="shared" si="32"/>
        <v>Negative ΔP</v>
      </c>
      <c r="R182" t="str">
        <f t="shared" si="33"/>
        <v>Within Model #180 range</v>
      </c>
      <c r="S182" t="str">
        <f t="shared" si="34"/>
        <v>Not measured</v>
      </c>
      <c r="T182" t="s">
        <v>86</v>
      </c>
      <c r="U182" s="1" t="s">
        <v>1773</v>
      </c>
      <c r="V182" s="1" t="s">
        <v>1582</v>
      </c>
      <c r="W182" s="1" t="s">
        <v>2004</v>
      </c>
      <c r="X182" s="1">
        <v>26</v>
      </c>
      <c r="Y182" s="1" t="str">
        <f t="shared" si="35"/>
        <v>Tier 1</v>
      </c>
    </row>
    <row r="183" spans="1:25">
      <c r="A183" t="s">
        <v>1795</v>
      </c>
      <c r="B183" t="s">
        <v>1579</v>
      </c>
      <c r="C183" s="3">
        <v>46232.513194444437</v>
      </c>
      <c r="D183" t="s">
        <v>1626</v>
      </c>
      <c r="E183">
        <v>7</v>
      </c>
      <c r="F183" s="4">
        <v>0</v>
      </c>
      <c r="G183" s="4">
        <v>0.26</v>
      </c>
      <c r="H183" s="4">
        <v>21.3</v>
      </c>
      <c r="I183" s="4">
        <v>78.44</v>
      </c>
      <c r="J183" s="4">
        <v>20</v>
      </c>
      <c r="K183" s="4">
        <v>30.13</v>
      </c>
      <c r="L183" s="4">
        <v>-0.06</v>
      </c>
      <c r="M183" s="4">
        <v>-0.01</v>
      </c>
      <c r="N183" s="4" t="s">
        <v>85</v>
      </c>
      <c r="O183" s="4">
        <f t="shared" si="30"/>
        <v>0.38</v>
      </c>
      <c r="P183" s="4">
        <f t="shared" si="31"/>
        <v>0</v>
      </c>
      <c r="Q183" t="str">
        <f t="shared" si="32"/>
        <v>Negative ΔP</v>
      </c>
      <c r="R183" t="str">
        <f t="shared" si="33"/>
        <v>Within Model #180 range</v>
      </c>
      <c r="S183" t="str">
        <f t="shared" si="34"/>
        <v>Not measured</v>
      </c>
      <c r="T183" t="s">
        <v>86</v>
      </c>
      <c r="U183" s="1" t="s">
        <v>1773</v>
      </c>
      <c r="V183" s="1" t="s">
        <v>1582</v>
      </c>
      <c r="W183" s="1" t="s">
        <v>2004</v>
      </c>
      <c r="X183" s="1">
        <v>27</v>
      </c>
      <c r="Y183" s="1" t="str">
        <f t="shared" si="35"/>
        <v>Tier 1</v>
      </c>
    </row>
    <row r="184" spans="1:25">
      <c r="A184" t="s">
        <v>1796</v>
      </c>
      <c r="B184" t="s">
        <v>1579</v>
      </c>
      <c r="C184" s="3">
        <v>46232.515972222223</v>
      </c>
      <c r="D184" t="s">
        <v>1628</v>
      </c>
      <c r="E184">
        <v>7</v>
      </c>
      <c r="F184" s="4">
        <v>0</v>
      </c>
      <c r="G184" s="4">
        <v>0.09</v>
      </c>
      <c r="H184" s="4">
        <v>22</v>
      </c>
      <c r="I184" s="4">
        <v>77.91</v>
      </c>
      <c r="J184" s="4">
        <v>18.899999999999999</v>
      </c>
      <c r="K184" s="4">
        <v>30.13</v>
      </c>
      <c r="L184" s="4">
        <v>-0.06</v>
      </c>
      <c r="M184" s="4">
        <v>-0.01</v>
      </c>
      <c r="N184" s="4" t="s">
        <v>85</v>
      </c>
      <c r="O184" s="4">
        <f t="shared" si="30"/>
        <v>0.38</v>
      </c>
      <c r="P184" s="4">
        <f t="shared" si="31"/>
        <v>0</v>
      </c>
      <c r="Q184" t="str">
        <f t="shared" si="32"/>
        <v>Negative ΔP</v>
      </c>
      <c r="R184" t="str">
        <f t="shared" si="33"/>
        <v>Within Model #180 range</v>
      </c>
      <c r="S184" t="str">
        <f t="shared" si="34"/>
        <v>Not measured</v>
      </c>
      <c r="T184" t="s">
        <v>86</v>
      </c>
      <c r="U184" s="1" t="s">
        <v>1773</v>
      </c>
      <c r="V184" s="1" t="s">
        <v>1582</v>
      </c>
      <c r="W184" s="1" t="s">
        <v>2004</v>
      </c>
      <c r="X184" s="1">
        <v>28</v>
      </c>
      <c r="Y184" s="1" t="str">
        <f t="shared" si="35"/>
        <v>Tier 1</v>
      </c>
    </row>
    <row r="185" spans="1:25">
      <c r="A185" t="s">
        <v>1797</v>
      </c>
      <c r="B185" t="s">
        <v>1579</v>
      </c>
      <c r="C185" s="3">
        <v>46232.518750000003</v>
      </c>
      <c r="D185" t="s">
        <v>1630</v>
      </c>
      <c r="E185">
        <v>7</v>
      </c>
      <c r="F185" s="4">
        <v>0.1</v>
      </c>
      <c r="G185" s="4">
        <v>0.09</v>
      </c>
      <c r="H185" s="4">
        <v>22.4</v>
      </c>
      <c r="I185" s="4">
        <v>77.400000000000006</v>
      </c>
      <c r="J185" s="4">
        <v>21.1</v>
      </c>
      <c r="K185" s="4">
        <v>30.13</v>
      </c>
      <c r="L185" s="4">
        <v>-0.06</v>
      </c>
      <c r="M185" s="4">
        <v>-0.01</v>
      </c>
      <c r="N185" s="4" t="s">
        <v>85</v>
      </c>
      <c r="O185" s="4">
        <f t="shared" si="30"/>
        <v>0.38</v>
      </c>
      <c r="P185" s="4">
        <f t="shared" si="31"/>
        <v>0</v>
      </c>
      <c r="Q185" t="str">
        <f t="shared" si="32"/>
        <v>Negative ΔP</v>
      </c>
      <c r="R185" t="str">
        <f t="shared" si="33"/>
        <v>Within Model #180 range</v>
      </c>
      <c r="S185" t="str">
        <f t="shared" si="34"/>
        <v>Not measured</v>
      </c>
      <c r="T185" t="s">
        <v>86</v>
      </c>
      <c r="U185" s="1" t="s">
        <v>1773</v>
      </c>
      <c r="V185" s="1" t="s">
        <v>1582</v>
      </c>
      <c r="W185" s="1" t="s">
        <v>2004</v>
      </c>
      <c r="X185" s="1">
        <v>29</v>
      </c>
      <c r="Y185" s="1" t="str">
        <f t="shared" si="35"/>
        <v>Tier 1</v>
      </c>
    </row>
    <row r="186" spans="1:25">
      <c r="A186" t="s">
        <v>1798</v>
      </c>
      <c r="B186" t="s">
        <v>1579</v>
      </c>
      <c r="C186" s="3">
        <v>46232.520833333343</v>
      </c>
      <c r="D186" t="s">
        <v>1632</v>
      </c>
      <c r="E186">
        <v>7</v>
      </c>
      <c r="F186" s="4">
        <v>0</v>
      </c>
      <c r="G186" s="4">
        <v>0.1</v>
      </c>
      <c r="H186" s="4">
        <v>22</v>
      </c>
      <c r="I186" s="4">
        <v>77.900000000000006</v>
      </c>
      <c r="J186" s="4">
        <v>19.399999999999999</v>
      </c>
      <c r="K186" s="4">
        <v>30.13</v>
      </c>
      <c r="L186" s="4">
        <v>-0.06</v>
      </c>
      <c r="M186" s="4">
        <v>-0.01</v>
      </c>
      <c r="N186" s="4" t="s">
        <v>85</v>
      </c>
      <c r="O186" s="4">
        <f t="shared" si="30"/>
        <v>0.38</v>
      </c>
      <c r="P186" s="4">
        <f t="shared" si="31"/>
        <v>0</v>
      </c>
      <c r="Q186" t="str">
        <f t="shared" si="32"/>
        <v>Negative ΔP</v>
      </c>
      <c r="R186" t="str">
        <f t="shared" si="33"/>
        <v>Within Model #180 range</v>
      </c>
      <c r="S186" t="str">
        <f t="shared" si="34"/>
        <v>Not measured</v>
      </c>
      <c r="T186" t="s">
        <v>86</v>
      </c>
      <c r="U186" s="1" t="s">
        <v>1773</v>
      </c>
      <c r="V186" s="1" t="s">
        <v>1582</v>
      </c>
      <c r="W186" s="1" t="s">
        <v>2004</v>
      </c>
      <c r="X186" s="1">
        <v>30</v>
      </c>
      <c r="Y186" s="1" t="str">
        <f t="shared" si="35"/>
        <v>Tier 1</v>
      </c>
    </row>
  </sheetData>
  <mergeCells count="2">
    <mergeCell ref="A1:Y1"/>
    <mergeCell ref="A2:Y2"/>
  </mergeCells>
  <conditionalFormatting sqref="Y5:Y186">
    <cfRule type="expression" dxfId="31" priority="1">
      <formula>Y5="Tier 1"</formula>
    </cfRule>
    <cfRule type="expression" dxfId="30" priority="2">
      <formula>Y5="Tier 2"</formula>
    </cfRule>
    <cfRule type="expression" dxfId="29" priority="3">
      <formula>Y5="Tier 3"</formula>
    </cfRule>
    <cfRule type="expression" dxfId="28" priority="4">
      <formula>Y5="Not Classified"</formula>
    </cfRule>
  </conditionalFormatting>
  <pageMargins left="0.7" right="0.7" top="0.75" bottom="0.75" header="0.3" footer="0.3"/>
  <tableParts count="1">
    <tablePart r:id="rId1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Y148"/>
  <sheetViews>
    <sheetView topLeftCell="M23" workbookViewId="0">
      <selection activeCell="U21" sqref="U21"/>
    </sheetView>
  </sheetViews>
  <sheetFormatPr defaultRowHeight="13.8"/>
  <cols>
    <col min="1" max="1" width="14" customWidth="1"/>
    <col min="2" max="2" width="18" customWidth="1"/>
    <col min="3" max="3" width="20" customWidth="1"/>
    <col min="4" max="4" width="15" customWidth="1"/>
    <col min="5" max="9" width="12" customWidth="1"/>
    <col min="10" max="10" width="13" customWidth="1"/>
    <col min="11" max="13" width="15" customWidth="1"/>
    <col min="14" max="16" width="17" customWidth="1"/>
    <col min="17" max="17" width="13" customWidth="1"/>
    <col min="18" max="18" width="28" customWidth="1"/>
    <col min="19" max="19" width="20" customWidth="1"/>
    <col min="20" max="20" width="15" customWidth="1"/>
    <col min="21" max="21" width="42" customWidth="1"/>
    <col min="22" max="22" width="38" customWidth="1"/>
    <col min="23" max="23" width="18" customWidth="1"/>
    <col min="24" max="24" width="13" customWidth="1"/>
    <col min="25" max="25" width="18" customWidth="1"/>
  </cols>
  <sheetData>
    <row r="1" spans="1:25" ht="21">
      <c r="A1" s="26" t="s">
        <v>3066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</row>
    <row r="2" spans="1:25" ht="14.4">
      <c r="A2" s="27" t="s">
        <v>3060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</row>
    <row r="4" spans="1:25" ht="33.6" customHeight="1">
      <c r="A4" s="10" t="s">
        <v>57</v>
      </c>
      <c r="B4" s="10" t="s">
        <v>58</v>
      </c>
      <c r="C4" s="10" t="s">
        <v>59</v>
      </c>
      <c r="D4" s="10" t="s">
        <v>60</v>
      </c>
      <c r="E4" s="10" t="s">
        <v>61</v>
      </c>
      <c r="F4" s="10" t="s">
        <v>62</v>
      </c>
      <c r="G4" s="10" t="s">
        <v>63</v>
      </c>
      <c r="H4" s="10" t="s">
        <v>64</v>
      </c>
      <c r="I4" s="10" t="s">
        <v>65</v>
      </c>
      <c r="J4" s="10" t="s">
        <v>66</v>
      </c>
      <c r="K4" s="10" t="s">
        <v>67</v>
      </c>
      <c r="L4" s="10" t="s">
        <v>68</v>
      </c>
      <c r="M4" s="10" t="s">
        <v>69</v>
      </c>
      <c r="N4" s="10" t="s">
        <v>70</v>
      </c>
      <c r="O4" s="10" t="s">
        <v>71</v>
      </c>
      <c r="P4" s="10" t="s">
        <v>72</v>
      </c>
      <c r="Q4" s="10" t="s">
        <v>73</v>
      </c>
      <c r="R4" s="10" t="s">
        <v>74</v>
      </c>
      <c r="S4" s="10" t="s">
        <v>75</v>
      </c>
      <c r="T4" s="10" t="s">
        <v>76</v>
      </c>
      <c r="U4" s="10" t="s">
        <v>77</v>
      </c>
      <c r="V4" s="10" t="s">
        <v>78</v>
      </c>
      <c r="W4" s="10" t="s">
        <v>79</v>
      </c>
      <c r="X4" s="10" t="s">
        <v>80</v>
      </c>
      <c r="Y4" s="10" t="s">
        <v>81</v>
      </c>
    </row>
    <row r="5" spans="1:25">
      <c r="A5" t="s">
        <v>1799</v>
      </c>
      <c r="B5" t="s">
        <v>1800</v>
      </c>
      <c r="C5" s="2">
        <v>45946</v>
      </c>
      <c r="D5" t="s">
        <v>1801</v>
      </c>
      <c r="E5">
        <v>1</v>
      </c>
      <c r="F5" s="4">
        <v>3.2</v>
      </c>
      <c r="G5" s="4">
        <v>1.6</v>
      </c>
      <c r="H5" s="4">
        <v>20.2</v>
      </c>
      <c r="I5" s="4">
        <v>75</v>
      </c>
      <c r="J5" s="4">
        <v>57.3</v>
      </c>
      <c r="K5" s="4">
        <v>29.24</v>
      </c>
      <c r="L5" s="4" t="s">
        <v>85</v>
      </c>
      <c r="M5" s="4" t="s">
        <v>85</v>
      </c>
      <c r="N5" s="4" t="s">
        <v>85</v>
      </c>
      <c r="O5" s="4" t="str">
        <f t="shared" ref="O5:O36" si="0">IF(NOT(ISNUMBER(M5)),"Not measured",IF(ABS(M5)=0,0,IF(OR(ABS(M5)&lt;0.01,ABS(M5)&gt;24),"Not calculated",ROUND(3.8*SQRT(ABS(M5)),2))))</f>
        <v>Not measured</v>
      </c>
      <c r="P5" s="4" t="str">
        <f t="shared" ref="P5:P36" si="1">IF(AND(ISNUMBER(O5),ISNUMBER(F5)),ROUND(O5*F5/100,3),IF(O5="Not calculated","Not calculated","Not measured"))</f>
        <v>Not measured</v>
      </c>
      <c r="Q5" t="str">
        <f t="shared" ref="Q5:Q36" si="2">IF(NOT(ISNUMBER(M5)),"Not measured",IF(M5&gt;0,"Positive ΔP",IF(M5&lt;0,"Negative ΔP","Zero ΔP")))</f>
        <v>Not measured</v>
      </c>
      <c r="R5" t="str">
        <f t="shared" ref="R5:R36" si="3">IF(NOT(ISNUMBER(M5)),"Not measured",IF(ABS(M5)=0,"Zero / below detection",IF(ABS(M5)&lt;0.01,"Below table minimum",IF(ABS(M5)&gt;24,"Above table maximum",IF(3.8*SQRT(ABS(M5))&gt;10,"Above recommended range","Within Model #180 range")))))</f>
        <v>Not measured</v>
      </c>
      <c r="S5" t="str">
        <f t="shared" ref="S5:S36" si="4">IF(AND(ISNUMBER(N5),ISNUMBER(O5)),ROUND(N5-O5,2),IF(O5="Not calculated","Not calculated","Not measured"))</f>
        <v>Not measured</v>
      </c>
      <c r="T5" t="s">
        <v>86</v>
      </c>
      <c r="U5" s="1" t="s">
        <v>1802</v>
      </c>
      <c r="V5" s="1" t="s">
        <v>1803</v>
      </c>
      <c r="W5" s="1" t="s">
        <v>2004</v>
      </c>
      <c r="X5" s="1">
        <v>4</v>
      </c>
      <c r="Y5" s="1" t="str">
        <f t="shared" ref="Y5:Y36" si="5">IF(NOT(ISNUMBER(F5)),"Not Classified",IF(F5&lt;=1.25,"Tier 1",IF(F5&lt;2.5,"Tier 2","Tier 3")))</f>
        <v>Tier 3</v>
      </c>
    </row>
    <row r="6" spans="1:25">
      <c r="A6" t="s">
        <v>1804</v>
      </c>
      <c r="B6" t="s">
        <v>1800</v>
      </c>
      <c r="C6" s="2">
        <v>45946</v>
      </c>
      <c r="D6" t="s">
        <v>1805</v>
      </c>
      <c r="E6">
        <v>1</v>
      </c>
      <c r="F6" s="4">
        <v>0.1</v>
      </c>
      <c r="G6" s="4">
        <v>0.6</v>
      </c>
      <c r="H6" s="4">
        <v>20.6</v>
      </c>
      <c r="I6" s="4">
        <v>78.8</v>
      </c>
      <c r="J6" s="4">
        <v>61.2</v>
      </c>
      <c r="K6" s="4">
        <v>29.24</v>
      </c>
      <c r="L6" s="4" t="s">
        <v>85</v>
      </c>
      <c r="M6" s="4" t="s">
        <v>85</v>
      </c>
      <c r="N6" s="4" t="s">
        <v>85</v>
      </c>
      <c r="O6" s="4" t="str">
        <f t="shared" si="0"/>
        <v>Not measured</v>
      </c>
      <c r="P6" s="4" t="str">
        <f t="shared" si="1"/>
        <v>Not measured</v>
      </c>
      <c r="Q6" t="str">
        <f t="shared" si="2"/>
        <v>Not measured</v>
      </c>
      <c r="R6" t="str">
        <f t="shared" si="3"/>
        <v>Not measured</v>
      </c>
      <c r="S6" t="str">
        <f t="shared" si="4"/>
        <v>Not measured</v>
      </c>
      <c r="T6" t="s">
        <v>86</v>
      </c>
      <c r="U6" s="1" t="s">
        <v>1802</v>
      </c>
      <c r="V6" s="1" t="s">
        <v>1803</v>
      </c>
      <c r="W6" s="1" t="s">
        <v>2004</v>
      </c>
      <c r="X6" s="1">
        <v>5</v>
      </c>
      <c r="Y6" s="1" t="str">
        <f t="shared" si="5"/>
        <v>Tier 1</v>
      </c>
    </row>
    <row r="7" spans="1:25">
      <c r="A7" t="s">
        <v>1806</v>
      </c>
      <c r="B7" t="s">
        <v>1800</v>
      </c>
      <c r="C7" s="2">
        <v>45946</v>
      </c>
      <c r="D7" t="s">
        <v>1807</v>
      </c>
      <c r="E7">
        <v>1</v>
      </c>
      <c r="F7" s="4">
        <v>8.1</v>
      </c>
      <c r="G7" s="4">
        <v>10.5</v>
      </c>
      <c r="H7" s="4">
        <v>6</v>
      </c>
      <c r="I7" s="4">
        <v>75.5</v>
      </c>
      <c r="J7" s="4">
        <v>62.4</v>
      </c>
      <c r="K7" s="4">
        <v>29.24</v>
      </c>
      <c r="L7" s="4" t="s">
        <v>85</v>
      </c>
      <c r="M7" s="4" t="s">
        <v>85</v>
      </c>
      <c r="N7" s="4" t="s">
        <v>85</v>
      </c>
      <c r="O7" s="4" t="str">
        <f t="shared" si="0"/>
        <v>Not measured</v>
      </c>
      <c r="P7" s="4" t="str">
        <f t="shared" si="1"/>
        <v>Not measured</v>
      </c>
      <c r="Q7" t="str">
        <f t="shared" si="2"/>
        <v>Not measured</v>
      </c>
      <c r="R7" t="str">
        <f t="shared" si="3"/>
        <v>Not measured</v>
      </c>
      <c r="S7" t="str">
        <f t="shared" si="4"/>
        <v>Not measured</v>
      </c>
      <c r="T7" t="s">
        <v>86</v>
      </c>
      <c r="U7" s="1" t="s">
        <v>1802</v>
      </c>
      <c r="V7" s="1" t="s">
        <v>1803</v>
      </c>
      <c r="W7" s="1" t="s">
        <v>2004</v>
      </c>
      <c r="X7" s="1">
        <v>6</v>
      </c>
      <c r="Y7" s="1" t="str">
        <f t="shared" si="5"/>
        <v>Tier 3</v>
      </c>
    </row>
    <row r="8" spans="1:25">
      <c r="A8" t="s">
        <v>1808</v>
      </c>
      <c r="B8" t="s">
        <v>1800</v>
      </c>
      <c r="C8" s="2">
        <v>45946</v>
      </c>
      <c r="D8" t="s">
        <v>1809</v>
      </c>
      <c r="E8">
        <v>1</v>
      </c>
      <c r="F8" s="4">
        <v>19</v>
      </c>
      <c r="G8" s="4">
        <v>17.8</v>
      </c>
      <c r="H8" s="4">
        <v>6.2</v>
      </c>
      <c r="I8" s="4">
        <v>57.1</v>
      </c>
      <c r="J8" s="4">
        <v>55.3</v>
      </c>
      <c r="K8" s="4">
        <v>29.24</v>
      </c>
      <c r="L8" s="4" t="s">
        <v>85</v>
      </c>
      <c r="M8" s="4" t="s">
        <v>85</v>
      </c>
      <c r="N8" s="4" t="s">
        <v>85</v>
      </c>
      <c r="O8" s="4" t="str">
        <f t="shared" si="0"/>
        <v>Not measured</v>
      </c>
      <c r="P8" s="4" t="str">
        <f t="shared" si="1"/>
        <v>Not measured</v>
      </c>
      <c r="Q8" t="str">
        <f t="shared" si="2"/>
        <v>Not measured</v>
      </c>
      <c r="R8" t="str">
        <f t="shared" si="3"/>
        <v>Not measured</v>
      </c>
      <c r="S8" t="str">
        <f t="shared" si="4"/>
        <v>Not measured</v>
      </c>
      <c r="T8" t="s">
        <v>86</v>
      </c>
      <c r="U8" s="1" t="s">
        <v>1802</v>
      </c>
      <c r="V8" s="1" t="s">
        <v>1803</v>
      </c>
      <c r="W8" s="1" t="s">
        <v>2004</v>
      </c>
      <c r="X8" s="1">
        <v>7</v>
      </c>
      <c r="Y8" s="1" t="str">
        <f t="shared" si="5"/>
        <v>Tier 3</v>
      </c>
    </row>
    <row r="9" spans="1:25">
      <c r="A9" t="s">
        <v>1810</v>
      </c>
      <c r="B9" t="s">
        <v>1800</v>
      </c>
      <c r="C9" s="2">
        <v>45946</v>
      </c>
      <c r="D9" t="s">
        <v>1811</v>
      </c>
      <c r="E9">
        <v>1</v>
      </c>
      <c r="F9" s="4">
        <v>21.2</v>
      </c>
      <c r="G9" s="4">
        <v>16.8</v>
      </c>
      <c r="H9" s="4">
        <v>5.8</v>
      </c>
      <c r="I9" s="4">
        <v>56.2</v>
      </c>
      <c r="J9" s="4">
        <v>60.7</v>
      </c>
      <c r="K9" s="4">
        <v>29.24</v>
      </c>
      <c r="L9" s="4" t="s">
        <v>85</v>
      </c>
      <c r="M9" s="4" t="s">
        <v>85</v>
      </c>
      <c r="N9" s="4" t="s">
        <v>85</v>
      </c>
      <c r="O9" s="4" t="str">
        <f t="shared" si="0"/>
        <v>Not measured</v>
      </c>
      <c r="P9" s="4" t="str">
        <f t="shared" si="1"/>
        <v>Not measured</v>
      </c>
      <c r="Q9" t="str">
        <f t="shared" si="2"/>
        <v>Not measured</v>
      </c>
      <c r="R9" t="str">
        <f t="shared" si="3"/>
        <v>Not measured</v>
      </c>
      <c r="S9" t="str">
        <f t="shared" si="4"/>
        <v>Not measured</v>
      </c>
      <c r="T9" t="s">
        <v>86</v>
      </c>
      <c r="U9" s="1" t="s">
        <v>1802</v>
      </c>
      <c r="V9" s="1" t="s">
        <v>1803</v>
      </c>
      <c r="W9" s="1" t="s">
        <v>2004</v>
      </c>
      <c r="X9" s="1">
        <v>8</v>
      </c>
      <c r="Y9" s="1" t="str">
        <f t="shared" si="5"/>
        <v>Tier 3</v>
      </c>
    </row>
    <row r="10" spans="1:25">
      <c r="A10" t="s">
        <v>1812</v>
      </c>
      <c r="B10" t="s">
        <v>1800</v>
      </c>
      <c r="C10" s="2">
        <v>45946</v>
      </c>
      <c r="D10" t="s">
        <v>1813</v>
      </c>
      <c r="E10">
        <v>1</v>
      </c>
      <c r="F10" s="4">
        <v>25.2</v>
      </c>
      <c r="G10" s="4">
        <v>26.4</v>
      </c>
      <c r="H10" s="4">
        <v>0.3</v>
      </c>
      <c r="I10" s="4">
        <v>48.1</v>
      </c>
      <c r="J10" s="4">
        <v>65.2</v>
      </c>
      <c r="K10" s="4">
        <v>29.24</v>
      </c>
      <c r="L10" s="4" t="s">
        <v>85</v>
      </c>
      <c r="M10" s="4" t="s">
        <v>85</v>
      </c>
      <c r="N10" s="4" t="s">
        <v>85</v>
      </c>
      <c r="O10" s="4" t="str">
        <f t="shared" si="0"/>
        <v>Not measured</v>
      </c>
      <c r="P10" s="4" t="str">
        <f t="shared" si="1"/>
        <v>Not measured</v>
      </c>
      <c r="Q10" t="str">
        <f t="shared" si="2"/>
        <v>Not measured</v>
      </c>
      <c r="R10" t="str">
        <f t="shared" si="3"/>
        <v>Not measured</v>
      </c>
      <c r="S10" t="str">
        <f t="shared" si="4"/>
        <v>Not measured</v>
      </c>
      <c r="T10" t="s">
        <v>86</v>
      </c>
      <c r="U10" s="1" t="s">
        <v>1802</v>
      </c>
      <c r="V10" s="1" t="s">
        <v>1803</v>
      </c>
      <c r="W10" s="1" t="s">
        <v>2004</v>
      </c>
      <c r="X10" s="1">
        <v>9</v>
      </c>
      <c r="Y10" s="1" t="str">
        <f t="shared" si="5"/>
        <v>Tier 3</v>
      </c>
    </row>
    <row r="11" spans="1:25">
      <c r="A11" t="s">
        <v>1814</v>
      </c>
      <c r="B11" t="s">
        <v>1800</v>
      </c>
      <c r="C11" s="2">
        <v>45946</v>
      </c>
      <c r="D11" t="s">
        <v>1815</v>
      </c>
      <c r="E11">
        <v>1</v>
      </c>
      <c r="F11" s="4">
        <v>0.1</v>
      </c>
      <c r="G11" s="4">
        <v>0.8</v>
      </c>
      <c r="H11" s="4">
        <v>19.899999999999999</v>
      </c>
      <c r="I11" s="4">
        <v>77.099999999999994</v>
      </c>
      <c r="J11" s="4">
        <v>59.8</v>
      </c>
      <c r="K11" s="4">
        <v>29.24</v>
      </c>
      <c r="L11" s="4" t="s">
        <v>85</v>
      </c>
      <c r="M11" s="4" t="s">
        <v>85</v>
      </c>
      <c r="N11" s="4" t="s">
        <v>85</v>
      </c>
      <c r="O11" s="4" t="str">
        <f t="shared" si="0"/>
        <v>Not measured</v>
      </c>
      <c r="P11" s="4" t="str">
        <f t="shared" si="1"/>
        <v>Not measured</v>
      </c>
      <c r="Q11" t="str">
        <f t="shared" si="2"/>
        <v>Not measured</v>
      </c>
      <c r="R11" t="str">
        <f t="shared" si="3"/>
        <v>Not measured</v>
      </c>
      <c r="S11" t="str">
        <f t="shared" si="4"/>
        <v>Not measured</v>
      </c>
      <c r="T11" t="s">
        <v>86</v>
      </c>
      <c r="U11" s="1" t="s">
        <v>1802</v>
      </c>
      <c r="V11" s="1" t="s">
        <v>1803</v>
      </c>
      <c r="W11" s="1" t="s">
        <v>2004</v>
      </c>
      <c r="X11" s="1">
        <v>10</v>
      </c>
      <c r="Y11" s="1" t="str">
        <f t="shared" si="5"/>
        <v>Tier 1</v>
      </c>
    </row>
    <row r="12" spans="1:25">
      <c r="A12" t="s">
        <v>1816</v>
      </c>
      <c r="B12" t="s">
        <v>1800</v>
      </c>
      <c r="C12" s="2">
        <v>45946</v>
      </c>
      <c r="D12" t="s">
        <v>1817</v>
      </c>
      <c r="E12">
        <v>1</v>
      </c>
      <c r="F12" s="4">
        <v>32</v>
      </c>
      <c r="G12" s="4">
        <v>1.6</v>
      </c>
      <c r="H12" s="4">
        <v>20.2</v>
      </c>
      <c r="I12" s="4">
        <v>75</v>
      </c>
      <c r="J12" s="4">
        <v>57.3</v>
      </c>
      <c r="K12" s="4">
        <v>29.24</v>
      </c>
      <c r="L12" s="4" t="s">
        <v>85</v>
      </c>
      <c r="M12" s="4" t="s">
        <v>85</v>
      </c>
      <c r="N12" s="4" t="s">
        <v>85</v>
      </c>
      <c r="O12" s="4" t="str">
        <f t="shared" si="0"/>
        <v>Not measured</v>
      </c>
      <c r="P12" s="4" t="str">
        <f t="shared" si="1"/>
        <v>Not measured</v>
      </c>
      <c r="Q12" t="str">
        <f t="shared" si="2"/>
        <v>Not measured</v>
      </c>
      <c r="R12" t="str">
        <f t="shared" si="3"/>
        <v>Not measured</v>
      </c>
      <c r="S12" t="str">
        <f t="shared" si="4"/>
        <v>Not measured</v>
      </c>
      <c r="T12" t="s">
        <v>86</v>
      </c>
      <c r="U12" s="1" t="s">
        <v>1802</v>
      </c>
      <c r="V12" s="1" t="s">
        <v>1803</v>
      </c>
      <c r="W12" s="1" t="s">
        <v>2004</v>
      </c>
      <c r="X12" s="1">
        <v>11</v>
      </c>
      <c r="Y12" s="1" t="str">
        <f t="shared" si="5"/>
        <v>Tier 3</v>
      </c>
    </row>
    <row r="13" spans="1:25">
      <c r="A13" t="s">
        <v>1818</v>
      </c>
      <c r="B13" t="s">
        <v>1800</v>
      </c>
      <c r="C13" s="2">
        <v>45946</v>
      </c>
      <c r="D13" t="s">
        <v>1819</v>
      </c>
      <c r="E13">
        <v>1</v>
      </c>
      <c r="F13" s="4">
        <v>0</v>
      </c>
      <c r="G13" s="4">
        <v>1</v>
      </c>
      <c r="H13" s="4">
        <v>21.2</v>
      </c>
      <c r="I13" s="4">
        <v>78.7</v>
      </c>
      <c r="J13" s="4">
        <v>57.8</v>
      </c>
      <c r="K13" s="4">
        <v>29.24</v>
      </c>
      <c r="L13" s="4" t="s">
        <v>85</v>
      </c>
      <c r="M13" s="4" t="s">
        <v>85</v>
      </c>
      <c r="N13" s="4" t="s">
        <v>85</v>
      </c>
      <c r="O13" s="4" t="str">
        <f t="shared" si="0"/>
        <v>Not measured</v>
      </c>
      <c r="P13" s="4" t="str">
        <f t="shared" si="1"/>
        <v>Not measured</v>
      </c>
      <c r="Q13" t="str">
        <f t="shared" si="2"/>
        <v>Not measured</v>
      </c>
      <c r="R13" t="str">
        <f t="shared" si="3"/>
        <v>Not measured</v>
      </c>
      <c r="S13" t="str">
        <f t="shared" si="4"/>
        <v>Not measured</v>
      </c>
      <c r="T13" t="s">
        <v>86</v>
      </c>
      <c r="U13" s="1" t="s">
        <v>1802</v>
      </c>
      <c r="V13" s="1" t="s">
        <v>1803</v>
      </c>
      <c r="W13" s="1" t="s">
        <v>2004</v>
      </c>
      <c r="X13" s="1">
        <v>12</v>
      </c>
      <c r="Y13" s="1" t="str">
        <f t="shared" si="5"/>
        <v>Tier 1</v>
      </c>
    </row>
    <row r="14" spans="1:25">
      <c r="A14" t="s">
        <v>1820</v>
      </c>
      <c r="B14" t="s">
        <v>1800</v>
      </c>
      <c r="C14" s="2">
        <v>45946</v>
      </c>
      <c r="D14" t="s">
        <v>1821</v>
      </c>
      <c r="E14">
        <v>1</v>
      </c>
      <c r="F14" s="4">
        <v>0.4</v>
      </c>
      <c r="G14" s="4">
        <v>0.4</v>
      </c>
      <c r="H14" s="4">
        <v>21.1</v>
      </c>
      <c r="I14" s="4">
        <v>78.099999999999994</v>
      </c>
      <c r="J14" s="4">
        <v>59.5</v>
      </c>
      <c r="K14" s="4">
        <v>29.24</v>
      </c>
      <c r="L14" s="4" t="s">
        <v>85</v>
      </c>
      <c r="M14" s="4" t="s">
        <v>85</v>
      </c>
      <c r="N14" s="4" t="s">
        <v>85</v>
      </c>
      <c r="O14" s="4" t="str">
        <f t="shared" si="0"/>
        <v>Not measured</v>
      </c>
      <c r="P14" s="4" t="str">
        <f t="shared" si="1"/>
        <v>Not measured</v>
      </c>
      <c r="Q14" t="str">
        <f t="shared" si="2"/>
        <v>Not measured</v>
      </c>
      <c r="R14" t="str">
        <f t="shared" si="3"/>
        <v>Not measured</v>
      </c>
      <c r="S14" t="str">
        <f t="shared" si="4"/>
        <v>Not measured</v>
      </c>
      <c r="T14" t="s">
        <v>86</v>
      </c>
      <c r="U14" s="1" t="s">
        <v>1802</v>
      </c>
      <c r="V14" s="1" t="s">
        <v>1803</v>
      </c>
      <c r="W14" s="1" t="s">
        <v>2004</v>
      </c>
      <c r="X14" s="1">
        <v>13</v>
      </c>
      <c r="Y14" s="1" t="str">
        <f t="shared" si="5"/>
        <v>Tier 1</v>
      </c>
    </row>
    <row r="15" spans="1:25" ht="41.4">
      <c r="A15" t="s">
        <v>1822</v>
      </c>
      <c r="B15" t="s">
        <v>1800</v>
      </c>
      <c r="C15" s="2">
        <v>45946</v>
      </c>
      <c r="D15" t="s">
        <v>1823</v>
      </c>
      <c r="E15">
        <v>1</v>
      </c>
      <c r="F15" s="4" t="s">
        <v>85</v>
      </c>
      <c r="G15" s="4" t="s">
        <v>85</v>
      </c>
      <c r="H15" s="4" t="s">
        <v>85</v>
      </c>
      <c r="I15" s="4" t="s">
        <v>85</v>
      </c>
      <c r="J15" s="4" t="s">
        <v>85</v>
      </c>
      <c r="K15" s="4" t="s">
        <v>85</v>
      </c>
      <c r="L15" s="4" t="s">
        <v>85</v>
      </c>
      <c r="M15" s="4" t="s">
        <v>85</v>
      </c>
      <c r="N15" s="4" t="s">
        <v>85</v>
      </c>
      <c r="O15" s="4" t="str">
        <f t="shared" si="0"/>
        <v>Not measured</v>
      </c>
      <c r="P15" s="4" t="str">
        <f t="shared" si="1"/>
        <v>Not measured</v>
      </c>
      <c r="Q15" t="str">
        <f t="shared" si="2"/>
        <v>Not measured</v>
      </c>
      <c r="R15" t="str">
        <f t="shared" si="3"/>
        <v>Not measured</v>
      </c>
      <c r="S15" t="str">
        <f t="shared" si="4"/>
        <v>Not measured</v>
      </c>
      <c r="T15" t="s">
        <v>85</v>
      </c>
      <c r="U15" s="1" t="s">
        <v>3082</v>
      </c>
      <c r="V15" s="1" t="s">
        <v>1803</v>
      </c>
      <c r="W15" s="1" t="s">
        <v>2004</v>
      </c>
      <c r="X15" s="1">
        <v>14</v>
      </c>
      <c r="Y15" s="1" t="str">
        <f t="shared" si="5"/>
        <v>Not Classified</v>
      </c>
    </row>
    <row r="16" spans="1:25">
      <c r="A16" t="s">
        <v>1825</v>
      </c>
      <c r="B16" t="s">
        <v>1800</v>
      </c>
      <c r="C16" s="2">
        <v>45946</v>
      </c>
      <c r="D16" t="s">
        <v>1826</v>
      </c>
      <c r="E16">
        <v>1</v>
      </c>
      <c r="F16" s="4">
        <v>0</v>
      </c>
      <c r="G16" s="4">
        <v>1.3</v>
      </c>
      <c r="H16" s="4">
        <v>20.100000000000001</v>
      </c>
      <c r="I16" s="4">
        <v>78.2</v>
      </c>
      <c r="J16" s="4">
        <v>67.099999999999994</v>
      </c>
      <c r="K16" s="4">
        <v>29.24</v>
      </c>
      <c r="L16" s="4" t="s">
        <v>85</v>
      </c>
      <c r="M16" s="4" t="s">
        <v>85</v>
      </c>
      <c r="N16" s="4" t="s">
        <v>85</v>
      </c>
      <c r="O16" s="4" t="str">
        <f t="shared" si="0"/>
        <v>Not measured</v>
      </c>
      <c r="P16" s="4" t="str">
        <f t="shared" si="1"/>
        <v>Not measured</v>
      </c>
      <c r="Q16" t="str">
        <f t="shared" si="2"/>
        <v>Not measured</v>
      </c>
      <c r="R16" t="str">
        <f t="shared" si="3"/>
        <v>Not measured</v>
      </c>
      <c r="S16" t="str">
        <f t="shared" si="4"/>
        <v>Not measured</v>
      </c>
      <c r="T16" t="s">
        <v>86</v>
      </c>
      <c r="U16" s="1" t="s">
        <v>1802</v>
      </c>
      <c r="V16" s="1" t="s">
        <v>1803</v>
      </c>
      <c r="W16" s="1" t="s">
        <v>2004</v>
      </c>
      <c r="X16" s="1">
        <v>15</v>
      </c>
      <c r="Y16" s="1" t="str">
        <f t="shared" si="5"/>
        <v>Tier 1</v>
      </c>
    </row>
    <row r="17" spans="1:25">
      <c r="A17" t="s">
        <v>1827</v>
      </c>
      <c r="B17" t="s">
        <v>1800</v>
      </c>
      <c r="C17" s="2">
        <v>45946</v>
      </c>
      <c r="D17" t="s">
        <v>1828</v>
      </c>
      <c r="E17">
        <v>1</v>
      </c>
      <c r="F17" s="4">
        <v>1.2</v>
      </c>
      <c r="G17" s="4">
        <v>0.7</v>
      </c>
      <c r="H17" s="4">
        <v>20.100000000000001</v>
      </c>
      <c r="I17" s="4">
        <v>77.900000000000006</v>
      </c>
      <c r="J17" s="4">
        <v>56.2</v>
      </c>
      <c r="K17" s="4">
        <v>29.24</v>
      </c>
      <c r="L17" s="4" t="s">
        <v>85</v>
      </c>
      <c r="M17" s="4" t="s">
        <v>85</v>
      </c>
      <c r="N17" s="4" t="s">
        <v>85</v>
      </c>
      <c r="O17" s="4" t="str">
        <f t="shared" si="0"/>
        <v>Not measured</v>
      </c>
      <c r="P17" s="4" t="str">
        <f t="shared" si="1"/>
        <v>Not measured</v>
      </c>
      <c r="Q17" t="str">
        <f t="shared" si="2"/>
        <v>Not measured</v>
      </c>
      <c r="R17" t="str">
        <f t="shared" si="3"/>
        <v>Not measured</v>
      </c>
      <c r="S17" t="str">
        <f t="shared" si="4"/>
        <v>Not measured</v>
      </c>
      <c r="T17" t="s">
        <v>86</v>
      </c>
      <c r="U17" s="1" t="s">
        <v>1802</v>
      </c>
      <c r="V17" s="1" t="s">
        <v>1803</v>
      </c>
      <c r="W17" s="1" t="s">
        <v>2004</v>
      </c>
      <c r="X17" s="1">
        <v>16</v>
      </c>
      <c r="Y17" s="1" t="str">
        <f t="shared" si="5"/>
        <v>Tier 1</v>
      </c>
    </row>
    <row r="18" spans="1:25">
      <c r="A18" t="s">
        <v>1829</v>
      </c>
      <c r="B18" t="s">
        <v>1800</v>
      </c>
      <c r="C18" s="2">
        <v>45946</v>
      </c>
      <c r="D18" t="s">
        <v>1830</v>
      </c>
      <c r="E18">
        <v>1</v>
      </c>
      <c r="F18" s="4">
        <v>1.6</v>
      </c>
      <c r="G18" s="4">
        <v>0.9</v>
      </c>
      <c r="H18" s="4">
        <v>19.7</v>
      </c>
      <c r="I18" s="4">
        <v>77.7</v>
      </c>
      <c r="J18" s="4">
        <v>54.1</v>
      </c>
      <c r="K18" s="4">
        <v>29.24</v>
      </c>
      <c r="L18" s="4" t="s">
        <v>85</v>
      </c>
      <c r="M18" s="4" t="s">
        <v>85</v>
      </c>
      <c r="N18" s="4" t="s">
        <v>85</v>
      </c>
      <c r="O18" s="4" t="str">
        <f t="shared" si="0"/>
        <v>Not measured</v>
      </c>
      <c r="P18" s="4" t="str">
        <f t="shared" si="1"/>
        <v>Not measured</v>
      </c>
      <c r="Q18" t="str">
        <f t="shared" si="2"/>
        <v>Not measured</v>
      </c>
      <c r="R18" t="str">
        <f t="shared" si="3"/>
        <v>Not measured</v>
      </c>
      <c r="S18" t="str">
        <f t="shared" si="4"/>
        <v>Not measured</v>
      </c>
      <c r="T18" t="s">
        <v>86</v>
      </c>
      <c r="U18" s="1" t="s">
        <v>1802</v>
      </c>
      <c r="V18" s="1" t="s">
        <v>1803</v>
      </c>
      <c r="W18" s="1" t="s">
        <v>2004</v>
      </c>
      <c r="X18" s="1">
        <v>17</v>
      </c>
      <c r="Y18" s="1" t="str">
        <f t="shared" si="5"/>
        <v>Tier 2</v>
      </c>
    </row>
    <row r="19" spans="1:25">
      <c r="A19" t="s">
        <v>1831</v>
      </c>
      <c r="B19" t="s">
        <v>1800</v>
      </c>
      <c r="C19" s="2">
        <v>45946</v>
      </c>
      <c r="D19" t="s">
        <v>1832</v>
      </c>
      <c r="E19">
        <v>1</v>
      </c>
      <c r="F19" s="4">
        <v>38.6</v>
      </c>
      <c r="G19" s="4">
        <v>21.2</v>
      </c>
      <c r="H19" s="4">
        <v>1.4</v>
      </c>
      <c r="I19" s="4">
        <v>39.200000000000003</v>
      </c>
      <c r="J19" s="4">
        <v>75</v>
      </c>
      <c r="K19" s="4">
        <v>29.24</v>
      </c>
      <c r="L19" s="4" t="s">
        <v>85</v>
      </c>
      <c r="M19" s="4" t="s">
        <v>85</v>
      </c>
      <c r="N19" s="4" t="s">
        <v>85</v>
      </c>
      <c r="O19" s="4" t="str">
        <f t="shared" si="0"/>
        <v>Not measured</v>
      </c>
      <c r="P19" s="4" t="str">
        <f t="shared" si="1"/>
        <v>Not measured</v>
      </c>
      <c r="Q19" t="str">
        <f t="shared" si="2"/>
        <v>Not measured</v>
      </c>
      <c r="R19" t="str">
        <f t="shared" si="3"/>
        <v>Not measured</v>
      </c>
      <c r="S19" t="str">
        <f t="shared" si="4"/>
        <v>Not measured</v>
      </c>
      <c r="T19" t="s">
        <v>86</v>
      </c>
      <c r="U19" s="1" t="s">
        <v>1802</v>
      </c>
      <c r="V19" s="1" t="s">
        <v>1803</v>
      </c>
      <c r="W19" s="1" t="s">
        <v>2004</v>
      </c>
      <c r="X19" s="1">
        <v>18</v>
      </c>
      <c r="Y19" s="1" t="str">
        <f t="shared" si="5"/>
        <v>Tier 3</v>
      </c>
    </row>
    <row r="20" spans="1:25">
      <c r="A20" t="s">
        <v>1833</v>
      </c>
      <c r="B20" t="s">
        <v>1800</v>
      </c>
      <c r="C20" s="2">
        <v>45946</v>
      </c>
      <c r="D20" t="s">
        <v>1834</v>
      </c>
      <c r="E20">
        <v>1</v>
      </c>
      <c r="F20" s="4">
        <v>0.2</v>
      </c>
      <c r="G20" s="4">
        <v>0.3</v>
      </c>
      <c r="H20" s="4">
        <v>21.1</v>
      </c>
      <c r="I20" s="4">
        <v>78.5</v>
      </c>
      <c r="J20" s="4">
        <v>59</v>
      </c>
      <c r="K20" s="4">
        <v>29.24</v>
      </c>
      <c r="L20" s="4" t="s">
        <v>85</v>
      </c>
      <c r="M20" s="4" t="s">
        <v>85</v>
      </c>
      <c r="N20" s="4" t="s">
        <v>85</v>
      </c>
      <c r="O20" s="4" t="str">
        <f t="shared" si="0"/>
        <v>Not measured</v>
      </c>
      <c r="P20" s="4" t="str">
        <f t="shared" si="1"/>
        <v>Not measured</v>
      </c>
      <c r="Q20" t="str">
        <f t="shared" si="2"/>
        <v>Not measured</v>
      </c>
      <c r="R20" t="str">
        <f t="shared" si="3"/>
        <v>Not measured</v>
      </c>
      <c r="S20" t="str">
        <f t="shared" si="4"/>
        <v>Not measured</v>
      </c>
      <c r="T20" t="s">
        <v>86</v>
      </c>
      <c r="U20" s="1" t="s">
        <v>1802</v>
      </c>
      <c r="V20" s="1" t="s">
        <v>1803</v>
      </c>
      <c r="W20" s="1" t="s">
        <v>2004</v>
      </c>
      <c r="X20" s="1">
        <v>19</v>
      </c>
      <c r="Y20" s="1" t="str">
        <f t="shared" si="5"/>
        <v>Tier 1</v>
      </c>
    </row>
    <row r="21" spans="1:25">
      <c r="A21" t="s">
        <v>1835</v>
      </c>
      <c r="B21" t="s">
        <v>1800</v>
      </c>
      <c r="C21" s="2">
        <v>45975</v>
      </c>
      <c r="D21" t="s">
        <v>1836</v>
      </c>
      <c r="E21">
        <v>2</v>
      </c>
      <c r="F21" s="4">
        <v>2.6</v>
      </c>
      <c r="G21" s="4">
        <v>7.5</v>
      </c>
      <c r="H21" s="4">
        <v>13.3</v>
      </c>
      <c r="I21" s="4">
        <v>76.599999999999994</v>
      </c>
      <c r="J21" s="4">
        <v>50.9</v>
      </c>
      <c r="K21" s="4">
        <v>29.29</v>
      </c>
      <c r="L21" s="4" t="s">
        <v>85</v>
      </c>
      <c r="M21" s="4" t="s">
        <v>85</v>
      </c>
      <c r="N21" s="4" t="s">
        <v>85</v>
      </c>
      <c r="O21" s="4" t="str">
        <f t="shared" si="0"/>
        <v>Not measured</v>
      </c>
      <c r="P21" s="4" t="str">
        <f t="shared" si="1"/>
        <v>Not measured</v>
      </c>
      <c r="Q21" t="str">
        <f t="shared" si="2"/>
        <v>Not measured</v>
      </c>
      <c r="R21" t="str">
        <f t="shared" si="3"/>
        <v>Not measured</v>
      </c>
      <c r="S21" t="str">
        <f t="shared" si="4"/>
        <v>Not measured</v>
      </c>
      <c r="T21" t="s">
        <v>86</v>
      </c>
      <c r="U21" s="1" t="s">
        <v>1837</v>
      </c>
      <c r="V21" s="1" t="s">
        <v>1803</v>
      </c>
      <c r="W21" s="1" t="s">
        <v>2004</v>
      </c>
      <c r="X21" s="1">
        <v>4</v>
      </c>
      <c r="Y21" s="1" t="str">
        <f t="shared" si="5"/>
        <v>Tier 3</v>
      </c>
    </row>
    <row r="22" spans="1:25">
      <c r="A22" t="s">
        <v>1838</v>
      </c>
      <c r="B22" t="s">
        <v>1800</v>
      </c>
      <c r="C22" s="2">
        <v>45975</v>
      </c>
      <c r="D22" t="s">
        <v>1839</v>
      </c>
      <c r="E22">
        <v>2</v>
      </c>
      <c r="F22" s="4">
        <v>0</v>
      </c>
      <c r="G22" s="4">
        <v>0.1</v>
      </c>
      <c r="H22" s="4">
        <v>23.2</v>
      </c>
      <c r="I22" s="4">
        <v>76.7</v>
      </c>
      <c r="J22" s="4">
        <v>44.9</v>
      </c>
      <c r="K22" s="4">
        <v>29.29</v>
      </c>
      <c r="L22" s="4" t="s">
        <v>85</v>
      </c>
      <c r="M22" s="4" t="s">
        <v>85</v>
      </c>
      <c r="N22" s="4" t="s">
        <v>85</v>
      </c>
      <c r="O22" s="4" t="str">
        <f t="shared" si="0"/>
        <v>Not measured</v>
      </c>
      <c r="P22" s="4" t="str">
        <f t="shared" si="1"/>
        <v>Not measured</v>
      </c>
      <c r="Q22" t="str">
        <f t="shared" si="2"/>
        <v>Not measured</v>
      </c>
      <c r="R22" t="str">
        <f t="shared" si="3"/>
        <v>Not measured</v>
      </c>
      <c r="S22" t="str">
        <f t="shared" si="4"/>
        <v>Not measured</v>
      </c>
      <c r="T22" t="s">
        <v>86</v>
      </c>
      <c r="U22" s="1" t="s">
        <v>1837</v>
      </c>
      <c r="V22" s="1" t="s">
        <v>1803</v>
      </c>
      <c r="W22" s="1" t="s">
        <v>2004</v>
      </c>
      <c r="X22" s="1">
        <v>5</v>
      </c>
      <c r="Y22" s="1" t="str">
        <f t="shared" si="5"/>
        <v>Tier 1</v>
      </c>
    </row>
    <row r="23" spans="1:25">
      <c r="A23" t="s">
        <v>1840</v>
      </c>
      <c r="B23" t="s">
        <v>1800</v>
      </c>
      <c r="C23" s="2">
        <v>45975</v>
      </c>
      <c r="D23" t="s">
        <v>1841</v>
      </c>
      <c r="E23">
        <v>2</v>
      </c>
      <c r="F23" s="4">
        <v>8.6</v>
      </c>
      <c r="G23" s="4">
        <v>1.3</v>
      </c>
      <c r="H23" s="4">
        <v>17.600000000000001</v>
      </c>
      <c r="I23" s="4">
        <v>72.5</v>
      </c>
      <c r="J23" s="4">
        <v>46.6</v>
      </c>
      <c r="K23" s="4">
        <v>29.29</v>
      </c>
      <c r="L23" s="4" t="s">
        <v>85</v>
      </c>
      <c r="M23" s="4" t="s">
        <v>85</v>
      </c>
      <c r="N23" s="4" t="s">
        <v>85</v>
      </c>
      <c r="O23" s="4" t="str">
        <f t="shared" si="0"/>
        <v>Not measured</v>
      </c>
      <c r="P23" s="4" t="str">
        <f t="shared" si="1"/>
        <v>Not measured</v>
      </c>
      <c r="Q23" t="str">
        <f t="shared" si="2"/>
        <v>Not measured</v>
      </c>
      <c r="R23" t="str">
        <f t="shared" si="3"/>
        <v>Not measured</v>
      </c>
      <c r="S23" t="str">
        <f t="shared" si="4"/>
        <v>Not measured</v>
      </c>
      <c r="T23" t="s">
        <v>86</v>
      </c>
      <c r="U23" s="1" t="s">
        <v>1837</v>
      </c>
      <c r="V23" s="1" t="s">
        <v>1803</v>
      </c>
      <c r="W23" s="1" t="s">
        <v>2004</v>
      </c>
      <c r="X23" s="1">
        <v>6</v>
      </c>
      <c r="Y23" s="1" t="str">
        <f t="shared" si="5"/>
        <v>Tier 3</v>
      </c>
    </row>
    <row r="24" spans="1:25">
      <c r="A24" t="s">
        <v>1842</v>
      </c>
      <c r="B24" t="s">
        <v>1800</v>
      </c>
      <c r="C24" s="2">
        <v>45975</v>
      </c>
      <c r="D24" t="s">
        <v>1843</v>
      </c>
      <c r="E24">
        <v>2</v>
      </c>
      <c r="F24" s="4">
        <v>6.6</v>
      </c>
      <c r="G24" s="4">
        <v>13.9</v>
      </c>
      <c r="H24" s="4">
        <v>0.6</v>
      </c>
      <c r="I24" s="4">
        <v>78.8</v>
      </c>
      <c r="J24" s="4">
        <v>46.9</v>
      </c>
      <c r="K24" s="4">
        <v>29.29</v>
      </c>
      <c r="L24" s="4" t="s">
        <v>85</v>
      </c>
      <c r="M24" s="4" t="s">
        <v>85</v>
      </c>
      <c r="N24" s="4" t="s">
        <v>85</v>
      </c>
      <c r="O24" s="4" t="str">
        <f t="shared" si="0"/>
        <v>Not measured</v>
      </c>
      <c r="P24" s="4" t="str">
        <f t="shared" si="1"/>
        <v>Not measured</v>
      </c>
      <c r="Q24" t="str">
        <f t="shared" si="2"/>
        <v>Not measured</v>
      </c>
      <c r="R24" t="str">
        <f t="shared" si="3"/>
        <v>Not measured</v>
      </c>
      <c r="S24" t="str">
        <f t="shared" si="4"/>
        <v>Not measured</v>
      </c>
      <c r="T24" t="s">
        <v>86</v>
      </c>
      <c r="U24" s="1" t="s">
        <v>1837</v>
      </c>
      <c r="V24" s="1" t="s">
        <v>1803</v>
      </c>
      <c r="W24" s="1" t="s">
        <v>2004</v>
      </c>
      <c r="X24" s="1">
        <v>7</v>
      </c>
      <c r="Y24" s="1" t="str">
        <f t="shared" si="5"/>
        <v>Tier 3</v>
      </c>
    </row>
    <row r="25" spans="1:25">
      <c r="A25" t="s">
        <v>1844</v>
      </c>
      <c r="B25" t="s">
        <v>1800</v>
      </c>
      <c r="C25" s="2">
        <v>45975</v>
      </c>
      <c r="D25" t="s">
        <v>1845</v>
      </c>
      <c r="E25">
        <v>2</v>
      </c>
      <c r="F25" s="4">
        <v>9.9</v>
      </c>
      <c r="G25" s="4">
        <v>18.3</v>
      </c>
      <c r="H25" s="4">
        <v>0.1</v>
      </c>
      <c r="I25" s="4">
        <v>71.599999999999994</v>
      </c>
      <c r="J25" s="4">
        <v>46.9</v>
      </c>
      <c r="K25" s="4">
        <v>29.29</v>
      </c>
      <c r="L25" s="4" t="s">
        <v>85</v>
      </c>
      <c r="M25" s="4" t="s">
        <v>85</v>
      </c>
      <c r="N25" s="4" t="s">
        <v>85</v>
      </c>
      <c r="O25" s="4" t="str">
        <f t="shared" si="0"/>
        <v>Not measured</v>
      </c>
      <c r="P25" s="4" t="str">
        <f t="shared" si="1"/>
        <v>Not measured</v>
      </c>
      <c r="Q25" t="str">
        <f t="shared" si="2"/>
        <v>Not measured</v>
      </c>
      <c r="R25" t="str">
        <f t="shared" si="3"/>
        <v>Not measured</v>
      </c>
      <c r="S25" t="str">
        <f t="shared" si="4"/>
        <v>Not measured</v>
      </c>
      <c r="T25" t="s">
        <v>86</v>
      </c>
      <c r="U25" s="1" t="s">
        <v>1837</v>
      </c>
      <c r="V25" s="1" t="s">
        <v>1803</v>
      </c>
      <c r="W25" s="1" t="s">
        <v>2004</v>
      </c>
      <c r="X25" s="1">
        <v>8</v>
      </c>
      <c r="Y25" s="1" t="str">
        <f t="shared" si="5"/>
        <v>Tier 3</v>
      </c>
    </row>
    <row r="26" spans="1:25">
      <c r="A26" t="s">
        <v>1846</v>
      </c>
      <c r="B26" t="s">
        <v>1800</v>
      </c>
      <c r="C26" s="2">
        <v>45975</v>
      </c>
      <c r="D26" t="s">
        <v>1847</v>
      </c>
      <c r="E26">
        <v>2</v>
      </c>
      <c r="F26" s="4">
        <v>9.1999999999999993</v>
      </c>
      <c r="G26" s="4">
        <v>3.2</v>
      </c>
      <c r="H26" s="4">
        <v>19.5</v>
      </c>
      <c r="I26" s="4">
        <v>68.099999999999994</v>
      </c>
      <c r="J26" s="4">
        <v>47.7</v>
      </c>
      <c r="K26" s="4">
        <v>29.29</v>
      </c>
      <c r="L26" s="4" t="s">
        <v>85</v>
      </c>
      <c r="M26" s="4" t="s">
        <v>85</v>
      </c>
      <c r="N26" s="4" t="s">
        <v>85</v>
      </c>
      <c r="O26" s="4" t="str">
        <f t="shared" si="0"/>
        <v>Not measured</v>
      </c>
      <c r="P26" s="4" t="str">
        <f t="shared" si="1"/>
        <v>Not measured</v>
      </c>
      <c r="Q26" t="str">
        <f t="shared" si="2"/>
        <v>Not measured</v>
      </c>
      <c r="R26" t="str">
        <f t="shared" si="3"/>
        <v>Not measured</v>
      </c>
      <c r="S26" t="str">
        <f t="shared" si="4"/>
        <v>Not measured</v>
      </c>
      <c r="T26" t="s">
        <v>86</v>
      </c>
      <c r="U26" s="1" t="s">
        <v>1837</v>
      </c>
      <c r="V26" s="1" t="s">
        <v>1803</v>
      </c>
      <c r="W26" s="1" t="s">
        <v>2004</v>
      </c>
      <c r="X26" s="1">
        <v>9</v>
      </c>
      <c r="Y26" s="1" t="str">
        <f t="shared" si="5"/>
        <v>Tier 3</v>
      </c>
    </row>
    <row r="27" spans="1:25">
      <c r="A27" t="s">
        <v>1848</v>
      </c>
      <c r="B27" t="s">
        <v>1800</v>
      </c>
      <c r="C27" s="2">
        <v>45975</v>
      </c>
      <c r="D27" t="s">
        <v>1849</v>
      </c>
      <c r="E27">
        <v>2</v>
      </c>
      <c r="F27" s="4">
        <v>0</v>
      </c>
      <c r="G27" s="4">
        <v>0.5</v>
      </c>
      <c r="H27" s="4">
        <v>21</v>
      </c>
      <c r="I27" s="4">
        <v>78.5</v>
      </c>
      <c r="J27" s="4">
        <v>47.5</v>
      </c>
      <c r="K27" s="4">
        <v>29.29</v>
      </c>
      <c r="L27" s="4" t="s">
        <v>85</v>
      </c>
      <c r="M27" s="4" t="s">
        <v>85</v>
      </c>
      <c r="N27" s="4" t="s">
        <v>85</v>
      </c>
      <c r="O27" s="4" t="str">
        <f t="shared" si="0"/>
        <v>Not measured</v>
      </c>
      <c r="P27" s="4" t="str">
        <f t="shared" si="1"/>
        <v>Not measured</v>
      </c>
      <c r="Q27" t="str">
        <f t="shared" si="2"/>
        <v>Not measured</v>
      </c>
      <c r="R27" t="str">
        <f t="shared" si="3"/>
        <v>Not measured</v>
      </c>
      <c r="S27" t="str">
        <f t="shared" si="4"/>
        <v>Not measured</v>
      </c>
      <c r="T27" t="s">
        <v>86</v>
      </c>
      <c r="U27" s="1" t="s">
        <v>1837</v>
      </c>
      <c r="V27" s="1" t="s">
        <v>1803</v>
      </c>
      <c r="W27" s="1" t="s">
        <v>2004</v>
      </c>
      <c r="X27" s="1">
        <v>10</v>
      </c>
      <c r="Y27" s="1" t="str">
        <f t="shared" si="5"/>
        <v>Tier 1</v>
      </c>
    </row>
    <row r="28" spans="1:25">
      <c r="A28" t="s">
        <v>1850</v>
      </c>
      <c r="B28" t="s">
        <v>1800</v>
      </c>
      <c r="C28" s="2">
        <v>45975</v>
      </c>
      <c r="D28" t="s">
        <v>1851</v>
      </c>
      <c r="E28">
        <v>2</v>
      </c>
      <c r="F28" s="4">
        <v>6.6</v>
      </c>
      <c r="G28" s="4">
        <v>12.6</v>
      </c>
      <c r="H28" s="4">
        <v>5</v>
      </c>
      <c r="I28" s="4">
        <v>75.8</v>
      </c>
      <c r="J28" s="4">
        <v>48.3</v>
      </c>
      <c r="K28" s="4">
        <v>29.29</v>
      </c>
      <c r="L28" s="4" t="s">
        <v>85</v>
      </c>
      <c r="M28" s="4" t="s">
        <v>85</v>
      </c>
      <c r="N28" s="4" t="s">
        <v>85</v>
      </c>
      <c r="O28" s="4" t="str">
        <f t="shared" si="0"/>
        <v>Not measured</v>
      </c>
      <c r="P28" s="4" t="str">
        <f t="shared" si="1"/>
        <v>Not measured</v>
      </c>
      <c r="Q28" t="str">
        <f t="shared" si="2"/>
        <v>Not measured</v>
      </c>
      <c r="R28" t="str">
        <f t="shared" si="3"/>
        <v>Not measured</v>
      </c>
      <c r="S28" t="str">
        <f t="shared" si="4"/>
        <v>Not measured</v>
      </c>
      <c r="T28" t="s">
        <v>86</v>
      </c>
      <c r="U28" s="1" t="s">
        <v>1837</v>
      </c>
      <c r="V28" s="1" t="s">
        <v>1803</v>
      </c>
      <c r="W28" s="1" t="s">
        <v>2004</v>
      </c>
      <c r="X28" s="1">
        <v>11</v>
      </c>
      <c r="Y28" s="1" t="str">
        <f t="shared" si="5"/>
        <v>Tier 3</v>
      </c>
    </row>
    <row r="29" spans="1:25">
      <c r="A29" t="s">
        <v>1852</v>
      </c>
      <c r="B29" t="s">
        <v>1800</v>
      </c>
      <c r="C29" s="2">
        <v>45975</v>
      </c>
      <c r="D29" t="s">
        <v>1853</v>
      </c>
      <c r="E29">
        <v>2</v>
      </c>
      <c r="F29" s="4">
        <v>0.3</v>
      </c>
      <c r="G29" s="4">
        <v>1.5</v>
      </c>
      <c r="H29" s="4">
        <v>20.5</v>
      </c>
      <c r="I29" s="4">
        <v>77.7</v>
      </c>
      <c r="J29" s="4">
        <v>46.1</v>
      </c>
      <c r="K29" s="4">
        <v>29.29</v>
      </c>
      <c r="L29" s="4" t="s">
        <v>85</v>
      </c>
      <c r="M29" s="4" t="s">
        <v>85</v>
      </c>
      <c r="N29" s="4" t="s">
        <v>85</v>
      </c>
      <c r="O29" s="4" t="str">
        <f t="shared" si="0"/>
        <v>Not measured</v>
      </c>
      <c r="P29" s="4" t="str">
        <f t="shared" si="1"/>
        <v>Not measured</v>
      </c>
      <c r="Q29" t="str">
        <f t="shared" si="2"/>
        <v>Not measured</v>
      </c>
      <c r="R29" t="str">
        <f t="shared" si="3"/>
        <v>Not measured</v>
      </c>
      <c r="S29" t="str">
        <f t="shared" si="4"/>
        <v>Not measured</v>
      </c>
      <c r="T29" t="s">
        <v>86</v>
      </c>
      <c r="U29" s="1" t="s">
        <v>1837</v>
      </c>
      <c r="V29" s="1" t="s">
        <v>1803</v>
      </c>
      <c r="W29" s="1" t="s">
        <v>2004</v>
      </c>
      <c r="X29" s="1">
        <v>12</v>
      </c>
      <c r="Y29" s="1" t="str">
        <f t="shared" si="5"/>
        <v>Tier 1</v>
      </c>
    </row>
    <row r="30" spans="1:25">
      <c r="A30" t="s">
        <v>1854</v>
      </c>
      <c r="B30" t="s">
        <v>1800</v>
      </c>
      <c r="C30" s="2">
        <v>45975</v>
      </c>
      <c r="D30" t="s">
        <v>1855</v>
      </c>
      <c r="E30">
        <v>2</v>
      </c>
      <c r="F30" s="4">
        <v>0</v>
      </c>
      <c r="G30" s="4">
        <v>0.1</v>
      </c>
      <c r="H30" s="4">
        <v>23.2</v>
      </c>
      <c r="I30" s="4">
        <v>76.7</v>
      </c>
      <c r="J30" s="4">
        <v>47.7</v>
      </c>
      <c r="K30" s="4">
        <v>29.29</v>
      </c>
      <c r="L30" s="4" t="s">
        <v>85</v>
      </c>
      <c r="M30" s="4" t="s">
        <v>85</v>
      </c>
      <c r="N30" s="4" t="s">
        <v>85</v>
      </c>
      <c r="O30" s="4" t="str">
        <f t="shared" si="0"/>
        <v>Not measured</v>
      </c>
      <c r="P30" s="4" t="str">
        <f t="shared" si="1"/>
        <v>Not measured</v>
      </c>
      <c r="Q30" t="str">
        <f t="shared" si="2"/>
        <v>Not measured</v>
      </c>
      <c r="R30" t="str">
        <f t="shared" si="3"/>
        <v>Not measured</v>
      </c>
      <c r="S30" t="str">
        <f t="shared" si="4"/>
        <v>Not measured</v>
      </c>
      <c r="T30" t="s">
        <v>86</v>
      </c>
      <c r="U30" s="1" t="s">
        <v>1837</v>
      </c>
      <c r="V30" s="1" t="s">
        <v>1803</v>
      </c>
      <c r="W30" s="1" t="s">
        <v>2004</v>
      </c>
      <c r="X30" s="1">
        <v>13</v>
      </c>
      <c r="Y30" s="1" t="str">
        <f t="shared" si="5"/>
        <v>Tier 1</v>
      </c>
    </row>
    <row r="31" spans="1:25" ht="41.4">
      <c r="A31" t="s">
        <v>1856</v>
      </c>
      <c r="B31" t="s">
        <v>1800</v>
      </c>
      <c r="C31" s="2">
        <v>45975</v>
      </c>
      <c r="D31" t="s">
        <v>1857</v>
      </c>
      <c r="E31">
        <v>2</v>
      </c>
      <c r="F31" s="4" t="s">
        <v>85</v>
      </c>
      <c r="G31" s="4" t="s">
        <v>85</v>
      </c>
      <c r="H31" s="4" t="s">
        <v>85</v>
      </c>
      <c r="I31" s="4" t="s">
        <v>85</v>
      </c>
      <c r="J31" s="4" t="s">
        <v>85</v>
      </c>
      <c r="K31" s="4" t="s">
        <v>85</v>
      </c>
      <c r="L31" s="4" t="s">
        <v>85</v>
      </c>
      <c r="M31" s="4" t="s">
        <v>85</v>
      </c>
      <c r="N31" s="4" t="s">
        <v>85</v>
      </c>
      <c r="O31" s="4" t="str">
        <f t="shared" si="0"/>
        <v>Not measured</v>
      </c>
      <c r="P31" s="4" t="str">
        <f t="shared" si="1"/>
        <v>Not measured</v>
      </c>
      <c r="Q31" t="str">
        <f t="shared" si="2"/>
        <v>Not measured</v>
      </c>
      <c r="R31" t="str">
        <f t="shared" si="3"/>
        <v>Not measured</v>
      </c>
      <c r="S31" t="str">
        <f t="shared" si="4"/>
        <v>Not measured</v>
      </c>
      <c r="T31" t="s">
        <v>85</v>
      </c>
      <c r="U31" s="1" t="s">
        <v>3082</v>
      </c>
      <c r="V31" s="1" t="s">
        <v>1803</v>
      </c>
      <c r="W31" s="1" t="s">
        <v>2004</v>
      </c>
      <c r="X31" s="1">
        <v>14</v>
      </c>
      <c r="Y31" s="1" t="str">
        <f t="shared" si="5"/>
        <v>Not Classified</v>
      </c>
    </row>
    <row r="32" spans="1:25">
      <c r="A32" t="s">
        <v>1858</v>
      </c>
      <c r="B32" t="s">
        <v>1800</v>
      </c>
      <c r="C32" s="2">
        <v>45975</v>
      </c>
      <c r="D32" t="s">
        <v>1859</v>
      </c>
      <c r="E32">
        <v>2</v>
      </c>
      <c r="F32" s="4">
        <v>0</v>
      </c>
      <c r="G32" s="4">
        <v>0.8</v>
      </c>
      <c r="H32" s="4">
        <v>20.6</v>
      </c>
      <c r="I32" s="4">
        <v>78.599999999999994</v>
      </c>
      <c r="J32" s="4">
        <v>47.4</v>
      </c>
      <c r="K32" s="4">
        <v>29.29</v>
      </c>
      <c r="L32" s="4" t="s">
        <v>85</v>
      </c>
      <c r="M32" s="4" t="s">
        <v>85</v>
      </c>
      <c r="N32" s="4" t="s">
        <v>85</v>
      </c>
      <c r="O32" s="4" t="str">
        <f t="shared" si="0"/>
        <v>Not measured</v>
      </c>
      <c r="P32" s="4" t="str">
        <f t="shared" si="1"/>
        <v>Not measured</v>
      </c>
      <c r="Q32" t="str">
        <f t="shared" si="2"/>
        <v>Not measured</v>
      </c>
      <c r="R32" t="str">
        <f t="shared" si="3"/>
        <v>Not measured</v>
      </c>
      <c r="S32" t="str">
        <f t="shared" si="4"/>
        <v>Not measured</v>
      </c>
      <c r="T32" t="s">
        <v>86</v>
      </c>
      <c r="U32" s="1" t="s">
        <v>1837</v>
      </c>
      <c r="V32" s="1" t="s">
        <v>1803</v>
      </c>
      <c r="W32" s="1" t="s">
        <v>2004</v>
      </c>
      <c r="X32" s="1">
        <v>15</v>
      </c>
      <c r="Y32" s="1" t="str">
        <f t="shared" si="5"/>
        <v>Tier 1</v>
      </c>
    </row>
    <row r="33" spans="1:25">
      <c r="A33" t="s">
        <v>1860</v>
      </c>
      <c r="B33" t="s">
        <v>1800</v>
      </c>
      <c r="C33" s="2">
        <v>45975</v>
      </c>
      <c r="D33" t="s">
        <v>1861</v>
      </c>
      <c r="E33">
        <v>2</v>
      </c>
      <c r="F33" s="4">
        <v>0</v>
      </c>
      <c r="G33" s="4">
        <v>0.1</v>
      </c>
      <c r="H33" s="4">
        <v>23.3</v>
      </c>
      <c r="I33" s="4">
        <v>76.599999999999994</v>
      </c>
      <c r="J33" s="4">
        <v>46.7</v>
      </c>
      <c r="K33" s="4">
        <v>29.29</v>
      </c>
      <c r="L33" s="4" t="s">
        <v>85</v>
      </c>
      <c r="M33" s="4" t="s">
        <v>85</v>
      </c>
      <c r="N33" s="4" t="s">
        <v>85</v>
      </c>
      <c r="O33" s="4" t="str">
        <f t="shared" si="0"/>
        <v>Not measured</v>
      </c>
      <c r="P33" s="4" t="str">
        <f t="shared" si="1"/>
        <v>Not measured</v>
      </c>
      <c r="Q33" t="str">
        <f t="shared" si="2"/>
        <v>Not measured</v>
      </c>
      <c r="R33" t="str">
        <f t="shared" si="3"/>
        <v>Not measured</v>
      </c>
      <c r="S33" t="str">
        <f t="shared" si="4"/>
        <v>Not measured</v>
      </c>
      <c r="T33" t="s">
        <v>86</v>
      </c>
      <c r="U33" s="1" t="s">
        <v>1837</v>
      </c>
      <c r="V33" s="1" t="s">
        <v>1803</v>
      </c>
      <c r="W33" s="1" t="s">
        <v>2004</v>
      </c>
      <c r="X33" s="1">
        <v>16</v>
      </c>
      <c r="Y33" s="1" t="str">
        <f t="shared" si="5"/>
        <v>Tier 1</v>
      </c>
    </row>
    <row r="34" spans="1:25">
      <c r="A34" t="s">
        <v>1862</v>
      </c>
      <c r="B34" t="s">
        <v>1800</v>
      </c>
      <c r="C34" s="2">
        <v>45975</v>
      </c>
      <c r="D34" t="s">
        <v>1863</v>
      </c>
      <c r="E34">
        <v>2</v>
      </c>
      <c r="F34" s="4">
        <v>0.3</v>
      </c>
      <c r="G34" s="4">
        <v>0.4</v>
      </c>
      <c r="H34" s="4">
        <v>22.8</v>
      </c>
      <c r="I34" s="4">
        <v>76.5</v>
      </c>
      <c r="J34" s="4">
        <v>45.9</v>
      </c>
      <c r="K34" s="4">
        <v>29.29</v>
      </c>
      <c r="L34" s="4" t="s">
        <v>85</v>
      </c>
      <c r="M34" s="4" t="s">
        <v>85</v>
      </c>
      <c r="N34" s="4" t="s">
        <v>85</v>
      </c>
      <c r="O34" s="4" t="str">
        <f t="shared" si="0"/>
        <v>Not measured</v>
      </c>
      <c r="P34" s="4" t="str">
        <f t="shared" si="1"/>
        <v>Not measured</v>
      </c>
      <c r="Q34" t="str">
        <f t="shared" si="2"/>
        <v>Not measured</v>
      </c>
      <c r="R34" t="str">
        <f t="shared" si="3"/>
        <v>Not measured</v>
      </c>
      <c r="S34" t="str">
        <f t="shared" si="4"/>
        <v>Not measured</v>
      </c>
      <c r="T34" t="s">
        <v>86</v>
      </c>
      <c r="U34" s="1" t="s">
        <v>1837</v>
      </c>
      <c r="V34" s="1" t="s">
        <v>1803</v>
      </c>
      <c r="W34" s="1" t="s">
        <v>2004</v>
      </c>
      <c r="X34" s="1">
        <v>17</v>
      </c>
      <c r="Y34" s="1" t="str">
        <f t="shared" si="5"/>
        <v>Tier 1</v>
      </c>
    </row>
    <row r="35" spans="1:25">
      <c r="A35" t="s">
        <v>1864</v>
      </c>
      <c r="B35" t="s">
        <v>1800</v>
      </c>
      <c r="C35" s="2">
        <v>45975</v>
      </c>
      <c r="D35" t="s">
        <v>1865</v>
      </c>
      <c r="E35">
        <v>2</v>
      </c>
      <c r="F35" s="4">
        <v>10.7</v>
      </c>
      <c r="G35" s="4">
        <v>15.2</v>
      </c>
      <c r="H35" s="4">
        <v>1.6</v>
      </c>
      <c r="I35" s="4">
        <v>72.599999999999994</v>
      </c>
      <c r="J35" s="4">
        <v>54.3</v>
      </c>
      <c r="K35" s="4">
        <v>29.29</v>
      </c>
      <c r="L35" s="4" t="s">
        <v>85</v>
      </c>
      <c r="M35" s="4" t="s">
        <v>85</v>
      </c>
      <c r="N35" s="4" t="s">
        <v>85</v>
      </c>
      <c r="O35" s="4" t="str">
        <f t="shared" si="0"/>
        <v>Not measured</v>
      </c>
      <c r="P35" s="4" t="str">
        <f t="shared" si="1"/>
        <v>Not measured</v>
      </c>
      <c r="Q35" t="str">
        <f t="shared" si="2"/>
        <v>Not measured</v>
      </c>
      <c r="R35" t="str">
        <f t="shared" si="3"/>
        <v>Not measured</v>
      </c>
      <c r="S35" t="str">
        <f t="shared" si="4"/>
        <v>Not measured</v>
      </c>
      <c r="T35" t="s">
        <v>86</v>
      </c>
      <c r="U35" s="1" t="s">
        <v>1837</v>
      </c>
      <c r="V35" s="1" t="s">
        <v>1803</v>
      </c>
      <c r="W35" s="1" t="s">
        <v>2004</v>
      </c>
      <c r="X35" s="1">
        <v>18</v>
      </c>
      <c r="Y35" s="1" t="str">
        <f t="shared" si="5"/>
        <v>Tier 3</v>
      </c>
    </row>
    <row r="36" spans="1:25">
      <c r="A36" t="s">
        <v>1866</v>
      </c>
      <c r="B36" t="s">
        <v>1800</v>
      </c>
      <c r="C36" s="2">
        <v>45975</v>
      </c>
      <c r="D36" t="s">
        <v>1867</v>
      </c>
      <c r="E36">
        <v>2</v>
      </c>
      <c r="F36" s="4">
        <v>0.1</v>
      </c>
      <c r="G36" s="4">
        <v>2.1</v>
      </c>
      <c r="H36" s="4">
        <v>18.3</v>
      </c>
      <c r="I36" s="4">
        <v>79.400000000000006</v>
      </c>
      <c r="J36" s="4">
        <v>45.9</v>
      </c>
      <c r="K36" s="4">
        <v>29.29</v>
      </c>
      <c r="L36" s="4" t="s">
        <v>85</v>
      </c>
      <c r="M36" s="4" t="s">
        <v>85</v>
      </c>
      <c r="N36" s="4" t="s">
        <v>85</v>
      </c>
      <c r="O36" s="4" t="str">
        <f t="shared" si="0"/>
        <v>Not measured</v>
      </c>
      <c r="P36" s="4" t="str">
        <f t="shared" si="1"/>
        <v>Not measured</v>
      </c>
      <c r="Q36" t="str">
        <f t="shared" si="2"/>
        <v>Not measured</v>
      </c>
      <c r="R36" t="str">
        <f t="shared" si="3"/>
        <v>Not measured</v>
      </c>
      <c r="S36" t="str">
        <f t="shared" si="4"/>
        <v>Not measured</v>
      </c>
      <c r="T36" t="s">
        <v>86</v>
      </c>
      <c r="U36" s="1" t="s">
        <v>1837</v>
      </c>
      <c r="V36" s="1" t="s">
        <v>1803</v>
      </c>
      <c r="W36" s="1" t="s">
        <v>2004</v>
      </c>
      <c r="X36" s="1">
        <v>19</v>
      </c>
      <c r="Y36" s="1" t="str">
        <f t="shared" si="5"/>
        <v>Tier 1</v>
      </c>
    </row>
    <row r="37" spans="1:25">
      <c r="A37" t="s">
        <v>1868</v>
      </c>
      <c r="B37" t="s">
        <v>1800</v>
      </c>
      <c r="C37" s="2">
        <v>46072</v>
      </c>
      <c r="D37" t="s">
        <v>1801</v>
      </c>
      <c r="E37">
        <v>4</v>
      </c>
      <c r="F37" s="4" t="s">
        <v>85</v>
      </c>
      <c r="G37" s="4">
        <v>0.3</v>
      </c>
      <c r="H37" s="4">
        <v>21.1</v>
      </c>
      <c r="I37" s="4">
        <v>78.599999999999994</v>
      </c>
      <c r="J37" s="4">
        <v>38.200000000000003</v>
      </c>
      <c r="K37" s="4">
        <v>29.27</v>
      </c>
      <c r="L37" s="4" t="s">
        <v>85</v>
      </c>
      <c r="M37" s="4" t="s">
        <v>85</v>
      </c>
      <c r="N37" s="4" t="s">
        <v>85</v>
      </c>
      <c r="O37" s="4" t="str">
        <f t="shared" ref="O37:O68" si="6">IF(NOT(ISNUMBER(M37)),"Not measured",IF(ABS(M37)=0,0,IF(OR(ABS(M37)&lt;0.01,ABS(M37)&gt;24),"Not calculated",ROUND(3.8*SQRT(ABS(M37)),2))))</f>
        <v>Not measured</v>
      </c>
      <c r="P37" s="4" t="str">
        <f t="shared" ref="P37:P68" si="7">IF(AND(ISNUMBER(O37),ISNUMBER(F37)),ROUND(O37*F37/100,3),IF(O37="Not calculated","Not calculated","Not measured"))</f>
        <v>Not measured</v>
      </c>
      <c r="Q37" t="str">
        <f t="shared" ref="Q37:Q68" si="8">IF(NOT(ISNUMBER(M37)),"Not measured",IF(M37&gt;0,"Positive ΔP",IF(M37&lt;0,"Negative ΔP","Zero ΔP")))</f>
        <v>Not measured</v>
      </c>
      <c r="R37" t="str">
        <f t="shared" ref="R37:R68" si="9">IF(NOT(ISNUMBER(M37)),"Not measured",IF(ABS(M37)=0,"Zero / below detection",IF(ABS(M37)&lt;0.01,"Below table minimum",IF(ABS(M37)&gt;24,"Above table maximum",IF(3.8*SQRT(ABS(M37))&gt;10,"Above recommended range","Within Model #180 range")))))</f>
        <v>Not measured</v>
      </c>
      <c r="S37" t="str">
        <f t="shared" ref="S37:S68" si="10">IF(AND(ISNUMBER(N37),ISNUMBER(O37)),ROUND(N37-O37,2),IF(O37="Not calculated","Not calculated","Not measured"))</f>
        <v>Not measured</v>
      </c>
      <c r="T37" t="s">
        <v>86</v>
      </c>
      <c r="U37" s="1" t="s">
        <v>1869</v>
      </c>
      <c r="V37" s="1" t="s">
        <v>1803</v>
      </c>
      <c r="W37" s="1" t="s">
        <v>2004</v>
      </c>
      <c r="X37" s="1">
        <v>4</v>
      </c>
      <c r="Y37" s="1" t="str">
        <f t="shared" ref="Y37:Y68" si="11">IF(NOT(ISNUMBER(F37)),"Not Classified",IF(F37&lt;=1.25,"Tier 1",IF(F37&lt;2.5,"Tier 2","Tier 3")))</f>
        <v>Not Classified</v>
      </c>
    </row>
    <row r="38" spans="1:25">
      <c r="A38" t="s">
        <v>1870</v>
      </c>
      <c r="B38" t="s">
        <v>1800</v>
      </c>
      <c r="C38" s="2">
        <v>46072</v>
      </c>
      <c r="D38" t="s">
        <v>1805</v>
      </c>
      <c r="E38">
        <v>4</v>
      </c>
      <c r="F38" s="4" t="s">
        <v>85</v>
      </c>
      <c r="G38" s="4">
        <v>0.2</v>
      </c>
      <c r="H38" s="4">
        <v>21.1</v>
      </c>
      <c r="I38" s="4">
        <v>78.599999999999994</v>
      </c>
      <c r="J38" s="4">
        <v>38.6</v>
      </c>
      <c r="K38" s="4">
        <v>29.27</v>
      </c>
      <c r="L38" s="4" t="s">
        <v>85</v>
      </c>
      <c r="M38" s="4" t="s">
        <v>85</v>
      </c>
      <c r="N38" s="4" t="s">
        <v>85</v>
      </c>
      <c r="O38" s="4" t="str">
        <f t="shared" si="6"/>
        <v>Not measured</v>
      </c>
      <c r="P38" s="4" t="str">
        <f t="shared" si="7"/>
        <v>Not measured</v>
      </c>
      <c r="Q38" t="str">
        <f t="shared" si="8"/>
        <v>Not measured</v>
      </c>
      <c r="R38" t="str">
        <f t="shared" si="9"/>
        <v>Not measured</v>
      </c>
      <c r="S38" t="str">
        <f t="shared" si="10"/>
        <v>Not measured</v>
      </c>
      <c r="T38" t="s">
        <v>86</v>
      </c>
      <c r="U38" s="1" t="s">
        <v>1869</v>
      </c>
      <c r="V38" s="1" t="s">
        <v>1803</v>
      </c>
      <c r="W38" s="1" t="s">
        <v>2004</v>
      </c>
      <c r="X38" s="1">
        <v>5</v>
      </c>
      <c r="Y38" s="1" t="str">
        <f t="shared" si="11"/>
        <v>Not Classified</v>
      </c>
    </row>
    <row r="39" spans="1:25">
      <c r="A39" t="s">
        <v>1871</v>
      </c>
      <c r="B39" t="s">
        <v>1800</v>
      </c>
      <c r="C39" s="2">
        <v>46072</v>
      </c>
      <c r="D39" t="s">
        <v>1807</v>
      </c>
      <c r="E39">
        <v>4</v>
      </c>
      <c r="F39" s="4" t="s">
        <v>85</v>
      </c>
      <c r="G39" s="4">
        <v>0.3</v>
      </c>
      <c r="H39" s="4">
        <v>20.7</v>
      </c>
      <c r="I39" s="4">
        <v>79</v>
      </c>
      <c r="J39" s="4">
        <v>36.200000000000003</v>
      </c>
      <c r="K39" s="4">
        <v>29.27</v>
      </c>
      <c r="L39" s="4" t="s">
        <v>85</v>
      </c>
      <c r="M39" s="4" t="s">
        <v>85</v>
      </c>
      <c r="N39" s="4" t="s">
        <v>85</v>
      </c>
      <c r="O39" s="4" t="str">
        <f t="shared" si="6"/>
        <v>Not measured</v>
      </c>
      <c r="P39" s="4" t="str">
        <f t="shared" si="7"/>
        <v>Not measured</v>
      </c>
      <c r="Q39" t="str">
        <f t="shared" si="8"/>
        <v>Not measured</v>
      </c>
      <c r="R39" t="str">
        <f t="shared" si="9"/>
        <v>Not measured</v>
      </c>
      <c r="S39" t="str">
        <f t="shared" si="10"/>
        <v>Not measured</v>
      </c>
      <c r="T39" t="s">
        <v>86</v>
      </c>
      <c r="U39" s="1" t="s">
        <v>1869</v>
      </c>
      <c r="V39" s="1" t="s">
        <v>1803</v>
      </c>
      <c r="W39" s="1" t="s">
        <v>2004</v>
      </c>
      <c r="X39" s="1">
        <v>6</v>
      </c>
      <c r="Y39" s="1" t="str">
        <f t="shared" si="11"/>
        <v>Not Classified</v>
      </c>
    </row>
    <row r="40" spans="1:25">
      <c r="A40" t="s">
        <v>1872</v>
      </c>
      <c r="B40" t="s">
        <v>1800</v>
      </c>
      <c r="C40" s="2">
        <v>46072</v>
      </c>
      <c r="D40" t="s">
        <v>1809</v>
      </c>
      <c r="E40">
        <v>4</v>
      </c>
      <c r="F40" s="4" t="s">
        <v>85</v>
      </c>
      <c r="G40" s="4">
        <v>8.4</v>
      </c>
      <c r="H40" s="4">
        <v>11.7</v>
      </c>
      <c r="I40" s="4">
        <v>77.3</v>
      </c>
      <c r="J40" s="4">
        <v>36.6</v>
      </c>
      <c r="K40" s="4">
        <v>29.27</v>
      </c>
      <c r="L40" s="4" t="s">
        <v>85</v>
      </c>
      <c r="M40" s="4" t="s">
        <v>85</v>
      </c>
      <c r="N40" s="4" t="s">
        <v>85</v>
      </c>
      <c r="O40" s="4" t="str">
        <f t="shared" si="6"/>
        <v>Not measured</v>
      </c>
      <c r="P40" s="4" t="str">
        <f t="shared" si="7"/>
        <v>Not measured</v>
      </c>
      <c r="Q40" t="str">
        <f t="shared" si="8"/>
        <v>Not measured</v>
      </c>
      <c r="R40" t="str">
        <f t="shared" si="9"/>
        <v>Not measured</v>
      </c>
      <c r="S40" t="str">
        <f t="shared" si="10"/>
        <v>Not measured</v>
      </c>
      <c r="T40" t="s">
        <v>86</v>
      </c>
      <c r="U40" s="1" t="s">
        <v>1869</v>
      </c>
      <c r="V40" s="1" t="s">
        <v>1803</v>
      </c>
      <c r="W40" s="1" t="s">
        <v>2004</v>
      </c>
      <c r="X40" s="1">
        <v>7</v>
      </c>
      <c r="Y40" s="1" t="str">
        <f t="shared" si="11"/>
        <v>Not Classified</v>
      </c>
    </row>
    <row r="41" spans="1:25">
      <c r="A41" t="s">
        <v>1873</v>
      </c>
      <c r="B41" t="s">
        <v>1800</v>
      </c>
      <c r="C41" s="2">
        <v>46072</v>
      </c>
      <c r="D41" t="s">
        <v>1811</v>
      </c>
      <c r="E41">
        <v>4</v>
      </c>
      <c r="F41" s="4" t="s">
        <v>85</v>
      </c>
      <c r="G41" s="4">
        <v>0.3</v>
      </c>
      <c r="H41" s="4">
        <v>20.9</v>
      </c>
      <c r="I41" s="4">
        <v>78</v>
      </c>
      <c r="J41" s="4">
        <v>35.700000000000003</v>
      </c>
      <c r="K41" s="4">
        <v>29.27</v>
      </c>
      <c r="L41" s="4" t="s">
        <v>85</v>
      </c>
      <c r="M41" s="4" t="s">
        <v>85</v>
      </c>
      <c r="N41" s="4" t="s">
        <v>85</v>
      </c>
      <c r="O41" s="4" t="str">
        <f t="shared" si="6"/>
        <v>Not measured</v>
      </c>
      <c r="P41" s="4" t="str">
        <f t="shared" si="7"/>
        <v>Not measured</v>
      </c>
      <c r="Q41" t="str">
        <f t="shared" si="8"/>
        <v>Not measured</v>
      </c>
      <c r="R41" t="str">
        <f t="shared" si="9"/>
        <v>Not measured</v>
      </c>
      <c r="S41" t="str">
        <f t="shared" si="10"/>
        <v>Not measured</v>
      </c>
      <c r="T41" t="s">
        <v>86</v>
      </c>
      <c r="U41" s="1" t="s">
        <v>1869</v>
      </c>
      <c r="V41" s="1" t="s">
        <v>1803</v>
      </c>
      <c r="W41" s="1" t="s">
        <v>2004</v>
      </c>
      <c r="X41" s="1">
        <v>8</v>
      </c>
      <c r="Y41" s="1" t="str">
        <f t="shared" si="11"/>
        <v>Not Classified</v>
      </c>
    </row>
    <row r="42" spans="1:25">
      <c r="A42" t="s">
        <v>1874</v>
      </c>
      <c r="B42" t="s">
        <v>1800</v>
      </c>
      <c r="C42" s="2">
        <v>46072</v>
      </c>
      <c r="D42" t="s">
        <v>1813</v>
      </c>
      <c r="E42">
        <v>4</v>
      </c>
      <c r="F42" s="4" t="s">
        <v>85</v>
      </c>
      <c r="G42" s="4">
        <v>1.4</v>
      </c>
      <c r="H42" s="4">
        <v>20.7</v>
      </c>
      <c r="I42" s="4">
        <v>77.5</v>
      </c>
      <c r="J42" s="4">
        <v>36.5</v>
      </c>
      <c r="K42" s="4">
        <v>29.27</v>
      </c>
      <c r="L42" s="4" t="s">
        <v>85</v>
      </c>
      <c r="M42" s="4" t="s">
        <v>85</v>
      </c>
      <c r="N42" s="4" t="s">
        <v>85</v>
      </c>
      <c r="O42" s="4" t="str">
        <f t="shared" si="6"/>
        <v>Not measured</v>
      </c>
      <c r="P42" s="4" t="str">
        <f t="shared" si="7"/>
        <v>Not measured</v>
      </c>
      <c r="Q42" t="str">
        <f t="shared" si="8"/>
        <v>Not measured</v>
      </c>
      <c r="R42" t="str">
        <f t="shared" si="9"/>
        <v>Not measured</v>
      </c>
      <c r="S42" t="str">
        <f t="shared" si="10"/>
        <v>Not measured</v>
      </c>
      <c r="T42" t="s">
        <v>86</v>
      </c>
      <c r="U42" s="1" t="s">
        <v>1869</v>
      </c>
      <c r="V42" s="1" t="s">
        <v>1803</v>
      </c>
      <c r="W42" s="1" t="s">
        <v>2004</v>
      </c>
      <c r="X42" s="1">
        <v>9</v>
      </c>
      <c r="Y42" s="1" t="str">
        <f t="shared" si="11"/>
        <v>Not Classified</v>
      </c>
    </row>
    <row r="43" spans="1:25">
      <c r="A43" t="s">
        <v>1875</v>
      </c>
      <c r="B43" t="s">
        <v>1800</v>
      </c>
      <c r="C43" s="2">
        <v>46072</v>
      </c>
      <c r="D43" t="s">
        <v>1815</v>
      </c>
      <c r="E43">
        <v>4</v>
      </c>
      <c r="F43" s="4" t="s">
        <v>85</v>
      </c>
      <c r="G43" s="4">
        <v>0.3</v>
      </c>
      <c r="H43" s="4">
        <v>18.5</v>
      </c>
      <c r="I43" s="4">
        <v>78.599999999999994</v>
      </c>
      <c r="J43" s="4">
        <v>36.4</v>
      </c>
      <c r="K43" s="4">
        <v>29.27</v>
      </c>
      <c r="L43" s="4" t="s">
        <v>85</v>
      </c>
      <c r="M43" s="4" t="s">
        <v>85</v>
      </c>
      <c r="N43" s="4" t="s">
        <v>85</v>
      </c>
      <c r="O43" s="4" t="str">
        <f t="shared" si="6"/>
        <v>Not measured</v>
      </c>
      <c r="P43" s="4" t="str">
        <f t="shared" si="7"/>
        <v>Not measured</v>
      </c>
      <c r="Q43" t="str">
        <f t="shared" si="8"/>
        <v>Not measured</v>
      </c>
      <c r="R43" t="str">
        <f t="shared" si="9"/>
        <v>Not measured</v>
      </c>
      <c r="S43" t="str">
        <f t="shared" si="10"/>
        <v>Not measured</v>
      </c>
      <c r="T43" t="s">
        <v>86</v>
      </c>
      <c r="U43" s="1" t="s">
        <v>1869</v>
      </c>
      <c r="V43" s="1" t="s">
        <v>1803</v>
      </c>
      <c r="W43" s="1" t="s">
        <v>2004</v>
      </c>
      <c r="X43" s="1">
        <v>10</v>
      </c>
      <c r="Y43" s="1" t="str">
        <f t="shared" si="11"/>
        <v>Not Classified</v>
      </c>
    </row>
    <row r="44" spans="1:25">
      <c r="A44" t="s">
        <v>1876</v>
      </c>
      <c r="B44" t="s">
        <v>1800</v>
      </c>
      <c r="C44" s="2">
        <v>46072</v>
      </c>
      <c r="D44" t="s">
        <v>1817</v>
      </c>
      <c r="E44">
        <v>4</v>
      </c>
      <c r="F44" s="4" t="s">
        <v>85</v>
      </c>
      <c r="G44" s="4">
        <v>0.4</v>
      </c>
      <c r="H44" s="4">
        <v>21</v>
      </c>
      <c r="I44" s="4">
        <v>77.400000000000006</v>
      </c>
      <c r="J44" s="4">
        <v>35.700000000000003</v>
      </c>
      <c r="K44" s="4">
        <v>29.27</v>
      </c>
      <c r="L44" s="4" t="s">
        <v>85</v>
      </c>
      <c r="M44" s="4" t="s">
        <v>85</v>
      </c>
      <c r="N44" s="4" t="s">
        <v>85</v>
      </c>
      <c r="O44" s="4" t="str">
        <f t="shared" si="6"/>
        <v>Not measured</v>
      </c>
      <c r="P44" s="4" t="str">
        <f t="shared" si="7"/>
        <v>Not measured</v>
      </c>
      <c r="Q44" t="str">
        <f t="shared" si="8"/>
        <v>Not measured</v>
      </c>
      <c r="R44" t="str">
        <f t="shared" si="9"/>
        <v>Not measured</v>
      </c>
      <c r="S44" t="str">
        <f t="shared" si="10"/>
        <v>Not measured</v>
      </c>
      <c r="T44" t="s">
        <v>86</v>
      </c>
      <c r="U44" s="1" t="s">
        <v>1869</v>
      </c>
      <c r="V44" s="1" t="s">
        <v>1803</v>
      </c>
      <c r="W44" s="1" t="s">
        <v>2004</v>
      </c>
      <c r="X44" s="1">
        <v>11</v>
      </c>
      <c r="Y44" s="1" t="str">
        <f t="shared" si="11"/>
        <v>Not Classified</v>
      </c>
    </row>
    <row r="45" spans="1:25">
      <c r="A45" t="s">
        <v>1877</v>
      </c>
      <c r="B45" t="s">
        <v>1800</v>
      </c>
      <c r="C45" s="2">
        <v>46072</v>
      </c>
      <c r="D45" t="s">
        <v>1819</v>
      </c>
      <c r="E45">
        <v>4</v>
      </c>
      <c r="F45" s="4" t="s">
        <v>85</v>
      </c>
      <c r="G45" s="4">
        <v>0.2</v>
      </c>
      <c r="H45" s="4">
        <v>21.4</v>
      </c>
      <c r="I45" s="4">
        <v>77</v>
      </c>
      <c r="J45" s="4">
        <v>36.9</v>
      </c>
      <c r="K45" s="4">
        <v>29.27</v>
      </c>
      <c r="L45" s="4" t="s">
        <v>85</v>
      </c>
      <c r="M45" s="4" t="s">
        <v>85</v>
      </c>
      <c r="N45" s="4" t="s">
        <v>85</v>
      </c>
      <c r="O45" s="4" t="str">
        <f t="shared" si="6"/>
        <v>Not measured</v>
      </c>
      <c r="P45" s="4" t="str">
        <f t="shared" si="7"/>
        <v>Not measured</v>
      </c>
      <c r="Q45" t="str">
        <f t="shared" si="8"/>
        <v>Not measured</v>
      </c>
      <c r="R45" t="str">
        <f t="shared" si="9"/>
        <v>Not measured</v>
      </c>
      <c r="S45" t="str">
        <f t="shared" si="10"/>
        <v>Not measured</v>
      </c>
      <c r="T45" t="s">
        <v>86</v>
      </c>
      <c r="U45" s="1" t="s">
        <v>1869</v>
      </c>
      <c r="V45" s="1" t="s">
        <v>1803</v>
      </c>
      <c r="W45" s="1" t="s">
        <v>2004</v>
      </c>
      <c r="X45" s="1">
        <v>12</v>
      </c>
      <c r="Y45" s="1" t="str">
        <f t="shared" si="11"/>
        <v>Not Classified</v>
      </c>
    </row>
    <row r="46" spans="1:25">
      <c r="A46" t="s">
        <v>1878</v>
      </c>
      <c r="B46" t="s">
        <v>1800</v>
      </c>
      <c r="C46" s="2">
        <v>46072</v>
      </c>
      <c r="D46" t="s">
        <v>1821</v>
      </c>
      <c r="E46">
        <v>4</v>
      </c>
      <c r="F46" s="4" t="s">
        <v>85</v>
      </c>
      <c r="G46" s="4" t="s">
        <v>85</v>
      </c>
      <c r="H46" s="4" t="s">
        <v>85</v>
      </c>
      <c r="I46" s="4" t="s">
        <v>85</v>
      </c>
      <c r="J46" s="4" t="s">
        <v>85</v>
      </c>
      <c r="K46" s="4" t="s">
        <v>85</v>
      </c>
      <c r="L46" s="4" t="s">
        <v>85</v>
      </c>
      <c r="M46" s="4" t="s">
        <v>85</v>
      </c>
      <c r="N46" s="4" t="s">
        <v>85</v>
      </c>
      <c r="O46" s="4" t="str">
        <f t="shared" si="6"/>
        <v>Not measured</v>
      </c>
      <c r="P46" s="4" t="str">
        <f t="shared" si="7"/>
        <v>Not measured</v>
      </c>
      <c r="Q46" t="str">
        <f t="shared" si="8"/>
        <v>Not measured</v>
      </c>
      <c r="R46" t="str">
        <f t="shared" si="9"/>
        <v>Not measured</v>
      </c>
      <c r="S46" t="str">
        <f t="shared" si="10"/>
        <v>Not measured</v>
      </c>
      <c r="T46" t="s">
        <v>85</v>
      </c>
      <c r="U46" s="1" t="s">
        <v>1879</v>
      </c>
      <c r="V46" s="1" t="s">
        <v>1803</v>
      </c>
      <c r="W46" s="1" t="s">
        <v>2004</v>
      </c>
      <c r="X46" s="1">
        <v>13</v>
      </c>
      <c r="Y46" s="1" t="str">
        <f t="shared" si="11"/>
        <v>Not Classified</v>
      </c>
    </row>
    <row r="47" spans="1:25" ht="41.4">
      <c r="A47" t="s">
        <v>1880</v>
      </c>
      <c r="B47" t="s">
        <v>1800</v>
      </c>
      <c r="C47" s="2">
        <v>46072</v>
      </c>
      <c r="D47" t="s">
        <v>1823</v>
      </c>
      <c r="E47">
        <v>4</v>
      </c>
      <c r="F47" s="4" t="s">
        <v>85</v>
      </c>
      <c r="G47" s="4" t="s">
        <v>85</v>
      </c>
      <c r="H47" s="4" t="s">
        <v>85</v>
      </c>
      <c r="I47" s="4" t="s">
        <v>85</v>
      </c>
      <c r="J47" s="4" t="s">
        <v>85</v>
      </c>
      <c r="K47" s="4" t="s">
        <v>85</v>
      </c>
      <c r="L47" s="4" t="s">
        <v>85</v>
      </c>
      <c r="M47" s="4" t="s">
        <v>85</v>
      </c>
      <c r="N47" s="4" t="s">
        <v>85</v>
      </c>
      <c r="O47" s="4" t="str">
        <f t="shared" si="6"/>
        <v>Not measured</v>
      </c>
      <c r="P47" s="4" t="str">
        <f t="shared" si="7"/>
        <v>Not measured</v>
      </c>
      <c r="Q47" t="str">
        <f t="shared" si="8"/>
        <v>Not measured</v>
      </c>
      <c r="R47" t="str">
        <f t="shared" si="9"/>
        <v>Not measured</v>
      </c>
      <c r="S47" t="str">
        <f t="shared" si="10"/>
        <v>Not measured</v>
      </c>
      <c r="T47" t="s">
        <v>85</v>
      </c>
      <c r="U47" s="16" t="s">
        <v>3083</v>
      </c>
      <c r="V47" s="1" t="s">
        <v>1803</v>
      </c>
      <c r="W47" s="1" t="s">
        <v>2004</v>
      </c>
      <c r="X47" s="1">
        <v>14</v>
      </c>
      <c r="Y47" s="1" t="str">
        <f t="shared" si="11"/>
        <v>Not Classified</v>
      </c>
    </row>
    <row r="48" spans="1:25">
      <c r="A48" t="s">
        <v>1881</v>
      </c>
      <c r="B48" t="s">
        <v>1800</v>
      </c>
      <c r="C48" s="2">
        <v>46072</v>
      </c>
      <c r="D48" t="s">
        <v>1826</v>
      </c>
      <c r="E48">
        <v>4</v>
      </c>
      <c r="F48" s="4" t="s">
        <v>85</v>
      </c>
      <c r="G48" s="4">
        <v>0.3</v>
      </c>
      <c r="H48" s="4">
        <v>21.9</v>
      </c>
      <c r="I48" s="4">
        <v>74.5</v>
      </c>
      <c r="J48" s="4">
        <v>36.1</v>
      </c>
      <c r="K48" s="4">
        <v>29.27</v>
      </c>
      <c r="L48" s="4" t="s">
        <v>85</v>
      </c>
      <c r="M48" s="4" t="s">
        <v>85</v>
      </c>
      <c r="N48" s="4" t="s">
        <v>85</v>
      </c>
      <c r="O48" s="4" t="str">
        <f t="shared" si="6"/>
        <v>Not measured</v>
      </c>
      <c r="P48" s="4" t="str">
        <f t="shared" si="7"/>
        <v>Not measured</v>
      </c>
      <c r="Q48" t="str">
        <f t="shared" si="8"/>
        <v>Not measured</v>
      </c>
      <c r="R48" t="str">
        <f t="shared" si="9"/>
        <v>Not measured</v>
      </c>
      <c r="S48" t="str">
        <f t="shared" si="10"/>
        <v>Not measured</v>
      </c>
      <c r="T48" t="s">
        <v>86</v>
      </c>
      <c r="U48" s="1" t="s">
        <v>1869</v>
      </c>
      <c r="V48" s="1" t="s">
        <v>1803</v>
      </c>
      <c r="W48" s="1" t="s">
        <v>2004</v>
      </c>
      <c r="X48" s="1">
        <v>15</v>
      </c>
      <c r="Y48" s="1" t="str">
        <f t="shared" si="11"/>
        <v>Not Classified</v>
      </c>
    </row>
    <row r="49" spans="1:25">
      <c r="A49" t="s">
        <v>1882</v>
      </c>
      <c r="B49" t="s">
        <v>1800</v>
      </c>
      <c r="C49" s="2">
        <v>46072</v>
      </c>
      <c r="D49" t="s">
        <v>1828</v>
      </c>
      <c r="E49">
        <v>4</v>
      </c>
      <c r="F49" s="4" t="s">
        <v>85</v>
      </c>
      <c r="G49" s="4">
        <v>0.1</v>
      </c>
      <c r="H49" s="4">
        <v>21.9</v>
      </c>
      <c r="I49" s="4">
        <v>77.5</v>
      </c>
      <c r="J49" s="4">
        <v>35.1</v>
      </c>
      <c r="K49" s="4">
        <v>29.27</v>
      </c>
      <c r="L49" s="4" t="s">
        <v>85</v>
      </c>
      <c r="M49" s="4" t="s">
        <v>85</v>
      </c>
      <c r="N49" s="4" t="s">
        <v>85</v>
      </c>
      <c r="O49" s="4" t="str">
        <f t="shared" si="6"/>
        <v>Not measured</v>
      </c>
      <c r="P49" s="4" t="str">
        <f t="shared" si="7"/>
        <v>Not measured</v>
      </c>
      <c r="Q49" t="str">
        <f t="shared" si="8"/>
        <v>Not measured</v>
      </c>
      <c r="R49" t="str">
        <f t="shared" si="9"/>
        <v>Not measured</v>
      </c>
      <c r="S49" t="str">
        <f t="shared" si="10"/>
        <v>Not measured</v>
      </c>
      <c r="T49" t="s">
        <v>86</v>
      </c>
      <c r="U49" s="1" t="s">
        <v>1869</v>
      </c>
      <c r="V49" s="1" t="s">
        <v>1803</v>
      </c>
      <c r="W49" s="1" t="s">
        <v>2004</v>
      </c>
      <c r="X49" s="1">
        <v>16</v>
      </c>
      <c r="Y49" s="1" t="str">
        <f t="shared" si="11"/>
        <v>Not Classified</v>
      </c>
    </row>
    <row r="50" spans="1:25">
      <c r="A50" t="s">
        <v>1883</v>
      </c>
      <c r="B50" t="s">
        <v>1800</v>
      </c>
      <c r="C50" s="2">
        <v>46072</v>
      </c>
      <c r="D50" t="s">
        <v>1830</v>
      </c>
      <c r="E50">
        <v>4</v>
      </c>
      <c r="F50" s="4" t="s">
        <v>85</v>
      </c>
      <c r="G50" s="4">
        <v>0.1</v>
      </c>
      <c r="H50" s="4">
        <v>20.399999999999999</v>
      </c>
      <c r="I50" s="4">
        <v>73.400000000000006</v>
      </c>
      <c r="J50" s="4">
        <v>35.799999999999997</v>
      </c>
      <c r="K50" s="4">
        <v>29.27</v>
      </c>
      <c r="L50" s="4" t="s">
        <v>85</v>
      </c>
      <c r="M50" s="4" t="s">
        <v>85</v>
      </c>
      <c r="N50" s="4" t="s">
        <v>85</v>
      </c>
      <c r="O50" s="4" t="str">
        <f t="shared" si="6"/>
        <v>Not measured</v>
      </c>
      <c r="P50" s="4" t="str">
        <f t="shared" si="7"/>
        <v>Not measured</v>
      </c>
      <c r="Q50" t="str">
        <f t="shared" si="8"/>
        <v>Not measured</v>
      </c>
      <c r="R50" t="str">
        <f t="shared" si="9"/>
        <v>Not measured</v>
      </c>
      <c r="S50" t="str">
        <f t="shared" si="10"/>
        <v>Not measured</v>
      </c>
      <c r="T50" t="s">
        <v>86</v>
      </c>
      <c r="U50" s="1" t="s">
        <v>1869</v>
      </c>
      <c r="V50" s="1" t="s">
        <v>1803</v>
      </c>
      <c r="W50" s="1" t="s">
        <v>2004</v>
      </c>
      <c r="X50" s="1">
        <v>17</v>
      </c>
      <c r="Y50" s="1" t="str">
        <f t="shared" si="11"/>
        <v>Not Classified</v>
      </c>
    </row>
    <row r="51" spans="1:25">
      <c r="A51" t="s">
        <v>1884</v>
      </c>
      <c r="B51" t="s">
        <v>1800</v>
      </c>
      <c r="C51" s="2">
        <v>46072</v>
      </c>
      <c r="D51" t="s">
        <v>1832</v>
      </c>
      <c r="E51">
        <v>4</v>
      </c>
      <c r="F51" s="4" t="s">
        <v>85</v>
      </c>
      <c r="G51" s="4">
        <v>14.9</v>
      </c>
      <c r="H51" s="4">
        <v>1.7</v>
      </c>
      <c r="I51" s="4">
        <v>65</v>
      </c>
      <c r="J51" s="4">
        <v>36.1</v>
      </c>
      <c r="K51" s="4">
        <v>29.27</v>
      </c>
      <c r="L51" s="4" t="s">
        <v>85</v>
      </c>
      <c r="M51" s="4" t="s">
        <v>85</v>
      </c>
      <c r="N51" s="4" t="s">
        <v>85</v>
      </c>
      <c r="O51" s="4" t="str">
        <f t="shared" si="6"/>
        <v>Not measured</v>
      </c>
      <c r="P51" s="4" t="str">
        <f t="shared" si="7"/>
        <v>Not measured</v>
      </c>
      <c r="Q51" t="str">
        <f t="shared" si="8"/>
        <v>Not measured</v>
      </c>
      <c r="R51" t="str">
        <f t="shared" si="9"/>
        <v>Not measured</v>
      </c>
      <c r="S51" t="str">
        <f t="shared" si="10"/>
        <v>Not measured</v>
      </c>
      <c r="T51" t="s">
        <v>86</v>
      </c>
      <c r="U51" s="1" t="s">
        <v>1869</v>
      </c>
      <c r="V51" s="1" t="s">
        <v>1803</v>
      </c>
      <c r="W51" s="1" t="s">
        <v>2004</v>
      </c>
      <c r="X51" s="1">
        <v>18</v>
      </c>
      <c r="Y51" s="1" t="str">
        <f t="shared" si="11"/>
        <v>Not Classified</v>
      </c>
    </row>
    <row r="52" spans="1:25">
      <c r="A52" t="s">
        <v>1885</v>
      </c>
      <c r="B52" t="s">
        <v>1800</v>
      </c>
      <c r="C52" s="2">
        <v>46072</v>
      </c>
      <c r="D52" t="s">
        <v>1834</v>
      </c>
      <c r="E52">
        <v>4</v>
      </c>
      <c r="F52" s="4" t="s">
        <v>85</v>
      </c>
      <c r="G52" s="4">
        <v>0.4</v>
      </c>
      <c r="H52" s="4">
        <v>18.3</v>
      </c>
      <c r="I52" s="4">
        <v>78.400000000000006</v>
      </c>
      <c r="J52" s="4">
        <v>35.4</v>
      </c>
      <c r="K52" s="4">
        <v>29.27</v>
      </c>
      <c r="L52" s="4" t="s">
        <v>85</v>
      </c>
      <c r="M52" s="4" t="s">
        <v>85</v>
      </c>
      <c r="N52" s="4" t="s">
        <v>85</v>
      </c>
      <c r="O52" s="4" t="str">
        <f t="shared" si="6"/>
        <v>Not measured</v>
      </c>
      <c r="P52" s="4" t="str">
        <f t="shared" si="7"/>
        <v>Not measured</v>
      </c>
      <c r="Q52" t="str">
        <f t="shared" si="8"/>
        <v>Not measured</v>
      </c>
      <c r="R52" t="str">
        <f t="shared" si="9"/>
        <v>Not measured</v>
      </c>
      <c r="S52" t="str">
        <f t="shared" si="10"/>
        <v>Not measured</v>
      </c>
      <c r="T52" t="s">
        <v>86</v>
      </c>
      <c r="U52" s="1" t="s">
        <v>1869</v>
      </c>
      <c r="V52" s="1" t="s">
        <v>1803</v>
      </c>
      <c r="W52" s="1" t="s">
        <v>2004</v>
      </c>
      <c r="X52" s="1">
        <v>19</v>
      </c>
      <c r="Y52" s="1" t="str">
        <f t="shared" si="11"/>
        <v>Not Classified</v>
      </c>
    </row>
    <row r="53" spans="1:25">
      <c r="A53" t="s">
        <v>1886</v>
      </c>
      <c r="B53" t="s">
        <v>1800</v>
      </c>
      <c r="C53" s="3">
        <v>46092.651388888888</v>
      </c>
      <c r="D53" t="s">
        <v>1801</v>
      </c>
      <c r="E53">
        <v>5</v>
      </c>
      <c r="F53" s="4">
        <v>0</v>
      </c>
      <c r="G53" s="4">
        <v>0.1</v>
      </c>
      <c r="H53" s="4">
        <v>20.9</v>
      </c>
      <c r="I53" s="4">
        <v>79</v>
      </c>
      <c r="J53" s="4">
        <v>73.400000000000006</v>
      </c>
      <c r="K53" s="4">
        <v>29.13</v>
      </c>
      <c r="L53" s="4" t="s">
        <v>85</v>
      </c>
      <c r="M53" s="4" t="s">
        <v>85</v>
      </c>
      <c r="N53" s="4" t="s">
        <v>85</v>
      </c>
      <c r="O53" s="4" t="str">
        <f t="shared" si="6"/>
        <v>Not measured</v>
      </c>
      <c r="P53" s="4" t="str">
        <f t="shared" si="7"/>
        <v>Not measured</v>
      </c>
      <c r="Q53" t="str">
        <f t="shared" si="8"/>
        <v>Not measured</v>
      </c>
      <c r="R53" t="str">
        <f t="shared" si="9"/>
        <v>Not measured</v>
      </c>
      <c r="S53" t="str">
        <f t="shared" si="10"/>
        <v>Not measured</v>
      </c>
      <c r="T53" t="s">
        <v>86</v>
      </c>
      <c r="U53" s="1" t="s">
        <v>1887</v>
      </c>
      <c r="V53" s="1" t="s">
        <v>1803</v>
      </c>
      <c r="W53" s="1" t="s">
        <v>2004</v>
      </c>
      <c r="X53" s="1">
        <v>4</v>
      </c>
      <c r="Y53" s="1" t="str">
        <f t="shared" si="11"/>
        <v>Tier 1</v>
      </c>
    </row>
    <row r="54" spans="1:25">
      <c r="A54" t="s">
        <v>1888</v>
      </c>
      <c r="B54" t="s">
        <v>1800</v>
      </c>
      <c r="C54" s="3">
        <v>46092.65347222222</v>
      </c>
      <c r="D54" t="s">
        <v>1805</v>
      </c>
      <c r="E54">
        <v>5</v>
      </c>
      <c r="F54" s="4">
        <v>14.1</v>
      </c>
      <c r="G54" s="4">
        <v>5.3</v>
      </c>
      <c r="H54" s="4">
        <v>14.4</v>
      </c>
      <c r="I54" s="4">
        <v>66.2</v>
      </c>
      <c r="J54" s="4">
        <v>72.099999999999994</v>
      </c>
      <c r="K54" s="4">
        <v>29.13</v>
      </c>
      <c r="L54" s="4" t="s">
        <v>85</v>
      </c>
      <c r="M54" s="4" t="s">
        <v>85</v>
      </c>
      <c r="N54" s="4" t="s">
        <v>85</v>
      </c>
      <c r="O54" s="4" t="str">
        <f t="shared" si="6"/>
        <v>Not measured</v>
      </c>
      <c r="P54" s="4" t="str">
        <f t="shared" si="7"/>
        <v>Not measured</v>
      </c>
      <c r="Q54" t="str">
        <f t="shared" si="8"/>
        <v>Not measured</v>
      </c>
      <c r="R54" t="str">
        <f t="shared" si="9"/>
        <v>Not measured</v>
      </c>
      <c r="S54" t="str">
        <f t="shared" si="10"/>
        <v>Not measured</v>
      </c>
      <c r="T54" t="s">
        <v>86</v>
      </c>
      <c r="U54" s="1" t="s">
        <v>1887</v>
      </c>
      <c r="V54" s="1" t="s">
        <v>1803</v>
      </c>
      <c r="W54" s="1" t="s">
        <v>2004</v>
      </c>
      <c r="X54" s="1">
        <v>5</v>
      </c>
      <c r="Y54" s="1" t="str">
        <f t="shared" si="11"/>
        <v>Tier 3</v>
      </c>
    </row>
    <row r="55" spans="1:25">
      <c r="A55" t="s">
        <v>1889</v>
      </c>
      <c r="B55" t="s">
        <v>1800</v>
      </c>
      <c r="C55" s="3">
        <v>46092.660416666673</v>
      </c>
      <c r="D55" t="s">
        <v>1807</v>
      </c>
      <c r="E55">
        <v>5</v>
      </c>
      <c r="F55" s="4">
        <v>23.3</v>
      </c>
      <c r="G55" s="4">
        <v>19.899999999999999</v>
      </c>
      <c r="H55" s="4">
        <v>1.3</v>
      </c>
      <c r="I55" s="4">
        <v>55.5</v>
      </c>
      <c r="J55" s="4">
        <v>69.2</v>
      </c>
      <c r="K55" s="4">
        <v>29.13</v>
      </c>
      <c r="L55" s="4" t="s">
        <v>85</v>
      </c>
      <c r="M55" s="4" t="s">
        <v>85</v>
      </c>
      <c r="N55" s="4" t="s">
        <v>85</v>
      </c>
      <c r="O55" s="4" t="str">
        <f t="shared" si="6"/>
        <v>Not measured</v>
      </c>
      <c r="P55" s="4" t="str">
        <f t="shared" si="7"/>
        <v>Not measured</v>
      </c>
      <c r="Q55" t="str">
        <f t="shared" si="8"/>
        <v>Not measured</v>
      </c>
      <c r="R55" t="str">
        <f t="shared" si="9"/>
        <v>Not measured</v>
      </c>
      <c r="S55" t="str">
        <f t="shared" si="10"/>
        <v>Not measured</v>
      </c>
      <c r="T55" t="s">
        <v>86</v>
      </c>
      <c r="U55" s="1" t="s">
        <v>1887</v>
      </c>
      <c r="V55" s="1" t="s">
        <v>1803</v>
      </c>
      <c r="W55" s="1" t="s">
        <v>2004</v>
      </c>
      <c r="X55" s="1">
        <v>6</v>
      </c>
      <c r="Y55" s="1" t="str">
        <f t="shared" si="11"/>
        <v>Tier 3</v>
      </c>
    </row>
    <row r="56" spans="1:25">
      <c r="A56" t="s">
        <v>1890</v>
      </c>
      <c r="B56" t="s">
        <v>1800</v>
      </c>
      <c r="C56" s="3">
        <v>46092.662499999999</v>
      </c>
      <c r="D56" t="s">
        <v>1809</v>
      </c>
      <c r="E56">
        <v>5</v>
      </c>
      <c r="F56" s="4">
        <v>25.2</v>
      </c>
      <c r="G56" s="4">
        <v>17.600000000000001</v>
      </c>
      <c r="H56" s="4">
        <v>2</v>
      </c>
      <c r="I56" s="4">
        <v>55.2</v>
      </c>
      <c r="J56" s="4">
        <v>68.2</v>
      </c>
      <c r="K56" s="4">
        <v>29.12</v>
      </c>
      <c r="L56" s="4" t="s">
        <v>85</v>
      </c>
      <c r="M56" s="4" t="s">
        <v>85</v>
      </c>
      <c r="N56" s="4" t="s">
        <v>85</v>
      </c>
      <c r="O56" s="4" t="str">
        <f t="shared" si="6"/>
        <v>Not measured</v>
      </c>
      <c r="P56" s="4" t="str">
        <f t="shared" si="7"/>
        <v>Not measured</v>
      </c>
      <c r="Q56" t="str">
        <f t="shared" si="8"/>
        <v>Not measured</v>
      </c>
      <c r="R56" t="str">
        <f t="shared" si="9"/>
        <v>Not measured</v>
      </c>
      <c r="S56" t="str">
        <f t="shared" si="10"/>
        <v>Not measured</v>
      </c>
      <c r="T56" t="s">
        <v>86</v>
      </c>
      <c r="U56" s="1" t="s">
        <v>1891</v>
      </c>
      <c r="V56" s="1" t="s">
        <v>1803</v>
      </c>
      <c r="W56" s="1" t="s">
        <v>2004</v>
      </c>
      <c r="X56" s="1">
        <v>7</v>
      </c>
      <c r="Y56" s="1" t="str">
        <f t="shared" si="11"/>
        <v>Tier 3</v>
      </c>
    </row>
    <row r="57" spans="1:25">
      <c r="A57" t="s">
        <v>1892</v>
      </c>
      <c r="B57" t="s">
        <v>1800</v>
      </c>
      <c r="C57" s="3">
        <v>46092.663888888892</v>
      </c>
      <c r="D57" t="s">
        <v>1811</v>
      </c>
      <c r="E57">
        <v>5</v>
      </c>
      <c r="F57" s="4">
        <v>10.7</v>
      </c>
      <c r="G57" s="4">
        <v>14.2</v>
      </c>
      <c r="H57" s="4">
        <v>2</v>
      </c>
      <c r="I57" s="4">
        <v>73.099999999999994</v>
      </c>
      <c r="J57" s="4">
        <v>66.900000000000006</v>
      </c>
      <c r="K57" s="4">
        <v>29.11</v>
      </c>
      <c r="L57" s="4" t="s">
        <v>85</v>
      </c>
      <c r="M57" s="4" t="s">
        <v>85</v>
      </c>
      <c r="N57" s="4" t="s">
        <v>85</v>
      </c>
      <c r="O57" s="4" t="str">
        <f t="shared" si="6"/>
        <v>Not measured</v>
      </c>
      <c r="P57" s="4" t="str">
        <f t="shared" si="7"/>
        <v>Not measured</v>
      </c>
      <c r="Q57" t="str">
        <f t="shared" si="8"/>
        <v>Not measured</v>
      </c>
      <c r="R57" t="str">
        <f t="shared" si="9"/>
        <v>Not measured</v>
      </c>
      <c r="S57" t="str">
        <f t="shared" si="10"/>
        <v>Not measured</v>
      </c>
      <c r="T57" t="s">
        <v>86</v>
      </c>
      <c r="U57" s="1" t="s">
        <v>1893</v>
      </c>
      <c r="V57" s="1" t="s">
        <v>1803</v>
      </c>
      <c r="W57" s="1" t="s">
        <v>2004</v>
      </c>
      <c r="X57" s="1">
        <v>8</v>
      </c>
      <c r="Y57" s="1" t="str">
        <f t="shared" si="11"/>
        <v>Tier 3</v>
      </c>
    </row>
    <row r="58" spans="1:25">
      <c r="A58" t="s">
        <v>1894</v>
      </c>
      <c r="B58" t="s">
        <v>1800</v>
      </c>
      <c r="C58" s="3">
        <v>46092.668749999997</v>
      </c>
      <c r="D58" t="s">
        <v>1813</v>
      </c>
      <c r="E58">
        <v>5</v>
      </c>
      <c r="F58" s="4">
        <v>3.6</v>
      </c>
      <c r="G58" s="4">
        <v>1.3</v>
      </c>
      <c r="H58" s="4">
        <v>19.899999999999999</v>
      </c>
      <c r="I58" s="4">
        <v>75.2</v>
      </c>
      <c r="J58" s="4">
        <v>69.400000000000006</v>
      </c>
      <c r="K58" s="4">
        <v>29.13</v>
      </c>
      <c r="L58" s="4" t="s">
        <v>85</v>
      </c>
      <c r="M58" s="4" t="s">
        <v>85</v>
      </c>
      <c r="N58" s="4" t="s">
        <v>85</v>
      </c>
      <c r="O58" s="4" t="str">
        <f t="shared" si="6"/>
        <v>Not measured</v>
      </c>
      <c r="P58" s="4" t="str">
        <f t="shared" si="7"/>
        <v>Not measured</v>
      </c>
      <c r="Q58" t="str">
        <f t="shared" si="8"/>
        <v>Not measured</v>
      </c>
      <c r="R58" t="str">
        <f t="shared" si="9"/>
        <v>Not measured</v>
      </c>
      <c r="S58" t="str">
        <f t="shared" si="10"/>
        <v>Not measured</v>
      </c>
      <c r="T58" t="s">
        <v>86</v>
      </c>
      <c r="U58" s="1" t="s">
        <v>1887</v>
      </c>
      <c r="V58" s="1" t="s">
        <v>1803</v>
      </c>
      <c r="W58" s="1" t="s">
        <v>2004</v>
      </c>
      <c r="X58" s="1">
        <v>9</v>
      </c>
      <c r="Y58" s="1" t="str">
        <f t="shared" si="11"/>
        <v>Tier 3</v>
      </c>
    </row>
    <row r="59" spans="1:25">
      <c r="A59" t="s">
        <v>1895</v>
      </c>
      <c r="B59" t="s">
        <v>1800</v>
      </c>
      <c r="C59" s="3">
        <v>46092.675694444442</v>
      </c>
      <c r="D59" t="s">
        <v>1815</v>
      </c>
      <c r="E59">
        <v>5</v>
      </c>
      <c r="F59" s="4">
        <v>18.399999999999999</v>
      </c>
      <c r="G59" s="4">
        <v>11.2</v>
      </c>
      <c r="H59" s="4">
        <v>9.1999999999999993</v>
      </c>
      <c r="I59" s="4">
        <v>61.2</v>
      </c>
      <c r="J59" s="4">
        <v>67.5</v>
      </c>
      <c r="K59" s="4">
        <v>29.13</v>
      </c>
      <c r="L59" s="4" t="s">
        <v>85</v>
      </c>
      <c r="M59" s="4" t="s">
        <v>85</v>
      </c>
      <c r="N59" s="4" t="s">
        <v>85</v>
      </c>
      <c r="O59" s="4" t="str">
        <f t="shared" si="6"/>
        <v>Not measured</v>
      </c>
      <c r="P59" s="4" t="str">
        <f t="shared" si="7"/>
        <v>Not measured</v>
      </c>
      <c r="Q59" t="str">
        <f t="shared" si="8"/>
        <v>Not measured</v>
      </c>
      <c r="R59" t="str">
        <f t="shared" si="9"/>
        <v>Not measured</v>
      </c>
      <c r="S59" t="str">
        <f t="shared" si="10"/>
        <v>Not measured</v>
      </c>
      <c r="T59" t="s">
        <v>86</v>
      </c>
      <c r="U59" s="1" t="s">
        <v>1887</v>
      </c>
      <c r="V59" s="1" t="s">
        <v>1803</v>
      </c>
      <c r="W59" s="1" t="s">
        <v>2004</v>
      </c>
      <c r="X59" s="1">
        <v>10</v>
      </c>
      <c r="Y59" s="1" t="str">
        <f t="shared" si="11"/>
        <v>Tier 3</v>
      </c>
    </row>
    <row r="60" spans="1:25">
      <c r="A60" t="s">
        <v>1896</v>
      </c>
      <c r="B60" t="s">
        <v>1800</v>
      </c>
      <c r="C60" s="3">
        <v>46092.677777777782</v>
      </c>
      <c r="D60" t="s">
        <v>1817</v>
      </c>
      <c r="E60">
        <v>5</v>
      </c>
      <c r="F60" s="4">
        <v>36.9</v>
      </c>
      <c r="G60" s="4">
        <v>20.3</v>
      </c>
      <c r="H60" s="4">
        <v>2.7</v>
      </c>
      <c r="I60" s="4">
        <v>40.1</v>
      </c>
      <c r="J60" s="4">
        <v>62.7</v>
      </c>
      <c r="K60" s="4">
        <v>29.13</v>
      </c>
      <c r="L60" s="4" t="s">
        <v>85</v>
      </c>
      <c r="M60" s="4" t="s">
        <v>85</v>
      </c>
      <c r="N60" s="4" t="s">
        <v>85</v>
      </c>
      <c r="O60" s="4" t="str">
        <f t="shared" si="6"/>
        <v>Not measured</v>
      </c>
      <c r="P60" s="4" t="str">
        <f t="shared" si="7"/>
        <v>Not measured</v>
      </c>
      <c r="Q60" t="str">
        <f t="shared" si="8"/>
        <v>Not measured</v>
      </c>
      <c r="R60" t="str">
        <f t="shared" si="9"/>
        <v>Not measured</v>
      </c>
      <c r="S60" t="str">
        <f t="shared" si="10"/>
        <v>Not measured</v>
      </c>
      <c r="T60" t="s">
        <v>86</v>
      </c>
      <c r="U60" s="1" t="s">
        <v>1887</v>
      </c>
      <c r="V60" s="1" t="s">
        <v>1803</v>
      </c>
      <c r="W60" s="1" t="s">
        <v>2004</v>
      </c>
      <c r="X60" s="1">
        <v>11</v>
      </c>
      <c r="Y60" s="1" t="str">
        <f t="shared" si="11"/>
        <v>Tier 3</v>
      </c>
    </row>
    <row r="61" spans="1:25">
      <c r="A61" t="s">
        <v>1897</v>
      </c>
      <c r="B61" t="s">
        <v>1800</v>
      </c>
      <c r="C61" s="3">
        <v>46092.679861111108</v>
      </c>
      <c r="D61" t="s">
        <v>1819</v>
      </c>
      <c r="E61">
        <v>5</v>
      </c>
      <c r="F61" s="4">
        <v>0</v>
      </c>
      <c r="G61" s="4">
        <v>0.1</v>
      </c>
      <c r="H61" s="4">
        <v>21.3</v>
      </c>
      <c r="I61" s="4">
        <v>78.599999999999994</v>
      </c>
      <c r="J61" s="4">
        <v>72.400000000000006</v>
      </c>
      <c r="K61" s="4">
        <v>29.13</v>
      </c>
      <c r="L61" s="4" t="s">
        <v>85</v>
      </c>
      <c r="M61" s="4" t="s">
        <v>85</v>
      </c>
      <c r="N61" s="4" t="s">
        <v>85</v>
      </c>
      <c r="O61" s="4" t="str">
        <f t="shared" si="6"/>
        <v>Not measured</v>
      </c>
      <c r="P61" s="4" t="str">
        <f t="shared" si="7"/>
        <v>Not measured</v>
      </c>
      <c r="Q61" t="str">
        <f t="shared" si="8"/>
        <v>Not measured</v>
      </c>
      <c r="R61" t="str">
        <f t="shared" si="9"/>
        <v>Not measured</v>
      </c>
      <c r="S61" t="str">
        <f t="shared" si="10"/>
        <v>Not measured</v>
      </c>
      <c r="T61" t="s">
        <v>86</v>
      </c>
      <c r="U61" s="1" t="s">
        <v>1887</v>
      </c>
      <c r="V61" s="1" t="s">
        <v>1803</v>
      </c>
      <c r="W61" s="1" t="s">
        <v>2004</v>
      </c>
      <c r="X61" s="1">
        <v>12</v>
      </c>
      <c r="Y61" s="1" t="str">
        <f t="shared" si="11"/>
        <v>Tier 1</v>
      </c>
    </row>
    <row r="62" spans="1:25">
      <c r="A62" t="s">
        <v>1898</v>
      </c>
      <c r="B62" t="s">
        <v>1800</v>
      </c>
      <c r="C62" s="3">
        <v>46092.681944444441</v>
      </c>
      <c r="D62" t="s">
        <v>1821</v>
      </c>
      <c r="E62">
        <v>5</v>
      </c>
      <c r="F62" s="4">
        <v>0.3</v>
      </c>
      <c r="G62" s="4">
        <v>7.5</v>
      </c>
      <c r="H62" s="4">
        <v>3.1</v>
      </c>
      <c r="I62" s="4">
        <v>89.1</v>
      </c>
      <c r="J62" s="4">
        <v>57.1</v>
      </c>
      <c r="K62" s="4">
        <v>29.12</v>
      </c>
      <c r="L62" s="4" t="s">
        <v>85</v>
      </c>
      <c r="M62" s="4" t="s">
        <v>85</v>
      </c>
      <c r="N62" s="4" t="s">
        <v>85</v>
      </c>
      <c r="O62" s="4" t="str">
        <f t="shared" si="6"/>
        <v>Not measured</v>
      </c>
      <c r="P62" s="4" t="str">
        <f t="shared" si="7"/>
        <v>Not measured</v>
      </c>
      <c r="Q62" t="str">
        <f t="shared" si="8"/>
        <v>Not measured</v>
      </c>
      <c r="R62" t="str">
        <f t="shared" si="9"/>
        <v>Not measured</v>
      </c>
      <c r="S62" t="str">
        <f t="shared" si="10"/>
        <v>Not measured</v>
      </c>
      <c r="T62" t="s">
        <v>86</v>
      </c>
      <c r="U62" s="1" t="s">
        <v>1899</v>
      </c>
      <c r="V62" s="1" t="s">
        <v>1803</v>
      </c>
      <c r="W62" s="1" t="s">
        <v>2004</v>
      </c>
      <c r="X62" s="1">
        <v>13</v>
      </c>
      <c r="Y62" s="1" t="str">
        <f t="shared" si="11"/>
        <v>Tier 1</v>
      </c>
    </row>
    <row r="63" spans="1:25">
      <c r="A63" t="s">
        <v>1900</v>
      </c>
      <c r="B63" t="s">
        <v>1800</v>
      </c>
      <c r="C63" s="3">
        <v>46092.684027777781</v>
      </c>
      <c r="D63" t="s">
        <v>1823</v>
      </c>
      <c r="E63">
        <v>5</v>
      </c>
      <c r="F63" s="4" t="s">
        <v>85</v>
      </c>
      <c r="G63" s="4" t="s">
        <v>85</v>
      </c>
      <c r="H63" s="4" t="s">
        <v>85</v>
      </c>
      <c r="I63" s="4" t="s">
        <v>85</v>
      </c>
      <c r="J63" s="4" t="s">
        <v>85</v>
      </c>
      <c r="K63" s="4" t="s">
        <v>85</v>
      </c>
      <c r="L63" s="4" t="s">
        <v>85</v>
      </c>
      <c r="M63" s="4" t="s">
        <v>85</v>
      </c>
      <c r="N63" s="4" t="s">
        <v>85</v>
      </c>
      <c r="O63" s="4" t="str">
        <f t="shared" si="6"/>
        <v>Not measured</v>
      </c>
      <c r="P63" s="4" t="str">
        <f t="shared" si="7"/>
        <v>Not measured</v>
      </c>
      <c r="Q63" t="str">
        <f t="shared" si="8"/>
        <v>Not measured</v>
      </c>
      <c r="R63" t="str">
        <f t="shared" si="9"/>
        <v>Not measured</v>
      </c>
      <c r="S63" t="str">
        <f t="shared" si="10"/>
        <v>Not measured</v>
      </c>
      <c r="T63" t="s">
        <v>85</v>
      </c>
      <c r="U63" s="1" t="s">
        <v>85</v>
      </c>
      <c r="V63" s="1" t="s">
        <v>1803</v>
      </c>
      <c r="W63" s="1" t="s">
        <v>2004</v>
      </c>
      <c r="X63" s="1">
        <v>14</v>
      </c>
      <c r="Y63" s="1" t="str">
        <f t="shared" si="11"/>
        <v>Not Classified</v>
      </c>
    </row>
    <row r="64" spans="1:25">
      <c r="A64" t="s">
        <v>1901</v>
      </c>
      <c r="B64" t="s">
        <v>1800</v>
      </c>
      <c r="C64" s="3">
        <v>46092.688194444447</v>
      </c>
      <c r="D64" t="s">
        <v>1826</v>
      </c>
      <c r="E64">
        <v>5</v>
      </c>
      <c r="F64" s="4">
        <v>6</v>
      </c>
      <c r="G64" s="4">
        <v>1.8</v>
      </c>
      <c r="H64" s="4">
        <v>18.8</v>
      </c>
      <c r="I64" s="4">
        <v>73.400000000000006</v>
      </c>
      <c r="J64" s="4">
        <v>65.7</v>
      </c>
      <c r="K64" s="4">
        <v>29.13</v>
      </c>
      <c r="L64" s="4" t="s">
        <v>85</v>
      </c>
      <c r="M64" s="4" t="s">
        <v>85</v>
      </c>
      <c r="N64" s="4" t="s">
        <v>85</v>
      </c>
      <c r="O64" s="4" t="str">
        <f t="shared" si="6"/>
        <v>Not measured</v>
      </c>
      <c r="P64" s="4" t="str">
        <f t="shared" si="7"/>
        <v>Not measured</v>
      </c>
      <c r="Q64" t="str">
        <f t="shared" si="8"/>
        <v>Not measured</v>
      </c>
      <c r="R64" t="str">
        <f t="shared" si="9"/>
        <v>Not measured</v>
      </c>
      <c r="S64" t="str">
        <f t="shared" si="10"/>
        <v>Not measured</v>
      </c>
      <c r="T64" t="s">
        <v>86</v>
      </c>
      <c r="U64" s="1" t="s">
        <v>1887</v>
      </c>
      <c r="V64" s="1" t="s">
        <v>1803</v>
      </c>
      <c r="W64" s="1" t="s">
        <v>2004</v>
      </c>
      <c r="X64" s="1">
        <v>15</v>
      </c>
      <c r="Y64" s="1" t="str">
        <f t="shared" si="11"/>
        <v>Tier 3</v>
      </c>
    </row>
    <row r="65" spans="1:25">
      <c r="A65" t="s">
        <v>1902</v>
      </c>
      <c r="B65" t="s">
        <v>1800</v>
      </c>
      <c r="C65" s="3">
        <v>46092.69027777778</v>
      </c>
      <c r="D65" t="s">
        <v>1828</v>
      </c>
      <c r="E65">
        <v>5</v>
      </c>
      <c r="F65" s="4">
        <v>40.9</v>
      </c>
      <c r="G65" s="4">
        <v>18.3</v>
      </c>
      <c r="H65" s="4">
        <v>0.4</v>
      </c>
      <c r="I65" s="4">
        <v>40.4</v>
      </c>
      <c r="J65" s="4">
        <v>77.400000000000006</v>
      </c>
      <c r="K65" s="4">
        <v>29.12</v>
      </c>
      <c r="L65" s="4" t="s">
        <v>85</v>
      </c>
      <c r="M65" s="4" t="s">
        <v>85</v>
      </c>
      <c r="N65" s="4" t="s">
        <v>85</v>
      </c>
      <c r="O65" s="4" t="str">
        <f t="shared" si="6"/>
        <v>Not measured</v>
      </c>
      <c r="P65" s="4" t="str">
        <f t="shared" si="7"/>
        <v>Not measured</v>
      </c>
      <c r="Q65" t="str">
        <f t="shared" si="8"/>
        <v>Not measured</v>
      </c>
      <c r="R65" t="str">
        <f t="shared" si="9"/>
        <v>Not measured</v>
      </c>
      <c r="S65" t="str">
        <f t="shared" si="10"/>
        <v>Not measured</v>
      </c>
      <c r="T65" t="s">
        <v>86</v>
      </c>
      <c r="U65" s="1" t="s">
        <v>1891</v>
      </c>
      <c r="V65" s="1" t="s">
        <v>1803</v>
      </c>
      <c r="W65" s="1" t="s">
        <v>2004</v>
      </c>
      <c r="X65" s="1">
        <v>16</v>
      </c>
      <c r="Y65" s="1" t="str">
        <f t="shared" si="11"/>
        <v>Tier 3</v>
      </c>
    </row>
    <row r="66" spans="1:25">
      <c r="A66" t="s">
        <v>1903</v>
      </c>
      <c r="B66" t="s">
        <v>1800</v>
      </c>
      <c r="C66" s="3">
        <v>46092.693055555559</v>
      </c>
      <c r="D66" t="s">
        <v>1830</v>
      </c>
      <c r="E66">
        <v>5</v>
      </c>
      <c r="F66" s="4">
        <v>13</v>
      </c>
      <c r="G66" s="4">
        <v>3.7</v>
      </c>
      <c r="H66" s="4">
        <v>15.6</v>
      </c>
      <c r="I66" s="4">
        <v>67.7</v>
      </c>
      <c r="J66" s="4">
        <v>71.7</v>
      </c>
      <c r="K66" s="4">
        <v>29.12</v>
      </c>
      <c r="L66" s="4" t="s">
        <v>85</v>
      </c>
      <c r="M66" s="4" t="s">
        <v>85</v>
      </c>
      <c r="N66" s="4" t="s">
        <v>85</v>
      </c>
      <c r="O66" s="4" t="str">
        <f t="shared" si="6"/>
        <v>Not measured</v>
      </c>
      <c r="P66" s="4" t="str">
        <f t="shared" si="7"/>
        <v>Not measured</v>
      </c>
      <c r="Q66" t="str">
        <f t="shared" si="8"/>
        <v>Not measured</v>
      </c>
      <c r="R66" t="str">
        <f t="shared" si="9"/>
        <v>Not measured</v>
      </c>
      <c r="S66" t="str">
        <f t="shared" si="10"/>
        <v>Not measured</v>
      </c>
      <c r="T66" t="s">
        <v>86</v>
      </c>
      <c r="U66" s="1" t="s">
        <v>1891</v>
      </c>
      <c r="V66" s="1" t="s">
        <v>1803</v>
      </c>
      <c r="W66" s="1" t="s">
        <v>2004</v>
      </c>
      <c r="X66" s="1">
        <v>17</v>
      </c>
      <c r="Y66" s="1" t="str">
        <f t="shared" si="11"/>
        <v>Tier 3</v>
      </c>
    </row>
    <row r="67" spans="1:25">
      <c r="A67" t="s">
        <v>1904</v>
      </c>
      <c r="B67" t="s">
        <v>1800</v>
      </c>
      <c r="C67" s="3">
        <v>46092.7</v>
      </c>
      <c r="D67" t="s">
        <v>1832</v>
      </c>
      <c r="E67">
        <v>5</v>
      </c>
      <c r="F67" s="4">
        <v>0</v>
      </c>
      <c r="G67" s="4">
        <v>0</v>
      </c>
      <c r="H67" s="4">
        <v>21.3</v>
      </c>
      <c r="I67" s="4">
        <v>78.7</v>
      </c>
      <c r="J67" s="4">
        <v>71.599999999999994</v>
      </c>
      <c r="K67" s="4">
        <v>29.12</v>
      </c>
      <c r="L67" s="4" t="s">
        <v>85</v>
      </c>
      <c r="M67" s="4" t="s">
        <v>85</v>
      </c>
      <c r="N67" s="4" t="s">
        <v>85</v>
      </c>
      <c r="O67" s="4" t="str">
        <f t="shared" si="6"/>
        <v>Not measured</v>
      </c>
      <c r="P67" s="4" t="str">
        <f t="shared" si="7"/>
        <v>Not measured</v>
      </c>
      <c r="Q67" t="str">
        <f t="shared" si="8"/>
        <v>Not measured</v>
      </c>
      <c r="R67" t="str">
        <f t="shared" si="9"/>
        <v>Not measured</v>
      </c>
      <c r="S67" t="str">
        <f t="shared" si="10"/>
        <v>Not measured</v>
      </c>
      <c r="T67" t="s">
        <v>86</v>
      </c>
      <c r="U67" s="1" t="s">
        <v>1891</v>
      </c>
      <c r="V67" s="1" t="s">
        <v>1803</v>
      </c>
      <c r="W67" s="1" t="s">
        <v>2004</v>
      </c>
      <c r="X67" s="1">
        <v>18</v>
      </c>
      <c r="Y67" s="1" t="str">
        <f t="shared" si="11"/>
        <v>Tier 1</v>
      </c>
    </row>
    <row r="68" spans="1:25">
      <c r="A68" t="s">
        <v>1905</v>
      </c>
      <c r="B68" t="s">
        <v>1800</v>
      </c>
      <c r="C68" s="3">
        <v>46092.702777777777</v>
      </c>
      <c r="D68" t="s">
        <v>1834</v>
      </c>
      <c r="E68">
        <v>5</v>
      </c>
      <c r="F68" s="4">
        <v>11.8</v>
      </c>
      <c r="G68" s="4">
        <v>2.9</v>
      </c>
      <c r="H68" s="4">
        <v>15.8</v>
      </c>
      <c r="I68" s="4">
        <v>69.5</v>
      </c>
      <c r="J68" s="4">
        <v>60.8</v>
      </c>
      <c r="K68" s="4">
        <v>29.12</v>
      </c>
      <c r="L68" s="4" t="s">
        <v>85</v>
      </c>
      <c r="M68" s="4" t="s">
        <v>85</v>
      </c>
      <c r="N68" s="4" t="s">
        <v>85</v>
      </c>
      <c r="O68" s="4" t="str">
        <f t="shared" si="6"/>
        <v>Not measured</v>
      </c>
      <c r="P68" s="4" t="str">
        <f t="shared" si="7"/>
        <v>Not measured</v>
      </c>
      <c r="Q68" t="str">
        <f t="shared" si="8"/>
        <v>Not measured</v>
      </c>
      <c r="R68" t="str">
        <f t="shared" si="9"/>
        <v>Not measured</v>
      </c>
      <c r="S68" t="str">
        <f t="shared" si="10"/>
        <v>Not measured</v>
      </c>
      <c r="T68" t="s">
        <v>86</v>
      </c>
      <c r="U68" s="1" t="s">
        <v>1891</v>
      </c>
      <c r="V68" s="1" t="s">
        <v>1803</v>
      </c>
      <c r="W68" s="1" t="s">
        <v>2004</v>
      </c>
      <c r="X68" s="1">
        <v>19</v>
      </c>
      <c r="Y68" s="1" t="str">
        <f t="shared" si="11"/>
        <v>Tier 3</v>
      </c>
    </row>
    <row r="69" spans="1:25">
      <c r="A69" t="s">
        <v>1906</v>
      </c>
      <c r="B69" t="s">
        <v>1800</v>
      </c>
      <c r="C69" s="3">
        <v>46120.417361111111</v>
      </c>
      <c r="D69" t="s">
        <v>1801</v>
      </c>
      <c r="E69">
        <v>6</v>
      </c>
      <c r="F69" s="4">
        <v>34.6</v>
      </c>
      <c r="G69" s="4">
        <v>14.8</v>
      </c>
      <c r="H69" s="4">
        <v>3.2</v>
      </c>
      <c r="I69" s="4">
        <v>47.4</v>
      </c>
      <c r="J69" s="4">
        <v>52.4</v>
      </c>
      <c r="K69" s="4">
        <v>29.42</v>
      </c>
      <c r="L69" s="4" t="s">
        <v>85</v>
      </c>
      <c r="M69" s="4" t="s">
        <v>85</v>
      </c>
      <c r="N69" s="4" t="s">
        <v>85</v>
      </c>
      <c r="O69" s="4" t="str">
        <f t="shared" ref="O69:O100" si="12">IF(NOT(ISNUMBER(M69)),"Not measured",IF(ABS(M69)=0,0,IF(OR(ABS(M69)&lt;0.01,ABS(M69)&gt;24),"Not calculated",ROUND(3.8*SQRT(ABS(M69)),2))))</f>
        <v>Not measured</v>
      </c>
      <c r="P69" s="4" t="str">
        <f t="shared" ref="P69:P100" si="13">IF(AND(ISNUMBER(O69),ISNUMBER(F69)),ROUND(O69*F69/100,3),IF(O69="Not calculated","Not calculated","Not measured"))</f>
        <v>Not measured</v>
      </c>
      <c r="Q69" t="str">
        <f t="shared" ref="Q69:Q100" si="14">IF(NOT(ISNUMBER(M69)),"Not measured",IF(M69&gt;0,"Positive ΔP",IF(M69&lt;0,"Negative ΔP","Zero ΔP")))</f>
        <v>Not measured</v>
      </c>
      <c r="R69" t="str">
        <f t="shared" ref="R69:R100" si="15">IF(NOT(ISNUMBER(M69)),"Not measured",IF(ABS(M69)=0,"Zero / below detection",IF(ABS(M69)&lt;0.01,"Below table minimum",IF(ABS(M69)&gt;24,"Above table maximum",IF(3.8*SQRT(ABS(M69))&gt;10,"Above recommended range","Within Model #180 range")))))</f>
        <v>Not measured</v>
      </c>
      <c r="S69" t="str">
        <f t="shared" ref="S69:S100" si="16">IF(AND(ISNUMBER(N69),ISNUMBER(O69)),ROUND(N69-O69,2),IF(O69="Not calculated","Not calculated","Not measured"))</f>
        <v>Not measured</v>
      </c>
      <c r="T69" t="s">
        <v>86</v>
      </c>
      <c r="U69" s="1" t="s">
        <v>788</v>
      </c>
      <c r="V69" s="1" t="s">
        <v>1803</v>
      </c>
      <c r="W69" s="1" t="s">
        <v>2004</v>
      </c>
      <c r="X69" s="1">
        <v>4</v>
      </c>
      <c r="Y69" s="1" t="str">
        <f t="shared" ref="Y69:Y100" si="17">IF(NOT(ISNUMBER(F69)),"Not Classified",IF(F69&lt;=1.25,"Tier 1",IF(F69&lt;2.5,"Tier 2","Tier 3")))</f>
        <v>Tier 3</v>
      </c>
    </row>
    <row r="70" spans="1:25">
      <c r="A70" t="s">
        <v>1907</v>
      </c>
      <c r="B70" t="s">
        <v>1800</v>
      </c>
      <c r="C70" s="3">
        <v>46120.419444444437</v>
      </c>
      <c r="D70" t="s">
        <v>1805</v>
      </c>
      <c r="E70">
        <v>6</v>
      </c>
      <c r="F70" s="4">
        <v>22.4</v>
      </c>
      <c r="G70" s="4">
        <v>26.9</v>
      </c>
      <c r="H70" s="4">
        <v>1.9</v>
      </c>
      <c r="I70" s="4">
        <v>48.8</v>
      </c>
      <c r="J70" s="4">
        <v>51.1</v>
      </c>
      <c r="K70" s="4">
        <v>29.42</v>
      </c>
      <c r="L70" s="4" t="s">
        <v>85</v>
      </c>
      <c r="M70" s="4" t="s">
        <v>85</v>
      </c>
      <c r="N70" s="4" t="s">
        <v>85</v>
      </c>
      <c r="O70" s="4" t="str">
        <f t="shared" si="12"/>
        <v>Not measured</v>
      </c>
      <c r="P70" s="4" t="str">
        <f t="shared" si="13"/>
        <v>Not measured</v>
      </c>
      <c r="Q70" t="str">
        <f t="shared" si="14"/>
        <v>Not measured</v>
      </c>
      <c r="R70" t="str">
        <f t="shared" si="15"/>
        <v>Not measured</v>
      </c>
      <c r="S70" t="str">
        <f t="shared" si="16"/>
        <v>Not measured</v>
      </c>
      <c r="T70" t="s">
        <v>86</v>
      </c>
      <c r="U70" s="1" t="s">
        <v>788</v>
      </c>
      <c r="V70" s="1" t="s">
        <v>1803</v>
      </c>
      <c r="W70" s="1" t="s">
        <v>2004</v>
      </c>
      <c r="X70" s="1">
        <v>5</v>
      </c>
      <c r="Y70" s="1" t="str">
        <f t="shared" si="17"/>
        <v>Tier 3</v>
      </c>
    </row>
    <row r="71" spans="1:25">
      <c r="A71" t="s">
        <v>1908</v>
      </c>
      <c r="B71" t="s">
        <v>1800</v>
      </c>
      <c r="C71" s="3">
        <v>46120.421527777777</v>
      </c>
      <c r="D71" t="s">
        <v>1807</v>
      </c>
      <c r="E71">
        <v>6</v>
      </c>
      <c r="F71" s="4">
        <v>11.2</v>
      </c>
      <c r="G71" s="4">
        <v>3.2</v>
      </c>
      <c r="H71" s="4">
        <v>18.100000000000001</v>
      </c>
      <c r="I71" s="4">
        <v>67.5</v>
      </c>
      <c r="J71" s="4">
        <v>48.2</v>
      </c>
      <c r="K71" s="4">
        <v>29.41</v>
      </c>
      <c r="L71" s="4" t="s">
        <v>85</v>
      </c>
      <c r="M71" s="4" t="s">
        <v>85</v>
      </c>
      <c r="N71" s="4" t="s">
        <v>85</v>
      </c>
      <c r="O71" s="4" t="str">
        <f t="shared" si="12"/>
        <v>Not measured</v>
      </c>
      <c r="P71" s="4" t="str">
        <f t="shared" si="13"/>
        <v>Not measured</v>
      </c>
      <c r="Q71" t="str">
        <f t="shared" si="14"/>
        <v>Not measured</v>
      </c>
      <c r="R71" t="str">
        <f t="shared" si="15"/>
        <v>Not measured</v>
      </c>
      <c r="S71" t="str">
        <f t="shared" si="16"/>
        <v>Not measured</v>
      </c>
      <c r="T71" t="s">
        <v>86</v>
      </c>
      <c r="U71" s="1" t="s">
        <v>784</v>
      </c>
      <c r="V71" s="1" t="s">
        <v>1803</v>
      </c>
      <c r="W71" s="1" t="s">
        <v>2004</v>
      </c>
      <c r="X71" s="1">
        <v>6</v>
      </c>
      <c r="Y71" s="1" t="str">
        <f t="shared" si="17"/>
        <v>Tier 3</v>
      </c>
    </row>
    <row r="72" spans="1:25">
      <c r="A72" t="s">
        <v>1909</v>
      </c>
      <c r="B72" t="s">
        <v>1800</v>
      </c>
      <c r="C72" s="3">
        <v>46120.424305555563</v>
      </c>
      <c r="D72" t="s">
        <v>1809</v>
      </c>
      <c r="E72">
        <v>6</v>
      </c>
      <c r="F72" s="4">
        <v>24.1</v>
      </c>
      <c r="G72" s="4">
        <v>31.8</v>
      </c>
      <c r="H72" s="4">
        <v>0.1</v>
      </c>
      <c r="I72" s="4">
        <v>43.9</v>
      </c>
      <c r="J72" s="4">
        <v>47.2</v>
      </c>
      <c r="K72" s="4">
        <v>29.41</v>
      </c>
      <c r="L72" s="4" t="s">
        <v>85</v>
      </c>
      <c r="M72" s="4" t="s">
        <v>85</v>
      </c>
      <c r="N72" s="4" t="s">
        <v>85</v>
      </c>
      <c r="O72" s="4" t="str">
        <f t="shared" si="12"/>
        <v>Not measured</v>
      </c>
      <c r="P72" s="4" t="str">
        <f t="shared" si="13"/>
        <v>Not measured</v>
      </c>
      <c r="Q72" t="str">
        <f t="shared" si="14"/>
        <v>Not measured</v>
      </c>
      <c r="R72" t="str">
        <f t="shared" si="15"/>
        <v>Not measured</v>
      </c>
      <c r="S72" t="str">
        <f t="shared" si="16"/>
        <v>Not measured</v>
      </c>
      <c r="T72" t="s">
        <v>86</v>
      </c>
      <c r="U72" s="1" t="s">
        <v>784</v>
      </c>
      <c r="V72" s="1" t="s">
        <v>1803</v>
      </c>
      <c r="W72" s="1" t="s">
        <v>2004</v>
      </c>
      <c r="X72" s="1">
        <v>7</v>
      </c>
      <c r="Y72" s="1" t="str">
        <f t="shared" si="17"/>
        <v>Tier 3</v>
      </c>
    </row>
    <row r="73" spans="1:25">
      <c r="A73" t="s">
        <v>1910</v>
      </c>
      <c r="B73" t="s">
        <v>1800</v>
      </c>
      <c r="C73" s="3">
        <v>46120.426388888889</v>
      </c>
      <c r="D73" t="s">
        <v>1811</v>
      </c>
      <c r="E73">
        <v>6</v>
      </c>
      <c r="F73" s="4">
        <v>32</v>
      </c>
      <c r="G73" s="4">
        <v>15.7</v>
      </c>
      <c r="H73" s="4">
        <v>0.4</v>
      </c>
      <c r="I73" s="4">
        <v>51.9</v>
      </c>
      <c r="J73" s="4">
        <v>45.9</v>
      </c>
      <c r="K73" s="4">
        <v>29.4</v>
      </c>
      <c r="L73" s="4" t="s">
        <v>85</v>
      </c>
      <c r="M73" s="4" t="s">
        <v>85</v>
      </c>
      <c r="N73" s="4" t="s">
        <v>85</v>
      </c>
      <c r="O73" s="4" t="str">
        <f t="shared" si="12"/>
        <v>Not measured</v>
      </c>
      <c r="P73" s="4" t="str">
        <f t="shared" si="13"/>
        <v>Not measured</v>
      </c>
      <c r="Q73" t="str">
        <f t="shared" si="14"/>
        <v>Not measured</v>
      </c>
      <c r="R73" t="str">
        <f t="shared" si="15"/>
        <v>Not measured</v>
      </c>
      <c r="S73" t="str">
        <f t="shared" si="16"/>
        <v>Not measured</v>
      </c>
      <c r="T73" t="s">
        <v>86</v>
      </c>
      <c r="U73" s="1" t="s">
        <v>780</v>
      </c>
      <c r="V73" s="1" t="s">
        <v>1803</v>
      </c>
      <c r="W73" s="1" t="s">
        <v>2004</v>
      </c>
      <c r="X73" s="1">
        <v>8</v>
      </c>
      <c r="Y73" s="1" t="str">
        <f t="shared" si="17"/>
        <v>Tier 3</v>
      </c>
    </row>
    <row r="74" spans="1:25">
      <c r="A74" t="s">
        <v>1911</v>
      </c>
      <c r="B74" t="s">
        <v>1800</v>
      </c>
      <c r="C74" s="3">
        <v>46120.429166666669</v>
      </c>
      <c r="D74" t="s">
        <v>1813</v>
      </c>
      <c r="E74">
        <v>6</v>
      </c>
      <c r="F74" s="4">
        <v>7.1</v>
      </c>
      <c r="G74" s="4">
        <v>21.2</v>
      </c>
      <c r="H74" s="4">
        <v>0.5</v>
      </c>
      <c r="I74" s="4">
        <v>71.2</v>
      </c>
      <c r="J74" s="4">
        <v>48.4</v>
      </c>
      <c r="K74" s="4">
        <v>29.4</v>
      </c>
      <c r="L74" s="4" t="s">
        <v>85</v>
      </c>
      <c r="M74" s="4" t="s">
        <v>85</v>
      </c>
      <c r="N74" s="4" t="s">
        <v>85</v>
      </c>
      <c r="O74" s="4" t="str">
        <f t="shared" si="12"/>
        <v>Not measured</v>
      </c>
      <c r="P74" s="4" t="str">
        <f t="shared" si="13"/>
        <v>Not measured</v>
      </c>
      <c r="Q74" t="str">
        <f t="shared" si="14"/>
        <v>Not measured</v>
      </c>
      <c r="R74" t="str">
        <f t="shared" si="15"/>
        <v>Not measured</v>
      </c>
      <c r="S74" t="str">
        <f t="shared" si="16"/>
        <v>Not measured</v>
      </c>
      <c r="T74" t="s">
        <v>86</v>
      </c>
      <c r="U74" s="1" t="s">
        <v>780</v>
      </c>
      <c r="V74" s="1" t="s">
        <v>1803</v>
      </c>
      <c r="W74" s="1" t="s">
        <v>2004</v>
      </c>
      <c r="X74" s="1">
        <v>9</v>
      </c>
      <c r="Y74" s="1" t="str">
        <f t="shared" si="17"/>
        <v>Tier 3</v>
      </c>
    </row>
    <row r="75" spans="1:25">
      <c r="A75" t="s">
        <v>1912</v>
      </c>
      <c r="B75" t="s">
        <v>1800</v>
      </c>
      <c r="C75" s="3">
        <v>46120.431250000001</v>
      </c>
      <c r="D75" t="s">
        <v>1815</v>
      </c>
      <c r="E75">
        <v>6</v>
      </c>
      <c r="F75" s="4">
        <v>38.9</v>
      </c>
      <c r="G75" s="4">
        <v>24.1</v>
      </c>
      <c r="H75" s="4">
        <v>5.5</v>
      </c>
      <c r="I75" s="4">
        <v>31.5</v>
      </c>
      <c r="J75" s="4">
        <v>46.5</v>
      </c>
      <c r="K75" s="4">
        <v>29.39</v>
      </c>
      <c r="L75" s="4" t="s">
        <v>85</v>
      </c>
      <c r="M75" s="4" t="s">
        <v>85</v>
      </c>
      <c r="N75" s="4" t="s">
        <v>85</v>
      </c>
      <c r="O75" s="4" t="str">
        <f t="shared" si="12"/>
        <v>Not measured</v>
      </c>
      <c r="P75" s="4" t="str">
        <f t="shared" si="13"/>
        <v>Not measured</v>
      </c>
      <c r="Q75" t="str">
        <f t="shared" si="14"/>
        <v>Not measured</v>
      </c>
      <c r="R75" t="str">
        <f t="shared" si="15"/>
        <v>Not measured</v>
      </c>
      <c r="S75" t="str">
        <f t="shared" si="16"/>
        <v>Not measured</v>
      </c>
      <c r="T75" t="s">
        <v>86</v>
      </c>
      <c r="U75" s="1" t="s">
        <v>777</v>
      </c>
      <c r="V75" s="1" t="s">
        <v>1803</v>
      </c>
      <c r="W75" s="1" t="s">
        <v>2004</v>
      </c>
      <c r="X75" s="1">
        <v>10</v>
      </c>
      <c r="Y75" s="1" t="str">
        <f t="shared" si="17"/>
        <v>Tier 3</v>
      </c>
    </row>
    <row r="76" spans="1:25">
      <c r="A76" t="s">
        <v>1913</v>
      </c>
      <c r="B76" t="s">
        <v>1800</v>
      </c>
      <c r="C76" s="3">
        <v>46120.434027777781</v>
      </c>
      <c r="D76" t="s">
        <v>1817</v>
      </c>
      <c r="E76">
        <v>6</v>
      </c>
      <c r="F76" s="4">
        <v>57.6</v>
      </c>
      <c r="G76" s="4">
        <v>14.6</v>
      </c>
      <c r="H76" s="4">
        <v>3.1</v>
      </c>
      <c r="I76" s="4">
        <v>24.7</v>
      </c>
      <c r="J76" s="4">
        <v>41.7</v>
      </c>
      <c r="K76" s="4">
        <v>29.39</v>
      </c>
      <c r="L76" s="4" t="s">
        <v>85</v>
      </c>
      <c r="M76" s="4" t="s">
        <v>85</v>
      </c>
      <c r="N76" s="4" t="s">
        <v>85</v>
      </c>
      <c r="O76" s="4" t="str">
        <f t="shared" si="12"/>
        <v>Not measured</v>
      </c>
      <c r="P76" s="4" t="str">
        <f t="shared" si="13"/>
        <v>Not measured</v>
      </c>
      <c r="Q76" t="str">
        <f t="shared" si="14"/>
        <v>Not measured</v>
      </c>
      <c r="R76" t="str">
        <f t="shared" si="15"/>
        <v>Not measured</v>
      </c>
      <c r="S76" t="str">
        <f t="shared" si="16"/>
        <v>Not measured</v>
      </c>
      <c r="T76" t="s">
        <v>86</v>
      </c>
      <c r="U76" s="1" t="s">
        <v>777</v>
      </c>
      <c r="V76" s="1" t="s">
        <v>1803</v>
      </c>
      <c r="W76" s="1" t="s">
        <v>2004</v>
      </c>
      <c r="X76" s="1">
        <v>11</v>
      </c>
      <c r="Y76" s="1" t="str">
        <f t="shared" si="17"/>
        <v>Tier 3</v>
      </c>
    </row>
    <row r="77" spans="1:25">
      <c r="A77" t="s">
        <v>1914</v>
      </c>
      <c r="B77" t="s">
        <v>1800</v>
      </c>
      <c r="C77" s="3">
        <v>46120.436111111107</v>
      </c>
      <c r="D77" t="s">
        <v>1819</v>
      </c>
      <c r="E77">
        <v>6</v>
      </c>
      <c r="F77" s="4">
        <v>36.799999999999997</v>
      </c>
      <c r="G77" s="4">
        <v>29.4</v>
      </c>
      <c r="H77" s="4">
        <v>0.6</v>
      </c>
      <c r="I77" s="4">
        <v>33.200000000000003</v>
      </c>
      <c r="J77" s="4">
        <v>51.4</v>
      </c>
      <c r="K77" s="4">
        <v>29.38</v>
      </c>
      <c r="L77" s="4" t="s">
        <v>85</v>
      </c>
      <c r="M77" s="4" t="s">
        <v>85</v>
      </c>
      <c r="N77" s="4" t="s">
        <v>85</v>
      </c>
      <c r="O77" s="4" t="str">
        <f t="shared" si="12"/>
        <v>Not measured</v>
      </c>
      <c r="P77" s="4" t="str">
        <f t="shared" si="13"/>
        <v>Not measured</v>
      </c>
      <c r="Q77" t="str">
        <f t="shared" si="14"/>
        <v>Not measured</v>
      </c>
      <c r="R77" t="str">
        <f t="shared" si="15"/>
        <v>Not measured</v>
      </c>
      <c r="S77" t="str">
        <f t="shared" si="16"/>
        <v>Not measured</v>
      </c>
      <c r="T77" t="s">
        <v>86</v>
      </c>
      <c r="U77" s="1" t="s">
        <v>798</v>
      </c>
      <c r="V77" s="1" t="s">
        <v>1803</v>
      </c>
      <c r="W77" s="1" t="s">
        <v>2004</v>
      </c>
      <c r="X77" s="1">
        <v>12</v>
      </c>
      <c r="Y77" s="1" t="str">
        <f t="shared" si="17"/>
        <v>Tier 3</v>
      </c>
    </row>
    <row r="78" spans="1:25">
      <c r="A78" t="s">
        <v>1915</v>
      </c>
      <c r="B78" t="s">
        <v>1800</v>
      </c>
      <c r="C78" s="3">
        <v>46120.438888888893</v>
      </c>
      <c r="D78" t="s">
        <v>1821</v>
      </c>
      <c r="E78">
        <v>6</v>
      </c>
      <c r="F78" s="4">
        <v>4.8</v>
      </c>
      <c r="G78" s="4">
        <v>2.1</v>
      </c>
      <c r="H78" s="4">
        <v>21</v>
      </c>
      <c r="I78" s="4">
        <v>72.099999999999994</v>
      </c>
      <c r="J78" s="4">
        <v>36.1</v>
      </c>
      <c r="K78" s="4">
        <v>29.38</v>
      </c>
      <c r="L78" s="4" t="s">
        <v>85</v>
      </c>
      <c r="M78" s="4" t="s">
        <v>85</v>
      </c>
      <c r="N78" s="4" t="s">
        <v>85</v>
      </c>
      <c r="O78" s="4" t="str">
        <f t="shared" si="12"/>
        <v>Not measured</v>
      </c>
      <c r="P78" s="4" t="str">
        <f t="shared" si="13"/>
        <v>Not measured</v>
      </c>
      <c r="Q78" t="str">
        <f t="shared" si="14"/>
        <v>Not measured</v>
      </c>
      <c r="R78" t="str">
        <f t="shared" si="15"/>
        <v>Not measured</v>
      </c>
      <c r="S78" t="str">
        <f t="shared" si="16"/>
        <v>Not measured</v>
      </c>
      <c r="T78" t="s">
        <v>86</v>
      </c>
      <c r="U78" s="1" t="s">
        <v>798</v>
      </c>
      <c r="V78" s="1" t="s">
        <v>1803</v>
      </c>
      <c r="W78" s="1" t="s">
        <v>2004</v>
      </c>
      <c r="X78" s="1">
        <v>13</v>
      </c>
      <c r="Y78" s="1" t="str">
        <f t="shared" si="17"/>
        <v>Tier 3</v>
      </c>
    </row>
    <row r="79" spans="1:25">
      <c r="A79" t="s">
        <v>1916</v>
      </c>
      <c r="B79" t="s">
        <v>1800</v>
      </c>
      <c r="C79" s="3">
        <v>46120.440972222219</v>
      </c>
      <c r="D79" t="s">
        <v>1823</v>
      </c>
      <c r="E79">
        <v>6</v>
      </c>
      <c r="F79" s="4">
        <v>0</v>
      </c>
      <c r="G79" s="4">
        <v>0.1</v>
      </c>
      <c r="H79" s="4">
        <v>17.2</v>
      </c>
      <c r="I79" s="4">
        <v>82.7</v>
      </c>
      <c r="J79" s="4">
        <v>49.9</v>
      </c>
      <c r="K79" s="4">
        <v>29.37</v>
      </c>
      <c r="L79" s="4" t="s">
        <v>85</v>
      </c>
      <c r="M79" s="4" t="s">
        <v>85</v>
      </c>
      <c r="N79" s="4" t="s">
        <v>85</v>
      </c>
      <c r="O79" s="4" t="str">
        <f t="shared" si="12"/>
        <v>Not measured</v>
      </c>
      <c r="P79" s="4" t="str">
        <f t="shared" si="13"/>
        <v>Not measured</v>
      </c>
      <c r="Q79" t="str">
        <f t="shared" si="14"/>
        <v>Not measured</v>
      </c>
      <c r="R79" t="str">
        <f t="shared" si="15"/>
        <v>Not measured</v>
      </c>
      <c r="S79" t="str">
        <f t="shared" si="16"/>
        <v>Not measured</v>
      </c>
      <c r="T79" t="s">
        <v>86</v>
      </c>
      <c r="U79" s="1" t="s">
        <v>802</v>
      </c>
      <c r="V79" s="1" t="s">
        <v>1803</v>
      </c>
      <c r="W79" s="1" t="s">
        <v>2004</v>
      </c>
      <c r="X79" s="1">
        <v>14</v>
      </c>
      <c r="Y79" s="1" t="str">
        <f t="shared" si="17"/>
        <v>Tier 1</v>
      </c>
    </row>
    <row r="80" spans="1:25">
      <c r="A80" t="s">
        <v>1917</v>
      </c>
      <c r="B80" t="s">
        <v>1800</v>
      </c>
      <c r="C80" s="3">
        <v>46120.443749999999</v>
      </c>
      <c r="D80" t="s">
        <v>1826</v>
      </c>
      <c r="E80">
        <v>6</v>
      </c>
      <c r="F80" s="4">
        <v>1.3</v>
      </c>
      <c r="G80" s="4">
        <v>14.2</v>
      </c>
      <c r="H80" s="4">
        <v>4</v>
      </c>
      <c r="I80" s="4">
        <v>80.5</v>
      </c>
      <c r="J80" s="4">
        <v>44.7</v>
      </c>
      <c r="K80" s="4">
        <v>29.37</v>
      </c>
      <c r="L80" s="4" t="s">
        <v>85</v>
      </c>
      <c r="M80" s="4" t="s">
        <v>85</v>
      </c>
      <c r="N80" s="4" t="s">
        <v>85</v>
      </c>
      <c r="O80" s="4" t="str">
        <f t="shared" si="12"/>
        <v>Not measured</v>
      </c>
      <c r="P80" s="4" t="str">
        <f t="shared" si="13"/>
        <v>Not measured</v>
      </c>
      <c r="Q80" t="str">
        <f t="shared" si="14"/>
        <v>Not measured</v>
      </c>
      <c r="R80" t="str">
        <f t="shared" si="15"/>
        <v>Not measured</v>
      </c>
      <c r="S80" t="str">
        <f t="shared" si="16"/>
        <v>Not measured</v>
      </c>
      <c r="T80" t="s">
        <v>86</v>
      </c>
      <c r="U80" s="1" t="s">
        <v>802</v>
      </c>
      <c r="V80" s="1" t="s">
        <v>1803</v>
      </c>
      <c r="W80" s="1" t="s">
        <v>2004</v>
      </c>
      <c r="X80" s="1">
        <v>15</v>
      </c>
      <c r="Y80" s="1" t="str">
        <f t="shared" si="17"/>
        <v>Tier 2</v>
      </c>
    </row>
    <row r="81" spans="1:25">
      <c r="A81" t="s">
        <v>1918</v>
      </c>
      <c r="B81" t="s">
        <v>1800</v>
      </c>
      <c r="C81" s="3">
        <v>46120.445833333331</v>
      </c>
      <c r="D81" t="s">
        <v>1828</v>
      </c>
      <c r="E81">
        <v>6</v>
      </c>
      <c r="F81" s="4">
        <v>0.1</v>
      </c>
      <c r="G81" s="4">
        <v>0.4</v>
      </c>
      <c r="H81" s="4">
        <v>18.2</v>
      </c>
      <c r="I81" s="4">
        <v>81.3</v>
      </c>
      <c r="J81" s="4">
        <v>56.4</v>
      </c>
      <c r="K81" s="4">
        <v>29.36</v>
      </c>
      <c r="L81" s="4" t="s">
        <v>85</v>
      </c>
      <c r="M81" s="4" t="s">
        <v>85</v>
      </c>
      <c r="N81" s="4" t="s">
        <v>85</v>
      </c>
      <c r="O81" s="4" t="str">
        <f t="shared" si="12"/>
        <v>Not measured</v>
      </c>
      <c r="P81" s="4" t="str">
        <f t="shared" si="13"/>
        <v>Not measured</v>
      </c>
      <c r="Q81" t="str">
        <f t="shared" si="14"/>
        <v>Not measured</v>
      </c>
      <c r="R81" t="str">
        <f t="shared" si="15"/>
        <v>Not measured</v>
      </c>
      <c r="S81" t="str">
        <f t="shared" si="16"/>
        <v>Not measured</v>
      </c>
      <c r="T81" t="s">
        <v>86</v>
      </c>
      <c r="U81" s="1" t="s">
        <v>805</v>
      </c>
      <c r="V81" s="1" t="s">
        <v>1803</v>
      </c>
      <c r="W81" s="1" t="s">
        <v>2004</v>
      </c>
      <c r="X81" s="1">
        <v>16</v>
      </c>
      <c r="Y81" s="1" t="str">
        <f t="shared" si="17"/>
        <v>Tier 1</v>
      </c>
    </row>
    <row r="82" spans="1:25">
      <c r="A82" t="s">
        <v>1919</v>
      </c>
      <c r="B82" t="s">
        <v>1800</v>
      </c>
      <c r="C82" s="3">
        <v>46120.448611111111</v>
      </c>
      <c r="D82" t="s">
        <v>1830</v>
      </c>
      <c r="E82">
        <v>6</v>
      </c>
      <c r="F82" s="4">
        <v>39.700000000000003</v>
      </c>
      <c r="G82" s="4">
        <v>28.5</v>
      </c>
      <c r="H82" s="4">
        <v>0.8</v>
      </c>
      <c r="I82" s="4">
        <v>31</v>
      </c>
      <c r="J82" s="4">
        <v>50.7</v>
      </c>
      <c r="K82" s="4">
        <v>29.36</v>
      </c>
      <c r="L82" s="4" t="s">
        <v>85</v>
      </c>
      <c r="M82" s="4" t="s">
        <v>85</v>
      </c>
      <c r="N82" s="4" t="s">
        <v>85</v>
      </c>
      <c r="O82" s="4" t="str">
        <f t="shared" si="12"/>
        <v>Not measured</v>
      </c>
      <c r="P82" s="4" t="str">
        <f t="shared" si="13"/>
        <v>Not measured</v>
      </c>
      <c r="Q82" t="str">
        <f t="shared" si="14"/>
        <v>Not measured</v>
      </c>
      <c r="R82" t="str">
        <f t="shared" si="15"/>
        <v>Not measured</v>
      </c>
      <c r="S82" t="str">
        <f t="shared" si="16"/>
        <v>Not measured</v>
      </c>
      <c r="T82" t="s">
        <v>86</v>
      </c>
      <c r="U82" s="1" t="s">
        <v>805</v>
      </c>
      <c r="V82" s="1" t="s">
        <v>1803</v>
      </c>
      <c r="W82" s="1" t="s">
        <v>2004</v>
      </c>
      <c r="X82" s="1">
        <v>17</v>
      </c>
      <c r="Y82" s="1" t="str">
        <f t="shared" si="17"/>
        <v>Tier 3</v>
      </c>
    </row>
    <row r="83" spans="1:25">
      <c r="A83" t="s">
        <v>1920</v>
      </c>
      <c r="B83" t="s">
        <v>1800</v>
      </c>
      <c r="C83" s="3">
        <v>46120.450694444437</v>
      </c>
      <c r="D83" t="s">
        <v>1832</v>
      </c>
      <c r="E83">
        <v>6</v>
      </c>
      <c r="F83" s="4">
        <v>4.7</v>
      </c>
      <c r="G83" s="4">
        <v>1.1000000000000001</v>
      </c>
      <c r="H83" s="4">
        <v>21</v>
      </c>
      <c r="I83" s="4">
        <v>73.2</v>
      </c>
      <c r="J83" s="4">
        <v>50.6</v>
      </c>
      <c r="K83" s="4">
        <v>29.35</v>
      </c>
      <c r="L83" s="4" t="s">
        <v>85</v>
      </c>
      <c r="M83" s="4" t="s">
        <v>85</v>
      </c>
      <c r="N83" s="4" t="s">
        <v>85</v>
      </c>
      <c r="O83" s="4" t="str">
        <f t="shared" si="12"/>
        <v>Not measured</v>
      </c>
      <c r="P83" s="4" t="str">
        <f t="shared" si="13"/>
        <v>Not measured</v>
      </c>
      <c r="Q83" t="str">
        <f t="shared" si="14"/>
        <v>Not measured</v>
      </c>
      <c r="R83" t="str">
        <f t="shared" si="15"/>
        <v>Not measured</v>
      </c>
      <c r="S83" t="str">
        <f t="shared" si="16"/>
        <v>Not measured</v>
      </c>
      <c r="T83" t="s">
        <v>86</v>
      </c>
      <c r="U83" s="1" t="s">
        <v>809</v>
      </c>
      <c r="V83" s="1" t="s">
        <v>1803</v>
      </c>
      <c r="W83" s="1" t="s">
        <v>2004</v>
      </c>
      <c r="X83" s="1">
        <v>18</v>
      </c>
      <c r="Y83" s="1" t="str">
        <f t="shared" si="17"/>
        <v>Tier 3</v>
      </c>
    </row>
    <row r="84" spans="1:25">
      <c r="A84" t="s">
        <v>1921</v>
      </c>
      <c r="B84" t="s">
        <v>1800</v>
      </c>
      <c r="C84" s="3">
        <v>46120.453472222223</v>
      </c>
      <c r="D84" t="s">
        <v>1834</v>
      </c>
      <c r="E84">
        <v>6</v>
      </c>
      <c r="F84" s="4">
        <v>20.100000000000001</v>
      </c>
      <c r="G84" s="4">
        <v>3.4</v>
      </c>
      <c r="H84" s="4">
        <v>12.8</v>
      </c>
      <c r="I84" s="4">
        <v>63.7</v>
      </c>
      <c r="J84" s="4">
        <v>39.799999999999997</v>
      </c>
      <c r="K84" s="4">
        <v>29.35</v>
      </c>
      <c r="L84" s="4" t="s">
        <v>85</v>
      </c>
      <c r="M84" s="4" t="s">
        <v>85</v>
      </c>
      <c r="N84" s="4" t="s">
        <v>85</v>
      </c>
      <c r="O84" s="4" t="str">
        <f t="shared" si="12"/>
        <v>Not measured</v>
      </c>
      <c r="P84" s="4" t="str">
        <f t="shared" si="13"/>
        <v>Not measured</v>
      </c>
      <c r="Q84" t="str">
        <f t="shared" si="14"/>
        <v>Not measured</v>
      </c>
      <c r="R84" t="str">
        <f t="shared" si="15"/>
        <v>Not measured</v>
      </c>
      <c r="S84" t="str">
        <f t="shared" si="16"/>
        <v>Not measured</v>
      </c>
      <c r="T84" t="s">
        <v>86</v>
      </c>
      <c r="U84" s="1" t="s">
        <v>809</v>
      </c>
      <c r="V84" s="1" t="s">
        <v>1803</v>
      </c>
      <c r="W84" s="1" t="s">
        <v>2004</v>
      </c>
      <c r="X84" s="1">
        <v>19</v>
      </c>
      <c r="Y84" s="1" t="str">
        <f t="shared" si="17"/>
        <v>Tier 3</v>
      </c>
    </row>
    <row r="85" spans="1:25">
      <c r="A85" t="s">
        <v>1922</v>
      </c>
      <c r="B85" t="s">
        <v>1800</v>
      </c>
      <c r="C85" s="3">
        <v>46148.479166666657</v>
      </c>
      <c r="D85" t="s">
        <v>1801</v>
      </c>
      <c r="E85">
        <v>7</v>
      </c>
      <c r="F85" s="4">
        <v>15.3</v>
      </c>
      <c r="G85" s="4">
        <v>11.2</v>
      </c>
      <c r="H85" s="4">
        <v>3.5</v>
      </c>
      <c r="I85" s="4">
        <v>70</v>
      </c>
      <c r="J85" s="4">
        <v>66.400000000000006</v>
      </c>
      <c r="K85" s="4">
        <v>29.34</v>
      </c>
      <c r="L85" s="4">
        <v>0.08</v>
      </c>
      <c r="M85" s="4">
        <v>0.02</v>
      </c>
      <c r="N85" s="4" t="s">
        <v>85</v>
      </c>
      <c r="O85" s="4">
        <f t="shared" si="12"/>
        <v>0.54</v>
      </c>
      <c r="P85" s="4">
        <f t="shared" si="13"/>
        <v>8.3000000000000004E-2</v>
      </c>
      <c r="Q85" t="str">
        <f t="shared" si="14"/>
        <v>Positive ΔP</v>
      </c>
      <c r="R85" t="str">
        <f t="shared" si="15"/>
        <v>Within Model #180 range</v>
      </c>
      <c r="S85" t="str">
        <f t="shared" si="16"/>
        <v>Not measured</v>
      </c>
      <c r="T85" t="s">
        <v>86</v>
      </c>
      <c r="U85" s="1" t="s">
        <v>1923</v>
      </c>
      <c r="V85" s="1" t="s">
        <v>1803</v>
      </c>
      <c r="W85" s="1" t="s">
        <v>2004</v>
      </c>
      <c r="X85" s="1">
        <v>4</v>
      </c>
      <c r="Y85" s="1" t="str">
        <f t="shared" si="17"/>
        <v>Tier 3</v>
      </c>
    </row>
    <row r="86" spans="1:25">
      <c r="A86" t="s">
        <v>1924</v>
      </c>
      <c r="B86" t="s">
        <v>1800</v>
      </c>
      <c r="C86" s="3">
        <v>46148.480902777781</v>
      </c>
      <c r="D86" t="s">
        <v>1805</v>
      </c>
      <c r="E86">
        <v>7</v>
      </c>
      <c r="F86" s="4">
        <v>37.799999999999997</v>
      </c>
      <c r="G86" s="4">
        <v>27.8</v>
      </c>
      <c r="H86" s="4">
        <v>1.6</v>
      </c>
      <c r="I86" s="4">
        <v>32.799999999999997</v>
      </c>
      <c r="J86" s="4">
        <v>65.099999999999994</v>
      </c>
      <c r="K86" s="4">
        <v>29.34</v>
      </c>
      <c r="L86" s="4">
        <v>0.19</v>
      </c>
      <c r="M86" s="4">
        <v>0.05</v>
      </c>
      <c r="N86" s="4" t="s">
        <v>85</v>
      </c>
      <c r="O86" s="4">
        <f t="shared" si="12"/>
        <v>0.85</v>
      </c>
      <c r="P86" s="4">
        <f t="shared" si="13"/>
        <v>0.32100000000000001</v>
      </c>
      <c r="Q86" t="str">
        <f t="shared" si="14"/>
        <v>Positive ΔP</v>
      </c>
      <c r="R86" t="str">
        <f t="shared" si="15"/>
        <v>Within Model #180 range</v>
      </c>
      <c r="S86" t="str">
        <f t="shared" si="16"/>
        <v>Not measured</v>
      </c>
      <c r="T86" t="s">
        <v>86</v>
      </c>
      <c r="U86" s="1" t="s">
        <v>1923</v>
      </c>
      <c r="V86" s="1" t="s">
        <v>1803</v>
      </c>
      <c r="W86" s="1" t="s">
        <v>2004</v>
      </c>
      <c r="X86" s="1">
        <v>5</v>
      </c>
      <c r="Y86" s="1" t="str">
        <f t="shared" si="17"/>
        <v>Tier 3</v>
      </c>
    </row>
    <row r="87" spans="1:25">
      <c r="A87" t="s">
        <v>1925</v>
      </c>
      <c r="B87" t="s">
        <v>1800</v>
      </c>
      <c r="C87" s="3">
        <v>46148.482638888891</v>
      </c>
      <c r="D87" t="s">
        <v>1807</v>
      </c>
      <c r="E87">
        <v>7</v>
      </c>
      <c r="F87" s="4">
        <v>3.4</v>
      </c>
      <c r="G87" s="4">
        <v>1.7</v>
      </c>
      <c r="H87" s="4">
        <v>17.7</v>
      </c>
      <c r="I87" s="4">
        <v>77.2</v>
      </c>
      <c r="J87" s="4">
        <v>62.2</v>
      </c>
      <c r="K87" s="4">
        <v>29.33</v>
      </c>
      <c r="L87" s="4">
        <v>-0.03</v>
      </c>
      <c r="M87" s="4">
        <v>-0.01</v>
      </c>
      <c r="N87" s="4" t="s">
        <v>85</v>
      </c>
      <c r="O87" s="4">
        <f t="shared" si="12"/>
        <v>0.38</v>
      </c>
      <c r="P87" s="4">
        <f t="shared" si="13"/>
        <v>1.2999999999999999E-2</v>
      </c>
      <c r="Q87" t="str">
        <f t="shared" si="14"/>
        <v>Negative ΔP</v>
      </c>
      <c r="R87" t="str">
        <f t="shared" si="15"/>
        <v>Within Model #180 range</v>
      </c>
      <c r="S87" t="str">
        <f t="shared" si="16"/>
        <v>Not measured</v>
      </c>
      <c r="T87" t="s">
        <v>86</v>
      </c>
      <c r="U87" s="1" t="s">
        <v>1926</v>
      </c>
      <c r="V87" s="1" t="s">
        <v>1803</v>
      </c>
      <c r="W87" s="1" t="s">
        <v>2004</v>
      </c>
      <c r="X87" s="1">
        <v>6</v>
      </c>
      <c r="Y87" s="1" t="str">
        <f t="shared" si="17"/>
        <v>Tier 3</v>
      </c>
    </row>
    <row r="88" spans="1:25">
      <c r="A88" t="s">
        <v>1927</v>
      </c>
      <c r="B88" t="s">
        <v>1800</v>
      </c>
      <c r="C88" s="3">
        <v>46148.484375</v>
      </c>
      <c r="D88" t="s">
        <v>1809</v>
      </c>
      <c r="E88">
        <v>7</v>
      </c>
      <c r="F88" s="4">
        <v>52.5</v>
      </c>
      <c r="G88" s="4">
        <v>40</v>
      </c>
      <c r="H88" s="4">
        <v>0</v>
      </c>
      <c r="I88" s="4">
        <v>7.5</v>
      </c>
      <c r="J88" s="4">
        <v>61.2</v>
      </c>
      <c r="K88" s="4">
        <v>29.33</v>
      </c>
      <c r="L88" s="4">
        <v>0.26</v>
      </c>
      <c r="M88" s="4">
        <v>0.06</v>
      </c>
      <c r="N88" s="4" t="s">
        <v>85</v>
      </c>
      <c r="O88" s="4">
        <f t="shared" si="12"/>
        <v>0.93</v>
      </c>
      <c r="P88" s="4">
        <f t="shared" si="13"/>
        <v>0.48799999999999999</v>
      </c>
      <c r="Q88" t="str">
        <f t="shared" si="14"/>
        <v>Positive ΔP</v>
      </c>
      <c r="R88" t="str">
        <f t="shared" si="15"/>
        <v>Within Model #180 range</v>
      </c>
      <c r="S88" t="str">
        <f t="shared" si="16"/>
        <v>Not measured</v>
      </c>
      <c r="T88" t="s">
        <v>86</v>
      </c>
      <c r="U88" s="1" t="s">
        <v>1926</v>
      </c>
      <c r="V88" s="1" t="s">
        <v>1803</v>
      </c>
      <c r="W88" s="1" t="s">
        <v>2004</v>
      </c>
      <c r="X88" s="1">
        <v>7</v>
      </c>
      <c r="Y88" s="1" t="str">
        <f t="shared" si="17"/>
        <v>Tier 3</v>
      </c>
    </row>
    <row r="89" spans="1:25">
      <c r="A89" t="s">
        <v>1928</v>
      </c>
      <c r="B89" t="s">
        <v>1800</v>
      </c>
      <c r="C89" s="3">
        <v>46148.486111111109</v>
      </c>
      <c r="D89" t="s">
        <v>1811</v>
      </c>
      <c r="E89">
        <v>7</v>
      </c>
      <c r="F89" s="4">
        <v>19.2</v>
      </c>
      <c r="G89" s="4">
        <v>16</v>
      </c>
      <c r="H89" s="4">
        <v>0.4</v>
      </c>
      <c r="I89" s="4">
        <v>64.400000000000006</v>
      </c>
      <c r="J89" s="4">
        <v>59.9</v>
      </c>
      <c r="K89" s="4">
        <v>29.32</v>
      </c>
      <c r="L89" s="4">
        <v>0.11</v>
      </c>
      <c r="M89" s="4">
        <v>0.03</v>
      </c>
      <c r="N89" s="4" t="s">
        <v>85</v>
      </c>
      <c r="O89" s="4">
        <f t="shared" si="12"/>
        <v>0.66</v>
      </c>
      <c r="P89" s="4">
        <f t="shared" si="13"/>
        <v>0.127</v>
      </c>
      <c r="Q89" t="str">
        <f t="shared" si="14"/>
        <v>Positive ΔP</v>
      </c>
      <c r="R89" t="str">
        <f t="shared" si="15"/>
        <v>Within Model #180 range</v>
      </c>
      <c r="S89" t="str">
        <f t="shared" si="16"/>
        <v>Not measured</v>
      </c>
      <c r="T89" t="s">
        <v>86</v>
      </c>
      <c r="U89" s="1" t="s">
        <v>1929</v>
      </c>
      <c r="V89" s="1" t="s">
        <v>1803</v>
      </c>
      <c r="W89" s="1" t="s">
        <v>2004</v>
      </c>
      <c r="X89" s="1">
        <v>8</v>
      </c>
      <c r="Y89" s="1" t="str">
        <f t="shared" si="17"/>
        <v>Tier 3</v>
      </c>
    </row>
    <row r="90" spans="1:25">
      <c r="A90" t="s">
        <v>1930</v>
      </c>
      <c r="B90" t="s">
        <v>1800</v>
      </c>
      <c r="C90" s="3">
        <v>46148.487847222219</v>
      </c>
      <c r="D90" t="s">
        <v>1813</v>
      </c>
      <c r="E90">
        <v>7</v>
      </c>
      <c r="F90" s="4">
        <v>14.4</v>
      </c>
      <c r="G90" s="4">
        <v>24.2</v>
      </c>
      <c r="H90" s="4">
        <v>0.6</v>
      </c>
      <c r="I90" s="4">
        <v>60.8</v>
      </c>
      <c r="J90" s="4">
        <v>62.4</v>
      </c>
      <c r="K90" s="4">
        <v>29.32</v>
      </c>
      <c r="L90" s="4">
        <v>0.09</v>
      </c>
      <c r="M90" s="4">
        <v>0.02</v>
      </c>
      <c r="N90" s="4" t="s">
        <v>85</v>
      </c>
      <c r="O90" s="4">
        <f t="shared" si="12"/>
        <v>0.54</v>
      </c>
      <c r="P90" s="4">
        <f t="shared" si="13"/>
        <v>7.8E-2</v>
      </c>
      <c r="Q90" t="str">
        <f t="shared" si="14"/>
        <v>Positive ΔP</v>
      </c>
      <c r="R90" t="str">
        <f t="shared" si="15"/>
        <v>Within Model #180 range</v>
      </c>
      <c r="S90" t="str">
        <f t="shared" si="16"/>
        <v>Not measured</v>
      </c>
      <c r="T90" t="s">
        <v>86</v>
      </c>
      <c r="U90" s="1" t="s">
        <v>1929</v>
      </c>
      <c r="V90" s="1" t="s">
        <v>1803</v>
      </c>
      <c r="W90" s="1" t="s">
        <v>2004</v>
      </c>
      <c r="X90" s="1">
        <v>9</v>
      </c>
      <c r="Y90" s="1" t="str">
        <f t="shared" si="17"/>
        <v>Tier 3</v>
      </c>
    </row>
    <row r="91" spans="1:25">
      <c r="A91" t="s">
        <v>1931</v>
      </c>
      <c r="B91" t="s">
        <v>1800</v>
      </c>
      <c r="C91" s="3">
        <v>46148.489583333343</v>
      </c>
      <c r="D91" t="s">
        <v>1815</v>
      </c>
      <c r="E91">
        <v>7</v>
      </c>
      <c r="F91" s="4">
        <v>30.6</v>
      </c>
      <c r="G91" s="4">
        <v>12</v>
      </c>
      <c r="H91" s="4">
        <v>7.8</v>
      </c>
      <c r="I91" s="4">
        <v>49.6</v>
      </c>
      <c r="J91" s="4">
        <v>60.5</v>
      </c>
      <c r="K91" s="4">
        <v>29.31</v>
      </c>
      <c r="L91" s="4">
        <v>0.13</v>
      </c>
      <c r="M91" s="4">
        <v>0.03</v>
      </c>
      <c r="N91" s="4" t="s">
        <v>85</v>
      </c>
      <c r="O91" s="4">
        <f t="shared" si="12"/>
        <v>0.66</v>
      </c>
      <c r="P91" s="4">
        <f t="shared" si="13"/>
        <v>0.20200000000000001</v>
      </c>
      <c r="Q91" t="str">
        <f t="shared" si="14"/>
        <v>Positive ΔP</v>
      </c>
      <c r="R91" t="str">
        <f t="shared" si="15"/>
        <v>Within Model #180 range</v>
      </c>
      <c r="S91" t="str">
        <f t="shared" si="16"/>
        <v>Not measured</v>
      </c>
      <c r="T91" t="s">
        <v>86</v>
      </c>
      <c r="U91" s="1" t="s">
        <v>1932</v>
      </c>
      <c r="V91" s="1" t="s">
        <v>1803</v>
      </c>
      <c r="W91" s="1" t="s">
        <v>2004</v>
      </c>
      <c r="X91" s="1">
        <v>10</v>
      </c>
      <c r="Y91" s="1" t="str">
        <f t="shared" si="17"/>
        <v>Tier 3</v>
      </c>
    </row>
    <row r="92" spans="1:25">
      <c r="A92" t="s">
        <v>1933</v>
      </c>
      <c r="B92" t="s">
        <v>1800</v>
      </c>
      <c r="C92" s="3">
        <v>46148.491319444453</v>
      </c>
      <c r="D92" t="s">
        <v>1817</v>
      </c>
      <c r="E92">
        <v>7</v>
      </c>
      <c r="F92" s="4">
        <v>54.2</v>
      </c>
      <c r="G92" s="4">
        <v>21.8</v>
      </c>
      <c r="H92" s="4">
        <v>1.8</v>
      </c>
      <c r="I92" s="4">
        <v>22.2</v>
      </c>
      <c r="J92" s="4">
        <v>55.7</v>
      </c>
      <c r="K92" s="4">
        <v>29.31</v>
      </c>
      <c r="L92" s="4">
        <v>0.26</v>
      </c>
      <c r="M92" s="4">
        <v>0.06</v>
      </c>
      <c r="N92" s="4" t="s">
        <v>85</v>
      </c>
      <c r="O92" s="4">
        <f t="shared" si="12"/>
        <v>0.93</v>
      </c>
      <c r="P92" s="4">
        <f t="shared" si="13"/>
        <v>0.504</v>
      </c>
      <c r="Q92" t="str">
        <f t="shared" si="14"/>
        <v>Positive ΔP</v>
      </c>
      <c r="R92" t="str">
        <f t="shared" si="15"/>
        <v>Within Model #180 range</v>
      </c>
      <c r="S92" t="str">
        <f t="shared" si="16"/>
        <v>Not measured</v>
      </c>
      <c r="T92" t="s">
        <v>86</v>
      </c>
      <c r="U92" s="1" t="s">
        <v>1932</v>
      </c>
      <c r="V92" s="1" t="s">
        <v>1803</v>
      </c>
      <c r="W92" s="1" t="s">
        <v>2004</v>
      </c>
      <c r="X92" s="1">
        <v>11</v>
      </c>
      <c r="Y92" s="1" t="str">
        <f t="shared" si="17"/>
        <v>Tier 3</v>
      </c>
    </row>
    <row r="93" spans="1:25">
      <c r="A93" t="s">
        <v>1934</v>
      </c>
      <c r="B93" t="s">
        <v>1800</v>
      </c>
      <c r="C93" s="3">
        <v>46148.493055555547</v>
      </c>
      <c r="D93" t="s">
        <v>1819</v>
      </c>
      <c r="E93">
        <v>7</v>
      </c>
      <c r="F93" s="4">
        <v>62.4</v>
      </c>
      <c r="G93" s="4">
        <v>32.299999999999997</v>
      </c>
      <c r="H93" s="4">
        <v>0.1</v>
      </c>
      <c r="I93" s="4">
        <v>5.2</v>
      </c>
      <c r="J93" s="4">
        <v>65.400000000000006</v>
      </c>
      <c r="K93" s="4">
        <v>29.3</v>
      </c>
      <c r="L93" s="4">
        <v>0.31</v>
      </c>
      <c r="M93" s="4">
        <v>7.0000000000000007E-2</v>
      </c>
      <c r="N93" s="4" t="s">
        <v>85</v>
      </c>
      <c r="O93" s="4">
        <f t="shared" si="12"/>
        <v>1.01</v>
      </c>
      <c r="P93" s="4">
        <f t="shared" si="13"/>
        <v>0.63</v>
      </c>
      <c r="Q93" t="str">
        <f t="shared" si="14"/>
        <v>Positive ΔP</v>
      </c>
      <c r="R93" t="str">
        <f t="shared" si="15"/>
        <v>Within Model #180 range</v>
      </c>
      <c r="S93" t="str">
        <f t="shared" si="16"/>
        <v>Not measured</v>
      </c>
      <c r="T93" t="s">
        <v>86</v>
      </c>
      <c r="U93" s="1" t="s">
        <v>1935</v>
      </c>
      <c r="V93" s="1" t="s">
        <v>1803</v>
      </c>
      <c r="W93" s="1" t="s">
        <v>2004</v>
      </c>
      <c r="X93" s="1">
        <v>12</v>
      </c>
      <c r="Y93" s="1" t="str">
        <f t="shared" si="17"/>
        <v>Tier 3</v>
      </c>
    </row>
    <row r="94" spans="1:25">
      <c r="A94" t="s">
        <v>1936</v>
      </c>
      <c r="B94" t="s">
        <v>1800</v>
      </c>
      <c r="C94" s="3">
        <v>46148.494791666657</v>
      </c>
      <c r="D94" t="s">
        <v>1821</v>
      </c>
      <c r="E94">
        <v>7</v>
      </c>
      <c r="F94" s="4">
        <v>1.9</v>
      </c>
      <c r="G94" s="4">
        <v>0.8</v>
      </c>
      <c r="H94" s="4">
        <v>19</v>
      </c>
      <c r="I94" s="4">
        <v>78.3</v>
      </c>
      <c r="J94" s="4">
        <v>50.1</v>
      </c>
      <c r="K94" s="4">
        <v>29.3</v>
      </c>
      <c r="L94" s="4">
        <v>-0.04</v>
      </c>
      <c r="M94" s="4">
        <v>-0.01</v>
      </c>
      <c r="N94" s="4" t="s">
        <v>85</v>
      </c>
      <c r="O94" s="4">
        <f t="shared" si="12"/>
        <v>0.38</v>
      </c>
      <c r="P94" s="4">
        <f t="shared" si="13"/>
        <v>7.0000000000000001E-3</v>
      </c>
      <c r="Q94" t="str">
        <f t="shared" si="14"/>
        <v>Negative ΔP</v>
      </c>
      <c r="R94" t="str">
        <f t="shared" si="15"/>
        <v>Within Model #180 range</v>
      </c>
      <c r="S94" t="str">
        <f t="shared" si="16"/>
        <v>Not measured</v>
      </c>
      <c r="T94" t="s">
        <v>86</v>
      </c>
      <c r="U94" s="1" t="s">
        <v>1935</v>
      </c>
      <c r="V94" s="1" t="s">
        <v>1803</v>
      </c>
      <c r="W94" s="1" t="s">
        <v>2004</v>
      </c>
      <c r="X94" s="1">
        <v>13</v>
      </c>
      <c r="Y94" s="1" t="str">
        <f t="shared" si="17"/>
        <v>Tier 2</v>
      </c>
    </row>
    <row r="95" spans="1:25">
      <c r="A95" t="s">
        <v>1937</v>
      </c>
      <c r="B95" t="s">
        <v>1800</v>
      </c>
      <c r="C95" s="3">
        <v>46148.496527777781</v>
      </c>
      <c r="D95" t="s">
        <v>1823</v>
      </c>
      <c r="E95">
        <v>7</v>
      </c>
      <c r="F95" s="4">
        <v>0</v>
      </c>
      <c r="G95" s="4">
        <v>0</v>
      </c>
      <c r="H95" s="4">
        <v>19.7</v>
      </c>
      <c r="I95" s="4">
        <v>80.3</v>
      </c>
      <c r="J95" s="4">
        <v>63.9</v>
      </c>
      <c r="K95" s="4">
        <v>29.29</v>
      </c>
      <c r="L95" s="4">
        <v>-0.05</v>
      </c>
      <c r="M95" s="4">
        <v>-0.01</v>
      </c>
      <c r="N95" s="4" t="s">
        <v>85</v>
      </c>
      <c r="O95" s="4">
        <f t="shared" si="12"/>
        <v>0.38</v>
      </c>
      <c r="P95" s="4">
        <f t="shared" si="13"/>
        <v>0</v>
      </c>
      <c r="Q95" t="str">
        <f t="shared" si="14"/>
        <v>Negative ΔP</v>
      </c>
      <c r="R95" t="str">
        <f t="shared" si="15"/>
        <v>Within Model #180 range</v>
      </c>
      <c r="S95" t="str">
        <f t="shared" si="16"/>
        <v>Not measured</v>
      </c>
      <c r="T95" t="s">
        <v>86</v>
      </c>
      <c r="U95" s="1" t="s">
        <v>1938</v>
      </c>
      <c r="V95" s="1" t="s">
        <v>1803</v>
      </c>
      <c r="W95" s="1" t="s">
        <v>2004</v>
      </c>
      <c r="X95" s="1">
        <v>14</v>
      </c>
      <c r="Y95" s="1" t="str">
        <f t="shared" si="17"/>
        <v>Tier 1</v>
      </c>
    </row>
    <row r="96" spans="1:25">
      <c r="A96" t="s">
        <v>1939</v>
      </c>
      <c r="B96" t="s">
        <v>1800</v>
      </c>
      <c r="C96" s="3">
        <v>46148.498263888891</v>
      </c>
      <c r="D96" t="s">
        <v>1826</v>
      </c>
      <c r="E96">
        <v>7</v>
      </c>
      <c r="F96" s="4">
        <v>1.4</v>
      </c>
      <c r="G96" s="4">
        <v>17</v>
      </c>
      <c r="H96" s="4">
        <v>4.7</v>
      </c>
      <c r="I96" s="4">
        <v>76.900000000000006</v>
      </c>
      <c r="J96" s="4">
        <v>58.7</v>
      </c>
      <c r="K96" s="4">
        <v>29.29</v>
      </c>
      <c r="L96" s="4">
        <v>0.01</v>
      </c>
      <c r="M96" s="4">
        <v>0.01</v>
      </c>
      <c r="N96" s="4" t="s">
        <v>85</v>
      </c>
      <c r="O96" s="4">
        <f t="shared" si="12"/>
        <v>0.38</v>
      </c>
      <c r="P96" s="4">
        <f t="shared" si="13"/>
        <v>5.0000000000000001E-3</v>
      </c>
      <c r="Q96" t="str">
        <f t="shared" si="14"/>
        <v>Positive ΔP</v>
      </c>
      <c r="R96" t="str">
        <f t="shared" si="15"/>
        <v>Within Model #180 range</v>
      </c>
      <c r="S96" t="str">
        <f t="shared" si="16"/>
        <v>Not measured</v>
      </c>
      <c r="T96" t="s">
        <v>86</v>
      </c>
      <c r="U96" s="1" t="s">
        <v>1938</v>
      </c>
      <c r="V96" s="1" t="s">
        <v>1803</v>
      </c>
      <c r="W96" s="1" t="s">
        <v>2004</v>
      </c>
      <c r="X96" s="1">
        <v>15</v>
      </c>
      <c r="Y96" s="1" t="str">
        <f t="shared" si="17"/>
        <v>Tier 2</v>
      </c>
    </row>
    <row r="97" spans="1:25">
      <c r="A97" t="s">
        <v>1940</v>
      </c>
      <c r="B97" t="s">
        <v>1800</v>
      </c>
      <c r="C97" s="3">
        <v>46148.5</v>
      </c>
      <c r="D97" t="s">
        <v>1828</v>
      </c>
      <c r="E97">
        <v>7</v>
      </c>
      <c r="F97" s="4">
        <v>0</v>
      </c>
      <c r="G97" s="4">
        <v>0.1</v>
      </c>
      <c r="H97" s="4">
        <v>19.600000000000001</v>
      </c>
      <c r="I97" s="4">
        <v>80.3</v>
      </c>
      <c r="J97" s="4">
        <v>70.400000000000006</v>
      </c>
      <c r="K97" s="4">
        <v>29.28</v>
      </c>
      <c r="L97" s="4">
        <v>-0.05</v>
      </c>
      <c r="M97" s="4">
        <v>-0.01</v>
      </c>
      <c r="N97" s="4" t="s">
        <v>85</v>
      </c>
      <c r="O97" s="4">
        <f t="shared" si="12"/>
        <v>0.38</v>
      </c>
      <c r="P97" s="4">
        <f t="shared" si="13"/>
        <v>0</v>
      </c>
      <c r="Q97" t="str">
        <f t="shared" si="14"/>
        <v>Negative ΔP</v>
      </c>
      <c r="R97" t="str">
        <f t="shared" si="15"/>
        <v>Within Model #180 range</v>
      </c>
      <c r="S97" t="str">
        <f t="shared" si="16"/>
        <v>Not measured</v>
      </c>
      <c r="T97" t="s">
        <v>86</v>
      </c>
      <c r="U97" s="1" t="s">
        <v>1941</v>
      </c>
      <c r="V97" s="1" t="s">
        <v>1803</v>
      </c>
      <c r="W97" s="1" t="s">
        <v>2004</v>
      </c>
      <c r="X97" s="1">
        <v>16</v>
      </c>
      <c r="Y97" s="1" t="str">
        <f t="shared" si="17"/>
        <v>Tier 1</v>
      </c>
    </row>
    <row r="98" spans="1:25">
      <c r="A98" t="s">
        <v>1942</v>
      </c>
      <c r="B98" t="s">
        <v>1800</v>
      </c>
      <c r="C98" s="3">
        <v>46148.501736111109</v>
      </c>
      <c r="D98" t="s">
        <v>1830</v>
      </c>
      <c r="E98">
        <v>7</v>
      </c>
      <c r="F98" s="4">
        <v>64.400000000000006</v>
      </c>
      <c r="G98" s="4">
        <v>27.8</v>
      </c>
      <c r="H98" s="4">
        <v>0.2</v>
      </c>
      <c r="I98" s="4">
        <v>7.6</v>
      </c>
      <c r="J98" s="4">
        <v>64.7</v>
      </c>
      <c r="K98" s="4">
        <v>29.28</v>
      </c>
      <c r="L98" s="4">
        <v>0.03</v>
      </c>
      <c r="M98" s="4">
        <v>7.0000000000000007E-2</v>
      </c>
      <c r="N98" s="4" t="s">
        <v>85</v>
      </c>
      <c r="O98" s="4">
        <f t="shared" si="12"/>
        <v>1.01</v>
      </c>
      <c r="P98" s="4">
        <f t="shared" si="13"/>
        <v>0.65</v>
      </c>
      <c r="Q98" t="str">
        <f t="shared" si="14"/>
        <v>Positive ΔP</v>
      </c>
      <c r="R98" t="str">
        <f t="shared" si="15"/>
        <v>Within Model #180 range</v>
      </c>
      <c r="S98" t="str">
        <f t="shared" si="16"/>
        <v>Not measured</v>
      </c>
      <c r="T98" t="s">
        <v>86</v>
      </c>
      <c r="U98" s="1" t="s">
        <v>1941</v>
      </c>
      <c r="V98" s="1" t="s">
        <v>1803</v>
      </c>
      <c r="W98" s="1" t="s">
        <v>2004</v>
      </c>
      <c r="X98" s="1">
        <v>17</v>
      </c>
      <c r="Y98" s="1" t="str">
        <f t="shared" si="17"/>
        <v>Tier 3</v>
      </c>
    </row>
    <row r="99" spans="1:25">
      <c r="A99" t="s">
        <v>1943</v>
      </c>
      <c r="B99" t="s">
        <v>1800</v>
      </c>
      <c r="C99" s="3">
        <v>46148.503472222219</v>
      </c>
      <c r="D99" t="s">
        <v>1832</v>
      </c>
      <c r="E99">
        <v>7</v>
      </c>
      <c r="F99" s="4">
        <v>2.8</v>
      </c>
      <c r="G99" s="4">
        <v>1.1000000000000001</v>
      </c>
      <c r="H99" s="4">
        <v>18.100000000000001</v>
      </c>
      <c r="I99" s="4">
        <v>78</v>
      </c>
      <c r="J99" s="4">
        <v>64.599999999999994</v>
      </c>
      <c r="K99" s="4">
        <v>29.27</v>
      </c>
      <c r="L99" s="4">
        <v>-0.03</v>
      </c>
      <c r="M99" s="4">
        <v>-0.01</v>
      </c>
      <c r="N99" s="4" t="s">
        <v>85</v>
      </c>
      <c r="O99" s="4">
        <f t="shared" si="12"/>
        <v>0.38</v>
      </c>
      <c r="P99" s="4">
        <f t="shared" si="13"/>
        <v>1.0999999999999999E-2</v>
      </c>
      <c r="Q99" t="str">
        <f t="shared" si="14"/>
        <v>Negative ΔP</v>
      </c>
      <c r="R99" t="str">
        <f t="shared" si="15"/>
        <v>Within Model #180 range</v>
      </c>
      <c r="S99" t="str">
        <f t="shared" si="16"/>
        <v>Not measured</v>
      </c>
      <c r="T99" t="s">
        <v>86</v>
      </c>
      <c r="U99" s="1" t="s">
        <v>1869</v>
      </c>
      <c r="V99" s="1" t="s">
        <v>1803</v>
      </c>
      <c r="W99" s="1" t="s">
        <v>2004</v>
      </c>
      <c r="X99" s="1">
        <v>18</v>
      </c>
      <c r="Y99" s="1" t="str">
        <f t="shared" si="17"/>
        <v>Tier 3</v>
      </c>
    </row>
    <row r="100" spans="1:25">
      <c r="A100" t="s">
        <v>1944</v>
      </c>
      <c r="B100" t="s">
        <v>1800</v>
      </c>
      <c r="C100" s="3">
        <v>46148.505208333343</v>
      </c>
      <c r="D100" t="s">
        <v>1834</v>
      </c>
      <c r="E100">
        <v>7</v>
      </c>
      <c r="F100" s="4">
        <v>27</v>
      </c>
      <c r="G100" s="4">
        <v>8.1999999999999993</v>
      </c>
      <c r="H100" s="4">
        <v>12.2</v>
      </c>
      <c r="I100" s="4">
        <v>52.6</v>
      </c>
      <c r="J100" s="4">
        <v>53.8</v>
      </c>
      <c r="K100" s="4">
        <v>29.27</v>
      </c>
      <c r="L100" s="4">
        <v>0.1</v>
      </c>
      <c r="M100" s="4">
        <v>0.02</v>
      </c>
      <c r="N100" s="4" t="s">
        <v>85</v>
      </c>
      <c r="O100" s="4">
        <f t="shared" si="12"/>
        <v>0.54</v>
      </c>
      <c r="P100" s="4">
        <f t="shared" si="13"/>
        <v>0.14599999999999999</v>
      </c>
      <c r="Q100" t="str">
        <f t="shared" si="14"/>
        <v>Positive ΔP</v>
      </c>
      <c r="R100" t="str">
        <f t="shared" si="15"/>
        <v>Within Model #180 range</v>
      </c>
      <c r="S100" t="str">
        <f t="shared" si="16"/>
        <v>Not measured</v>
      </c>
      <c r="T100" t="s">
        <v>86</v>
      </c>
      <c r="U100" s="1" t="s">
        <v>1869</v>
      </c>
      <c r="V100" s="1" t="s">
        <v>1803</v>
      </c>
      <c r="W100" s="1" t="s">
        <v>2004</v>
      </c>
      <c r="X100" s="1">
        <v>19</v>
      </c>
      <c r="Y100" s="1" t="str">
        <f t="shared" si="17"/>
        <v>Tier 3</v>
      </c>
    </row>
    <row r="101" spans="1:25">
      <c r="A101" t="s">
        <v>1945</v>
      </c>
      <c r="B101" t="s">
        <v>1800</v>
      </c>
      <c r="C101" s="3">
        <v>46174.480555555558</v>
      </c>
      <c r="D101" t="s">
        <v>1801</v>
      </c>
      <c r="E101">
        <v>8</v>
      </c>
      <c r="F101" s="4">
        <v>11</v>
      </c>
      <c r="G101" s="4">
        <v>15.2</v>
      </c>
      <c r="H101" s="4">
        <v>13.1</v>
      </c>
      <c r="I101" s="4">
        <v>60.7</v>
      </c>
      <c r="J101" s="4">
        <v>70.400000000000006</v>
      </c>
      <c r="K101" s="4">
        <v>29.28</v>
      </c>
      <c r="L101" s="4">
        <v>0.01</v>
      </c>
      <c r="M101" s="4">
        <v>0.01</v>
      </c>
      <c r="N101" s="4" t="s">
        <v>85</v>
      </c>
      <c r="O101" s="4">
        <f t="shared" ref="O101:O132" si="18">IF(NOT(ISNUMBER(M101)),"Not measured",IF(ABS(M101)=0,0,IF(OR(ABS(M101)&lt;0.01,ABS(M101)&gt;24),"Not calculated",ROUND(3.8*SQRT(ABS(M101)),2))))</f>
        <v>0.38</v>
      </c>
      <c r="P101" s="4">
        <f t="shared" ref="P101:P132" si="19">IF(AND(ISNUMBER(O101),ISNUMBER(F101)),ROUND(O101*F101/100,3),IF(O101="Not calculated","Not calculated","Not measured"))</f>
        <v>4.2000000000000003E-2</v>
      </c>
      <c r="Q101" t="str">
        <f t="shared" ref="Q101:Q132" si="20">IF(NOT(ISNUMBER(M101)),"Not measured",IF(M101&gt;0,"Positive ΔP",IF(M101&lt;0,"Negative ΔP","Zero ΔP")))</f>
        <v>Positive ΔP</v>
      </c>
      <c r="R101" t="str">
        <f t="shared" ref="R101:R132" si="21">IF(NOT(ISNUMBER(M101)),"Not measured",IF(ABS(M101)=0,"Zero / below detection",IF(ABS(M101)&lt;0.01,"Below table minimum",IF(ABS(M101)&gt;24,"Above table maximum",IF(3.8*SQRT(ABS(M101))&gt;10,"Above recommended range","Within Model #180 range")))))</f>
        <v>Within Model #180 range</v>
      </c>
      <c r="S101" t="str">
        <f t="shared" ref="S101:S132" si="22">IF(AND(ISNUMBER(N101),ISNUMBER(O101)),ROUND(N101-O101,2),IF(O101="Not calculated","Not calculated","Not measured"))</f>
        <v>Not measured</v>
      </c>
      <c r="T101" t="s">
        <v>86</v>
      </c>
      <c r="U101" s="1" t="s">
        <v>1946</v>
      </c>
      <c r="V101" s="1" t="s">
        <v>1803</v>
      </c>
      <c r="W101" s="1" t="s">
        <v>2004</v>
      </c>
      <c r="X101" s="1">
        <v>4</v>
      </c>
      <c r="Y101" s="1" t="str">
        <f t="shared" ref="Y101:Y132" si="23">IF(NOT(ISNUMBER(F101)),"Not Classified",IF(F101&lt;=1.25,"Tier 1",IF(F101&lt;2.5,"Tier 2","Tier 3")))</f>
        <v>Tier 3</v>
      </c>
    </row>
    <row r="102" spans="1:25">
      <c r="A102" t="s">
        <v>1947</v>
      </c>
      <c r="B102" t="s">
        <v>1800</v>
      </c>
      <c r="C102" s="3">
        <v>46174.482291666667</v>
      </c>
      <c r="D102" t="s">
        <v>1805</v>
      </c>
      <c r="E102">
        <v>8</v>
      </c>
      <c r="F102" s="4">
        <v>35.200000000000003</v>
      </c>
      <c r="G102" s="4">
        <v>25.7</v>
      </c>
      <c r="H102" s="4">
        <v>1.8</v>
      </c>
      <c r="I102" s="4">
        <v>37.299999999999997</v>
      </c>
      <c r="J102" s="4">
        <v>69.099999999999994</v>
      </c>
      <c r="K102" s="4">
        <v>29.28</v>
      </c>
      <c r="L102" s="4">
        <v>0.02</v>
      </c>
      <c r="M102" s="4">
        <v>0.01</v>
      </c>
      <c r="N102" s="4" t="s">
        <v>85</v>
      </c>
      <c r="O102" s="4">
        <f t="shared" si="18"/>
        <v>0.38</v>
      </c>
      <c r="P102" s="4">
        <f t="shared" si="19"/>
        <v>0.13400000000000001</v>
      </c>
      <c r="Q102" t="str">
        <f t="shared" si="20"/>
        <v>Positive ΔP</v>
      </c>
      <c r="R102" t="str">
        <f t="shared" si="21"/>
        <v>Within Model #180 range</v>
      </c>
      <c r="S102" t="str">
        <f t="shared" si="22"/>
        <v>Not measured</v>
      </c>
      <c r="T102" t="s">
        <v>86</v>
      </c>
      <c r="U102" s="1" t="s">
        <v>661</v>
      </c>
      <c r="V102" s="1" t="s">
        <v>1803</v>
      </c>
      <c r="W102" s="1" t="s">
        <v>2004</v>
      </c>
      <c r="X102" s="1">
        <v>5</v>
      </c>
      <c r="Y102" s="1" t="str">
        <f t="shared" si="23"/>
        <v>Tier 3</v>
      </c>
    </row>
    <row r="103" spans="1:25">
      <c r="A103" t="s">
        <v>1948</v>
      </c>
      <c r="B103" t="s">
        <v>1800</v>
      </c>
      <c r="C103" s="3">
        <v>46174.484027777777</v>
      </c>
      <c r="D103" t="s">
        <v>1807</v>
      </c>
      <c r="E103">
        <v>8</v>
      </c>
      <c r="F103" s="4">
        <v>6.1</v>
      </c>
      <c r="G103" s="4">
        <v>5.4</v>
      </c>
      <c r="H103" s="4">
        <v>12.2</v>
      </c>
      <c r="I103" s="4">
        <v>76.3</v>
      </c>
      <c r="J103" s="4">
        <v>66.2</v>
      </c>
      <c r="K103" s="4">
        <v>29.27</v>
      </c>
      <c r="L103" s="4">
        <v>0.18</v>
      </c>
      <c r="M103" s="4">
        <v>0.04</v>
      </c>
      <c r="N103" s="4" t="s">
        <v>85</v>
      </c>
      <c r="O103" s="4">
        <f t="shared" si="18"/>
        <v>0.76</v>
      </c>
      <c r="P103" s="4">
        <f t="shared" si="19"/>
        <v>4.5999999999999999E-2</v>
      </c>
      <c r="Q103" t="str">
        <f t="shared" si="20"/>
        <v>Positive ΔP</v>
      </c>
      <c r="R103" t="str">
        <f t="shared" si="21"/>
        <v>Within Model #180 range</v>
      </c>
      <c r="S103" t="str">
        <f t="shared" si="22"/>
        <v>Not measured</v>
      </c>
      <c r="T103" t="s">
        <v>86</v>
      </c>
      <c r="U103" s="1" t="s">
        <v>666</v>
      </c>
      <c r="V103" s="1" t="s">
        <v>1803</v>
      </c>
      <c r="W103" s="1" t="s">
        <v>2004</v>
      </c>
      <c r="X103" s="1">
        <v>6</v>
      </c>
      <c r="Y103" s="1" t="str">
        <f t="shared" si="23"/>
        <v>Tier 3</v>
      </c>
    </row>
    <row r="104" spans="1:25">
      <c r="A104" t="s">
        <v>1949</v>
      </c>
      <c r="B104" t="s">
        <v>1800</v>
      </c>
      <c r="C104" s="3">
        <v>46174.485763888893</v>
      </c>
      <c r="D104" t="s">
        <v>1809</v>
      </c>
      <c r="E104">
        <v>8</v>
      </c>
      <c r="F104" s="4">
        <v>41</v>
      </c>
      <c r="G104" s="4">
        <v>18.2</v>
      </c>
      <c r="H104" s="4">
        <v>0.2</v>
      </c>
      <c r="I104" s="4">
        <v>40.6</v>
      </c>
      <c r="J104" s="4">
        <v>65.2</v>
      </c>
      <c r="K104" s="4">
        <v>29.27</v>
      </c>
      <c r="L104" s="4">
        <v>0</v>
      </c>
      <c r="M104" s="4">
        <v>0</v>
      </c>
      <c r="N104" s="4" t="s">
        <v>85</v>
      </c>
      <c r="O104" s="4">
        <f t="shared" si="18"/>
        <v>0</v>
      </c>
      <c r="P104" s="4">
        <f t="shared" si="19"/>
        <v>0</v>
      </c>
      <c r="Q104" t="str">
        <f t="shared" si="20"/>
        <v>Zero ΔP</v>
      </c>
      <c r="R104" t="str">
        <f t="shared" si="21"/>
        <v>Zero / below detection</v>
      </c>
      <c r="S104" t="str">
        <f t="shared" si="22"/>
        <v>Not measured</v>
      </c>
      <c r="T104" t="s">
        <v>86</v>
      </c>
      <c r="U104" s="1" t="s">
        <v>666</v>
      </c>
      <c r="V104" s="1" t="s">
        <v>1803</v>
      </c>
      <c r="W104" s="1" t="s">
        <v>2004</v>
      </c>
      <c r="X104" s="1">
        <v>7</v>
      </c>
      <c r="Y104" s="1" t="str">
        <f t="shared" si="23"/>
        <v>Tier 3</v>
      </c>
    </row>
    <row r="105" spans="1:25">
      <c r="A105" t="s">
        <v>1950</v>
      </c>
      <c r="B105" t="s">
        <v>1800</v>
      </c>
      <c r="C105" s="3">
        <v>46174.487500000003</v>
      </c>
      <c r="D105" t="s">
        <v>1811</v>
      </c>
      <c r="E105">
        <v>8</v>
      </c>
      <c r="F105" s="4">
        <v>18.399999999999999</v>
      </c>
      <c r="G105" s="4">
        <v>27.1</v>
      </c>
      <c r="H105" s="4">
        <v>0.4</v>
      </c>
      <c r="I105" s="4">
        <v>54.1</v>
      </c>
      <c r="J105" s="4">
        <v>63.9</v>
      </c>
      <c r="K105" s="4">
        <v>29.26</v>
      </c>
      <c r="L105" s="4">
        <v>0.21</v>
      </c>
      <c r="M105" s="4">
        <v>0.05</v>
      </c>
      <c r="N105" s="4" t="s">
        <v>85</v>
      </c>
      <c r="O105" s="4">
        <f t="shared" si="18"/>
        <v>0.85</v>
      </c>
      <c r="P105" s="4">
        <f t="shared" si="19"/>
        <v>0.156</v>
      </c>
      <c r="Q105" t="str">
        <f t="shared" si="20"/>
        <v>Positive ΔP</v>
      </c>
      <c r="R105" t="str">
        <f t="shared" si="21"/>
        <v>Within Model #180 range</v>
      </c>
      <c r="S105" t="str">
        <f t="shared" si="22"/>
        <v>Not measured</v>
      </c>
      <c r="T105" t="s">
        <v>86</v>
      </c>
      <c r="U105" s="1" t="s">
        <v>656</v>
      </c>
      <c r="V105" s="1" t="s">
        <v>1803</v>
      </c>
      <c r="W105" s="1" t="s">
        <v>2004</v>
      </c>
      <c r="X105" s="1">
        <v>8</v>
      </c>
      <c r="Y105" s="1" t="str">
        <f t="shared" si="23"/>
        <v>Tier 3</v>
      </c>
    </row>
    <row r="106" spans="1:25">
      <c r="A106" t="s">
        <v>1951</v>
      </c>
      <c r="B106" t="s">
        <v>1800</v>
      </c>
      <c r="C106" s="3">
        <v>46174.489236111112</v>
      </c>
      <c r="D106" t="s">
        <v>1813</v>
      </c>
      <c r="E106">
        <v>8</v>
      </c>
      <c r="F106" s="4">
        <v>12.6</v>
      </c>
      <c r="G106" s="4">
        <v>11.8</v>
      </c>
      <c r="H106" s="4">
        <v>1</v>
      </c>
      <c r="I106" s="4">
        <v>74.599999999999994</v>
      </c>
      <c r="J106" s="4">
        <v>66.400000000000006</v>
      </c>
      <c r="K106" s="4">
        <v>29.26</v>
      </c>
      <c r="L106" s="4">
        <v>0.11</v>
      </c>
      <c r="M106" s="4">
        <v>0.03</v>
      </c>
      <c r="N106" s="4" t="s">
        <v>85</v>
      </c>
      <c r="O106" s="4">
        <f t="shared" si="18"/>
        <v>0.66</v>
      </c>
      <c r="P106" s="4">
        <f t="shared" si="19"/>
        <v>8.3000000000000004E-2</v>
      </c>
      <c r="Q106" t="str">
        <f t="shared" si="20"/>
        <v>Positive ΔP</v>
      </c>
      <c r="R106" t="str">
        <f t="shared" si="21"/>
        <v>Within Model #180 range</v>
      </c>
      <c r="S106" t="str">
        <f t="shared" si="22"/>
        <v>Not measured</v>
      </c>
      <c r="T106" t="s">
        <v>86</v>
      </c>
      <c r="U106" s="1" t="s">
        <v>656</v>
      </c>
      <c r="V106" s="1" t="s">
        <v>1803</v>
      </c>
      <c r="W106" s="1" t="s">
        <v>2004</v>
      </c>
      <c r="X106" s="1">
        <v>9</v>
      </c>
      <c r="Y106" s="1" t="str">
        <f t="shared" si="23"/>
        <v>Tier 3</v>
      </c>
    </row>
    <row r="107" spans="1:25">
      <c r="A107" t="s">
        <v>1952</v>
      </c>
      <c r="B107" t="s">
        <v>1800</v>
      </c>
      <c r="C107" s="3">
        <v>46174.490972222222</v>
      </c>
      <c r="D107" t="s">
        <v>1815</v>
      </c>
      <c r="E107">
        <v>8</v>
      </c>
      <c r="F107" s="4">
        <v>60.2</v>
      </c>
      <c r="G107" s="4">
        <v>13.1</v>
      </c>
      <c r="H107" s="4">
        <v>5.8</v>
      </c>
      <c r="I107" s="4">
        <v>20.9</v>
      </c>
      <c r="J107" s="4">
        <v>64.5</v>
      </c>
      <c r="K107" s="4">
        <v>29.25</v>
      </c>
      <c r="L107" s="4">
        <v>0.08</v>
      </c>
      <c r="M107" s="4">
        <v>0.02</v>
      </c>
      <c r="N107" s="4" t="s">
        <v>85</v>
      </c>
      <c r="O107" s="4">
        <f t="shared" si="18"/>
        <v>0.54</v>
      </c>
      <c r="P107" s="4">
        <f t="shared" si="19"/>
        <v>0.32500000000000001</v>
      </c>
      <c r="Q107" t="str">
        <f t="shared" si="20"/>
        <v>Positive ΔP</v>
      </c>
      <c r="R107" t="str">
        <f t="shared" si="21"/>
        <v>Within Model #180 range</v>
      </c>
      <c r="S107" t="str">
        <f t="shared" si="22"/>
        <v>Not measured</v>
      </c>
      <c r="T107" t="s">
        <v>86</v>
      </c>
      <c r="U107" s="1" t="s">
        <v>844</v>
      </c>
      <c r="V107" s="1" t="s">
        <v>1803</v>
      </c>
      <c r="W107" s="1" t="s">
        <v>2004</v>
      </c>
      <c r="X107" s="1">
        <v>10</v>
      </c>
      <c r="Y107" s="1" t="str">
        <f t="shared" si="23"/>
        <v>Tier 3</v>
      </c>
    </row>
    <row r="108" spans="1:25">
      <c r="A108" t="s">
        <v>1953</v>
      </c>
      <c r="B108" t="s">
        <v>1800</v>
      </c>
      <c r="C108" s="3">
        <v>46174.492708333331</v>
      </c>
      <c r="D108" t="s">
        <v>1817</v>
      </c>
      <c r="E108">
        <v>8</v>
      </c>
      <c r="F108" s="4">
        <v>34.5</v>
      </c>
      <c r="G108" s="4">
        <v>23.8</v>
      </c>
      <c r="H108" s="4">
        <v>3.4</v>
      </c>
      <c r="I108" s="4">
        <v>38.299999999999997</v>
      </c>
      <c r="J108" s="4">
        <v>59.7</v>
      </c>
      <c r="K108" s="4">
        <v>29.25</v>
      </c>
      <c r="L108" s="4">
        <v>0.27</v>
      </c>
      <c r="M108" s="4">
        <v>0.06</v>
      </c>
      <c r="N108" s="4" t="s">
        <v>85</v>
      </c>
      <c r="O108" s="4">
        <f t="shared" si="18"/>
        <v>0.93</v>
      </c>
      <c r="P108" s="4">
        <f t="shared" si="19"/>
        <v>0.32100000000000001</v>
      </c>
      <c r="Q108" t="str">
        <f t="shared" si="20"/>
        <v>Positive ΔP</v>
      </c>
      <c r="R108" t="str">
        <f t="shared" si="21"/>
        <v>Within Model #180 range</v>
      </c>
      <c r="S108" t="str">
        <f t="shared" si="22"/>
        <v>Not measured</v>
      </c>
      <c r="T108" t="s">
        <v>86</v>
      </c>
      <c r="U108" s="1" t="s">
        <v>844</v>
      </c>
      <c r="V108" s="1" t="s">
        <v>1803</v>
      </c>
      <c r="W108" s="1" t="s">
        <v>2004</v>
      </c>
      <c r="X108" s="1">
        <v>11</v>
      </c>
      <c r="Y108" s="1" t="str">
        <f t="shared" si="23"/>
        <v>Tier 3</v>
      </c>
    </row>
    <row r="109" spans="1:25">
      <c r="A109" t="s">
        <v>1954</v>
      </c>
      <c r="B109" t="s">
        <v>1800</v>
      </c>
      <c r="C109" s="3">
        <v>46174.494444444441</v>
      </c>
      <c r="D109" t="s">
        <v>1819</v>
      </c>
      <c r="E109">
        <v>8</v>
      </c>
      <c r="F109" s="4">
        <v>56.4</v>
      </c>
      <c r="G109" s="4">
        <v>16.399999999999999</v>
      </c>
      <c r="H109" s="4">
        <v>0.5</v>
      </c>
      <c r="I109" s="4">
        <v>26.7</v>
      </c>
      <c r="J109" s="4">
        <v>69.400000000000006</v>
      </c>
      <c r="K109" s="4">
        <v>29.24</v>
      </c>
      <c r="L109" s="4">
        <v>0.17</v>
      </c>
      <c r="M109" s="4">
        <v>0.04</v>
      </c>
      <c r="N109" s="4" t="s">
        <v>85</v>
      </c>
      <c r="O109" s="4">
        <f t="shared" si="18"/>
        <v>0.76</v>
      </c>
      <c r="P109" s="4">
        <f t="shared" si="19"/>
        <v>0.42899999999999999</v>
      </c>
      <c r="Q109" t="str">
        <f t="shared" si="20"/>
        <v>Positive ΔP</v>
      </c>
      <c r="R109" t="str">
        <f t="shared" si="21"/>
        <v>Within Model #180 range</v>
      </c>
      <c r="S109" t="str">
        <f t="shared" si="22"/>
        <v>Not measured</v>
      </c>
      <c r="T109" t="s">
        <v>86</v>
      </c>
      <c r="U109" s="1" t="s">
        <v>651</v>
      </c>
      <c r="V109" s="1" t="s">
        <v>1803</v>
      </c>
      <c r="W109" s="1" t="s">
        <v>2004</v>
      </c>
      <c r="X109" s="1">
        <v>12</v>
      </c>
      <c r="Y109" s="1" t="str">
        <f t="shared" si="23"/>
        <v>Tier 3</v>
      </c>
    </row>
    <row r="110" spans="1:25">
      <c r="A110" t="s">
        <v>1955</v>
      </c>
      <c r="B110" t="s">
        <v>1800</v>
      </c>
      <c r="C110" s="3">
        <v>46174.496180555558</v>
      </c>
      <c r="D110" t="s">
        <v>1821</v>
      </c>
      <c r="E110">
        <v>8</v>
      </c>
      <c r="F110" s="4">
        <v>2.6</v>
      </c>
      <c r="G110" s="4">
        <v>2.4</v>
      </c>
      <c r="H110" s="4">
        <v>15.7</v>
      </c>
      <c r="I110" s="4">
        <v>79.3</v>
      </c>
      <c r="J110" s="4">
        <v>54.1</v>
      </c>
      <c r="K110" s="4">
        <v>29.24</v>
      </c>
      <c r="L110" s="4">
        <v>0.28000000000000003</v>
      </c>
      <c r="M110" s="4">
        <v>7.0000000000000007E-2</v>
      </c>
      <c r="N110" s="4" t="s">
        <v>85</v>
      </c>
      <c r="O110" s="4">
        <f t="shared" si="18"/>
        <v>1.01</v>
      </c>
      <c r="P110" s="4">
        <f t="shared" si="19"/>
        <v>2.5999999999999999E-2</v>
      </c>
      <c r="Q110" t="str">
        <f t="shared" si="20"/>
        <v>Positive ΔP</v>
      </c>
      <c r="R110" t="str">
        <f t="shared" si="21"/>
        <v>Within Model #180 range</v>
      </c>
      <c r="S110" t="str">
        <f t="shared" si="22"/>
        <v>Not measured</v>
      </c>
      <c r="T110" t="s">
        <v>86</v>
      </c>
      <c r="U110" s="1" t="s">
        <v>651</v>
      </c>
      <c r="V110" s="1" t="s">
        <v>1803</v>
      </c>
      <c r="W110" s="1" t="s">
        <v>2004</v>
      </c>
      <c r="X110" s="1">
        <v>13</v>
      </c>
      <c r="Y110" s="1" t="str">
        <f t="shared" si="23"/>
        <v>Tier 3</v>
      </c>
    </row>
    <row r="111" spans="1:25">
      <c r="A111" t="s">
        <v>1956</v>
      </c>
      <c r="B111" t="s">
        <v>1800</v>
      </c>
      <c r="C111" s="3">
        <v>46174.497916666667</v>
      </c>
      <c r="D111" t="s">
        <v>1823</v>
      </c>
      <c r="E111">
        <v>8</v>
      </c>
      <c r="F111" s="4" t="s">
        <v>85</v>
      </c>
      <c r="G111" s="4" t="s">
        <v>85</v>
      </c>
      <c r="H111" s="4" t="s">
        <v>85</v>
      </c>
      <c r="I111" s="4" t="s">
        <v>85</v>
      </c>
      <c r="J111" s="4" t="s">
        <v>85</v>
      </c>
      <c r="K111" s="4">
        <v>29.23</v>
      </c>
      <c r="L111" s="4" t="s">
        <v>85</v>
      </c>
      <c r="M111" s="4" t="s">
        <v>85</v>
      </c>
      <c r="N111" s="4" t="s">
        <v>85</v>
      </c>
      <c r="O111" s="4" t="str">
        <f t="shared" si="18"/>
        <v>Not measured</v>
      </c>
      <c r="P111" s="4" t="str">
        <f t="shared" si="19"/>
        <v>Not measured</v>
      </c>
      <c r="Q111" t="str">
        <f t="shared" si="20"/>
        <v>Not measured</v>
      </c>
      <c r="R111" t="str">
        <f t="shared" si="21"/>
        <v>Not measured</v>
      </c>
      <c r="S111" t="str">
        <f t="shared" si="22"/>
        <v>Not measured</v>
      </c>
      <c r="T111" t="s">
        <v>85</v>
      </c>
      <c r="U111" s="1" t="s">
        <v>103</v>
      </c>
      <c r="V111" s="1" t="s">
        <v>1803</v>
      </c>
      <c r="W111" s="1" t="s">
        <v>2004</v>
      </c>
      <c r="X111" s="1">
        <v>14</v>
      </c>
      <c r="Y111" s="1" t="str">
        <f t="shared" si="23"/>
        <v>Not Classified</v>
      </c>
    </row>
    <row r="112" spans="1:25">
      <c r="A112" t="s">
        <v>1957</v>
      </c>
      <c r="B112" t="s">
        <v>1800</v>
      </c>
      <c r="C112" s="3">
        <v>46174.499652777777</v>
      </c>
      <c r="D112" t="s">
        <v>1826</v>
      </c>
      <c r="E112">
        <v>8</v>
      </c>
      <c r="F112" s="4">
        <v>1.2</v>
      </c>
      <c r="G112" s="4">
        <v>7.6</v>
      </c>
      <c r="H112" s="4">
        <v>6.7</v>
      </c>
      <c r="I112" s="4">
        <v>84.5</v>
      </c>
      <c r="J112" s="4">
        <v>63.7</v>
      </c>
      <c r="K112" s="4">
        <v>29.23</v>
      </c>
      <c r="L112" s="4">
        <v>-0.04</v>
      </c>
      <c r="M112" s="4">
        <v>-0.01</v>
      </c>
      <c r="N112" s="4" t="s">
        <v>85</v>
      </c>
      <c r="O112" s="4">
        <f t="shared" si="18"/>
        <v>0.38</v>
      </c>
      <c r="P112" s="4">
        <f t="shared" si="19"/>
        <v>5.0000000000000001E-3</v>
      </c>
      <c r="Q112" t="str">
        <f t="shared" si="20"/>
        <v>Negative ΔP</v>
      </c>
      <c r="R112" t="str">
        <f t="shared" si="21"/>
        <v>Within Model #180 range</v>
      </c>
      <c r="S112" t="str">
        <f t="shared" si="22"/>
        <v>Not measured</v>
      </c>
      <c r="T112" t="s">
        <v>86</v>
      </c>
      <c r="U112" s="1" t="s">
        <v>103</v>
      </c>
      <c r="V112" s="1" t="s">
        <v>1803</v>
      </c>
      <c r="W112" s="1" t="s">
        <v>2004</v>
      </c>
      <c r="X112" s="1">
        <v>15</v>
      </c>
      <c r="Y112" s="1" t="str">
        <f t="shared" si="23"/>
        <v>Tier 1</v>
      </c>
    </row>
    <row r="113" spans="1:25">
      <c r="A113" t="s">
        <v>1958</v>
      </c>
      <c r="B113" t="s">
        <v>1800</v>
      </c>
      <c r="C113" s="3">
        <v>46174.501388888893</v>
      </c>
      <c r="D113" t="s">
        <v>1828</v>
      </c>
      <c r="E113">
        <v>8</v>
      </c>
      <c r="F113" s="4">
        <v>0.3</v>
      </c>
      <c r="G113" s="4">
        <v>0.4</v>
      </c>
      <c r="H113" s="4">
        <v>15.8</v>
      </c>
      <c r="I113" s="4">
        <v>83.5</v>
      </c>
      <c r="J113" s="4">
        <v>75.400000000000006</v>
      </c>
      <c r="K113" s="4">
        <v>29.22</v>
      </c>
      <c r="L113" s="4">
        <v>0</v>
      </c>
      <c r="M113" s="4">
        <v>0</v>
      </c>
      <c r="N113" s="4" t="s">
        <v>85</v>
      </c>
      <c r="O113" s="4">
        <f t="shared" si="18"/>
        <v>0</v>
      </c>
      <c r="P113" s="4">
        <f t="shared" si="19"/>
        <v>0</v>
      </c>
      <c r="Q113" t="str">
        <f t="shared" si="20"/>
        <v>Zero ΔP</v>
      </c>
      <c r="R113" t="str">
        <f t="shared" si="21"/>
        <v>Zero / below detection</v>
      </c>
      <c r="S113" t="str">
        <f t="shared" si="22"/>
        <v>Not measured</v>
      </c>
      <c r="T113" t="s">
        <v>86</v>
      </c>
      <c r="U113" s="1" t="s">
        <v>648</v>
      </c>
      <c r="V113" s="1" t="s">
        <v>1803</v>
      </c>
      <c r="W113" s="1" t="s">
        <v>2004</v>
      </c>
      <c r="X113" s="1">
        <v>16</v>
      </c>
      <c r="Y113" s="1" t="str">
        <f t="shared" si="23"/>
        <v>Tier 1</v>
      </c>
    </row>
    <row r="114" spans="1:25">
      <c r="A114" t="s">
        <v>1959</v>
      </c>
      <c r="B114" t="s">
        <v>1800</v>
      </c>
      <c r="C114" s="3">
        <v>46174.503125000003</v>
      </c>
      <c r="D114" t="s">
        <v>1830</v>
      </c>
      <c r="E114">
        <v>8</v>
      </c>
      <c r="F114" s="4">
        <v>63.1</v>
      </c>
      <c r="G114" s="4">
        <v>15.9</v>
      </c>
      <c r="H114" s="4">
        <v>0.4</v>
      </c>
      <c r="I114" s="4">
        <v>20.6</v>
      </c>
      <c r="J114" s="4">
        <v>68.7</v>
      </c>
      <c r="K114" s="4">
        <v>29.22</v>
      </c>
      <c r="L114" s="4">
        <v>-0.04</v>
      </c>
      <c r="M114" s="4">
        <v>-0.01</v>
      </c>
      <c r="N114" s="4" t="s">
        <v>85</v>
      </c>
      <c r="O114" s="4">
        <f t="shared" si="18"/>
        <v>0.38</v>
      </c>
      <c r="P114" s="4">
        <f t="shared" si="19"/>
        <v>0.24</v>
      </c>
      <c r="Q114" t="str">
        <f t="shared" si="20"/>
        <v>Negative ΔP</v>
      </c>
      <c r="R114" t="str">
        <f t="shared" si="21"/>
        <v>Within Model #180 range</v>
      </c>
      <c r="S114" t="str">
        <f t="shared" si="22"/>
        <v>Not measured</v>
      </c>
      <c r="T114" t="s">
        <v>86</v>
      </c>
      <c r="U114" s="1" t="s">
        <v>648</v>
      </c>
      <c r="V114" s="1" t="s">
        <v>1803</v>
      </c>
      <c r="W114" s="1" t="s">
        <v>2004</v>
      </c>
      <c r="X114" s="1">
        <v>17</v>
      </c>
      <c r="Y114" s="1" t="str">
        <f t="shared" si="23"/>
        <v>Tier 3</v>
      </c>
    </row>
    <row r="115" spans="1:25">
      <c r="A115" t="s">
        <v>1960</v>
      </c>
      <c r="B115" t="s">
        <v>1800</v>
      </c>
      <c r="C115" s="3">
        <v>46174.504861111112</v>
      </c>
      <c r="D115" t="s">
        <v>1832</v>
      </c>
      <c r="E115">
        <v>8</v>
      </c>
      <c r="F115" s="4" t="s">
        <v>85</v>
      </c>
      <c r="G115" s="4" t="s">
        <v>85</v>
      </c>
      <c r="H115" s="4" t="s">
        <v>85</v>
      </c>
      <c r="I115" s="4" t="s">
        <v>85</v>
      </c>
      <c r="J115" s="4" t="s">
        <v>85</v>
      </c>
      <c r="K115" s="4">
        <v>29.21</v>
      </c>
      <c r="L115" s="4" t="s">
        <v>85</v>
      </c>
      <c r="M115" s="4" t="s">
        <v>85</v>
      </c>
      <c r="N115" s="4" t="s">
        <v>85</v>
      </c>
      <c r="O115" s="4" t="str">
        <f t="shared" si="18"/>
        <v>Not measured</v>
      </c>
      <c r="P115" s="4" t="str">
        <f t="shared" si="19"/>
        <v>Not measured</v>
      </c>
      <c r="Q115" t="str">
        <f t="shared" si="20"/>
        <v>Not measured</v>
      </c>
      <c r="R115" t="str">
        <f t="shared" si="21"/>
        <v>Not measured</v>
      </c>
      <c r="S115" t="str">
        <f t="shared" si="22"/>
        <v>Not measured</v>
      </c>
      <c r="T115" t="s">
        <v>85</v>
      </c>
      <c r="U115" s="1" t="s">
        <v>1961</v>
      </c>
      <c r="V115" s="1" t="s">
        <v>1803</v>
      </c>
      <c r="W115" s="1" t="s">
        <v>2004</v>
      </c>
      <c r="X115" s="1">
        <v>18</v>
      </c>
      <c r="Y115" s="1" t="str">
        <f t="shared" si="23"/>
        <v>Not Classified</v>
      </c>
    </row>
    <row r="116" spans="1:25">
      <c r="A116" t="s">
        <v>1962</v>
      </c>
      <c r="B116" t="s">
        <v>1800</v>
      </c>
      <c r="C116" s="3">
        <v>46174.506597222222</v>
      </c>
      <c r="D116" t="s">
        <v>1834</v>
      </c>
      <c r="E116">
        <v>8</v>
      </c>
      <c r="F116" s="4">
        <v>11.4</v>
      </c>
      <c r="G116" s="4">
        <v>6.1</v>
      </c>
      <c r="H116" s="4">
        <v>11.9</v>
      </c>
      <c r="I116" s="4">
        <v>70.599999999999994</v>
      </c>
      <c r="J116" s="4">
        <v>67.8</v>
      </c>
      <c r="K116" s="4">
        <v>29.21</v>
      </c>
      <c r="L116" s="4">
        <v>-0.02</v>
      </c>
      <c r="M116" s="4">
        <v>-0.01</v>
      </c>
      <c r="N116" s="4" t="s">
        <v>85</v>
      </c>
      <c r="O116" s="4">
        <f t="shared" si="18"/>
        <v>0.38</v>
      </c>
      <c r="P116" s="4">
        <f t="shared" si="19"/>
        <v>4.2999999999999997E-2</v>
      </c>
      <c r="Q116" t="str">
        <f t="shared" si="20"/>
        <v>Negative ΔP</v>
      </c>
      <c r="R116" t="str">
        <f t="shared" si="21"/>
        <v>Within Model #180 range</v>
      </c>
      <c r="S116" t="str">
        <f t="shared" si="22"/>
        <v>Not measured</v>
      </c>
      <c r="T116" t="s">
        <v>86</v>
      </c>
      <c r="U116" s="1" t="s">
        <v>1961</v>
      </c>
      <c r="V116" s="1" t="s">
        <v>1803</v>
      </c>
      <c r="W116" s="1" t="s">
        <v>2004</v>
      </c>
      <c r="X116" s="1">
        <v>19</v>
      </c>
      <c r="Y116" s="1" t="str">
        <f t="shared" si="23"/>
        <v>Tier 3</v>
      </c>
    </row>
    <row r="117" spans="1:25">
      <c r="A117" t="s">
        <v>1963</v>
      </c>
      <c r="B117" t="s">
        <v>1800</v>
      </c>
      <c r="C117" s="3">
        <v>46211.561805555553</v>
      </c>
      <c r="D117" t="s">
        <v>1801</v>
      </c>
      <c r="E117">
        <v>9</v>
      </c>
      <c r="F117" s="4">
        <v>27.8</v>
      </c>
      <c r="G117" s="4">
        <v>20.3</v>
      </c>
      <c r="H117" s="4">
        <v>2.5</v>
      </c>
      <c r="I117" s="4">
        <v>49.4</v>
      </c>
      <c r="J117" s="4">
        <v>79.3</v>
      </c>
      <c r="K117" s="4">
        <v>29.39</v>
      </c>
      <c r="L117" s="4">
        <v>0.14000000000000001</v>
      </c>
      <c r="M117" s="4">
        <v>0.03</v>
      </c>
      <c r="N117" s="4" t="s">
        <v>85</v>
      </c>
      <c r="O117" s="4">
        <f t="shared" si="18"/>
        <v>0.66</v>
      </c>
      <c r="P117" s="4">
        <f t="shared" si="19"/>
        <v>0.183</v>
      </c>
      <c r="Q117" t="str">
        <f t="shared" si="20"/>
        <v>Positive ΔP</v>
      </c>
      <c r="R117" t="str">
        <f t="shared" si="21"/>
        <v>Within Model #180 range</v>
      </c>
      <c r="S117" t="str">
        <f t="shared" si="22"/>
        <v>Not measured</v>
      </c>
      <c r="T117" t="s">
        <v>86</v>
      </c>
      <c r="U117" s="1" t="s">
        <v>1964</v>
      </c>
      <c r="V117" s="1" t="s">
        <v>1803</v>
      </c>
      <c r="W117" s="1" t="s">
        <v>2004</v>
      </c>
      <c r="X117" s="1">
        <v>4</v>
      </c>
      <c r="Y117" s="1" t="str">
        <f t="shared" si="23"/>
        <v>Tier 3</v>
      </c>
    </row>
    <row r="118" spans="1:25">
      <c r="A118" t="s">
        <v>1965</v>
      </c>
      <c r="B118" t="s">
        <v>1800</v>
      </c>
      <c r="C118" s="3">
        <v>46211.5625</v>
      </c>
      <c r="D118" t="s">
        <v>1805</v>
      </c>
      <c r="E118">
        <v>9</v>
      </c>
      <c r="F118" s="4">
        <v>28</v>
      </c>
      <c r="G118" s="4">
        <v>20.6</v>
      </c>
      <c r="H118" s="4">
        <v>2.4</v>
      </c>
      <c r="I118" s="4">
        <v>49</v>
      </c>
      <c r="J118" s="4">
        <v>79.75</v>
      </c>
      <c r="K118" s="4">
        <v>29.39</v>
      </c>
      <c r="L118" s="4">
        <v>0.14000000000000001</v>
      </c>
      <c r="M118" s="4">
        <v>0.03</v>
      </c>
      <c r="N118" s="4" t="s">
        <v>85</v>
      </c>
      <c r="O118" s="4">
        <f t="shared" si="18"/>
        <v>0.66</v>
      </c>
      <c r="P118" s="4">
        <f t="shared" si="19"/>
        <v>0.185</v>
      </c>
      <c r="Q118" t="str">
        <f t="shared" si="20"/>
        <v>Positive ΔP</v>
      </c>
      <c r="R118" t="str">
        <f t="shared" si="21"/>
        <v>Within Model #180 range</v>
      </c>
      <c r="S118" t="str">
        <f t="shared" si="22"/>
        <v>Not measured</v>
      </c>
      <c r="T118" t="s">
        <v>86</v>
      </c>
      <c r="U118" s="1" t="s">
        <v>777</v>
      </c>
      <c r="V118" s="1" t="s">
        <v>1803</v>
      </c>
      <c r="W118" s="1" t="s">
        <v>2004</v>
      </c>
      <c r="X118" s="1">
        <v>5</v>
      </c>
      <c r="Y118" s="1" t="str">
        <f t="shared" si="23"/>
        <v>Tier 3</v>
      </c>
    </row>
    <row r="119" spans="1:25">
      <c r="A119" t="s">
        <v>1966</v>
      </c>
      <c r="B119" t="s">
        <v>1800</v>
      </c>
      <c r="C119" s="3">
        <v>46211.56527777778</v>
      </c>
      <c r="D119" t="s">
        <v>1807</v>
      </c>
      <c r="E119">
        <v>9</v>
      </c>
      <c r="F119" s="4">
        <v>8.5</v>
      </c>
      <c r="G119" s="4">
        <v>4.3</v>
      </c>
      <c r="H119" s="4">
        <v>16.3</v>
      </c>
      <c r="I119" s="4">
        <v>70.900000000000006</v>
      </c>
      <c r="J119" s="4">
        <v>80.2</v>
      </c>
      <c r="K119" s="4">
        <v>29.41</v>
      </c>
      <c r="L119" s="4">
        <v>0</v>
      </c>
      <c r="M119" s="4">
        <v>0</v>
      </c>
      <c r="N119" s="4" t="s">
        <v>85</v>
      </c>
      <c r="O119" s="4">
        <f t="shared" si="18"/>
        <v>0</v>
      </c>
      <c r="P119" s="4">
        <f t="shared" si="19"/>
        <v>0</v>
      </c>
      <c r="Q119" t="str">
        <f t="shared" si="20"/>
        <v>Zero ΔP</v>
      </c>
      <c r="R119" t="str">
        <f t="shared" si="21"/>
        <v>Zero / below detection</v>
      </c>
      <c r="S119" t="str">
        <f t="shared" si="22"/>
        <v>Not measured</v>
      </c>
      <c r="T119" t="s">
        <v>86</v>
      </c>
      <c r="U119" s="1" t="s">
        <v>784</v>
      </c>
      <c r="V119" s="1" t="s">
        <v>1803</v>
      </c>
      <c r="W119" s="1" t="s">
        <v>2004</v>
      </c>
      <c r="X119" s="1">
        <v>6</v>
      </c>
      <c r="Y119" s="1" t="str">
        <f t="shared" si="23"/>
        <v>Tier 3</v>
      </c>
    </row>
    <row r="120" spans="1:25">
      <c r="A120" t="s">
        <v>1967</v>
      </c>
      <c r="B120" t="s">
        <v>1800</v>
      </c>
      <c r="C120" s="3">
        <v>46211.566666666673</v>
      </c>
      <c r="D120" t="s">
        <v>1809</v>
      </c>
      <c r="E120">
        <v>9</v>
      </c>
      <c r="F120" s="4">
        <v>32.799999999999997</v>
      </c>
      <c r="G120" s="4">
        <v>25</v>
      </c>
      <c r="H120" s="4">
        <v>0.1</v>
      </c>
      <c r="I120" s="4">
        <v>42.1</v>
      </c>
      <c r="J120" s="4">
        <v>80.5</v>
      </c>
      <c r="K120" s="4">
        <v>29.41</v>
      </c>
      <c r="L120" s="4">
        <v>0.17</v>
      </c>
      <c r="M120" s="4">
        <v>0.04</v>
      </c>
      <c r="N120" s="4" t="s">
        <v>85</v>
      </c>
      <c r="O120" s="4">
        <f t="shared" si="18"/>
        <v>0.76</v>
      </c>
      <c r="P120" s="4">
        <f t="shared" si="19"/>
        <v>0.249</v>
      </c>
      <c r="Q120" t="str">
        <f t="shared" si="20"/>
        <v>Positive ΔP</v>
      </c>
      <c r="R120" t="str">
        <f t="shared" si="21"/>
        <v>Within Model #180 range</v>
      </c>
      <c r="S120" t="str">
        <f t="shared" si="22"/>
        <v>Not measured</v>
      </c>
      <c r="T120" t="s">
        <v>86</v>
      </c>
      <c r="U120" s="1" t="s">
        <v>784</v>
      </c>
      <c r="V120" s="1" t="s">
        <v>1803</v>
      </c>
      <c r="W120" s="1" t="s">
        <v>2004</v>
      </c>
      <c r="X120" s="1">
        <v>7</v>
      </c>
      <c r="Y120" s="1" t="str">
        <f t="shared" si="23"/>
        <v>Tier 3</v>
      </c>
    </row>
    <row r="121" spans="1:25">
      <c r="A121" t="s">
        <v>1968</v>
      </c>
      <c r="B121" t="s">
        <v>1800</v>
      </c>
      <c r="C121" s="3">
        <v>46211.568749999999</v>
      </c>
      <c r="D121" t="s">
        <v>1811</v>
      </c>
      <c r="E121">
        <v>9</v>
      </c>
      <c r="F121" s="4">
        <v>25.6</v>
      </c>
      <c r="G121" s="4">
        <v>21.4</v>
      </c>
      <c r="H121" s="4">
        <v>0.3</v>
      </c>
      <c r="I121" s="4">
        <v>52.7</v>
      </c>
      <c r="J121" s="4">
        <v>81.100000000000009</v>
      </c>
      <c r="K121" s="4">
        <v>29.41</v>
      </c>
      <c r="L121" s="4">
        <v>0.14000000000000001</v>
      </c>
      <c r="M121" s="4">
        <v>0.03</v>
      </c>
      <c r="N121" s="4" t="s">
        <v>85</v>
      </c>
      <c r="O121" s="4">
        <f t="shared" si="18"/>
        <v>0.66</v>
      </c>
      <c r="P121" s="4">
        <f t="shared" si="19"/>
        <v>0.16900000000000001</v>
      </c>
      <c r="Q121" t="str">
        <f t="shared" si="20"/>
        <v>Positive ΔP</v>
      </c>
      <c r="R121" t="str">
        <f t="shared" si="21"/>
        <v>Within Model #180 range</v>
      </c>
      <c r="S121" t="str">
        <f t="shared" si="22"/>
        <v>Not measured</v>
      </c>
      <c r="T121" t="s">
        <v>86</v>
      </c>
      <c r="U121" s="1" t="s">
        <v>784</v>
      </c>
      <c r="V121" s="1" t="s">
        <v>1803</v>
      </c>
      <c r="W121" s="1" t="s">
        <v>2004</v>
      </c>
      <c r="X121" s="1">
        <v>8</v>
      </c>
      <c r="Y121" s="1" t="str">
        <f t="shared" si="23"/>
        <v>Tier 3</v>
      </c>
    </row>
    <row r="122" spans="1:25">
      <c r="A122" t="s">
        <v>1969</v>
      </c>
      <c r="B122" t="s">
        <v>1800</v>
      </c>
      <c r="C122" s="3">
        <v>46211.570833333331</v>
      </c>
      <c r="D122" t="s">
        <v>1813</v>
      </c>
      <c r="E122">
        <v>9</v>
      </c>
      <c r="F122" s="4">
        <v>9.9</v>
      </c>
      <c r="G122" s="4">
        <v>16.7</v>
      </c>
      <c r="H122" s="4">
        <v>0.7</v>
      </c>
      <c r="I122" s="4">
        <v>72.7</v>
      </c>
      <c r="J122" s="4">
        <v>81.2</v>
      </c>
      <c r="K122" s="4">
        <v>29.42</v>
      </c>
      <c r="L122" s="4">
        <v>7.0000000000000007E-2</v>
      </c>
      <c r="M122" s="4">
        <v>0.02</v>
      </c>
      <c r="N122" s="4" t="s">
        <v>85</v>
      </c>
      <c r="O122" s="4">
        <f t="shared" si="18"/>
        <v>0.54</v>
      </c>
      <c r="P122" s="4">
        <f t="shared" si="19"/>
        <v>5.2999999999999999E-2</v>
      </c>
      <c r="Q122" t="str">
        <f t="shared" si="20"/>
        <v>Positive ΔP</v>
      </c>
      <c r="R122" t="str">
        <f t="shared" si="21"/>
        <v>Within Model #180 range</v>
      </c>
      <c r="S122" t="str">
        <f t="shared" si="22"/>
        <v>Not measured</v>
      </c>
      <c r="T122" t="s">
        <v>86</v>
      </c>
      <c r="U122" s="1" t="s">
        <v>788</v>
      </c>
      <c r="V122" s="1" t="s">
        <v>1803</v>
      </c>
      <c r="W122" s="1" t="s">
        <v>2004</v>
      </c>
      <c r="X122" s="1">
        <v>9</v>
      </c>
      <c r="Y122" s="1" t="str">
        <f t="shared" si="23"/>
        <v>Tier 3</v>
      </c>
    </row>
    <row r="123" spans="1:25">
      <c r="A123" t="s">
        <v>1970</v>
      </c>
      <c r="B123" t="s">
        <v>1800</v>
      </c>
      <c r="C123" s="3">
        <v>46211.572222222218</v>
      </c>
      <c r="D123" t="s">
        <v>1815</v>
      </c>
      <c r="E123">
        <v>9</v>
      </c>
      <c r="F123" s="4">
        <v>47</v>
      </c>
      <c r="G123" s="4">
        <v>18.5</v>
      </c>
      <c r="H123" s="4">
        <v>4.7</v>
      </c>
      <c r="I123" s="4">
        <v>29.799999999999901</v>
      </c>
      <c r="J123" s="4">
        <v>82.000000000000014</v>
      </c>
      <c r="K123" s="4">
        <v>29.59</v>
      </c>
      <c r="L123" s="4">
        <v>0.22</v>
      </c>
      <c r="M123" s="4">
        <v>0.05</v>
      </c>
      <c r="N123" s="4" t="s">
        <v>85</v>
      </c>
      <c r="O123" s="4">
        <f t="shared" si="18"/>
        <v>0.85</v>
      </c>
      <c r="P123" s="4">
        <f t="shared" si="19"/>
        <v>0.4</v>
      </c>
      <c r="Q123" t="str">
        <f t="shared" si="20"/>
        <v>Positive ΔP</v>
      </c>
      <c r="R123" t="str">
        <f t="shared" si="21"/>
        <v>Within Model #180 range</v>
      </c>
      <c r="S123" t="str">
        <f t="shared" si="22"/>
        <v>Not measured</v>
      </c>
      <c r="T123" t="s">
        <v>86</v>
      </c>
      <c r="U123" s="1" t="s">
        <v>1005</v>
      </c>
      <c r="V123" s="1" t="s">
        <v>1803</v>
      </c>
      <c r="W123" s="1" t="s">
        <v>2004</v>
      </c>
      <c r="X123" s="1">
        <v>10</v>
      </c>
      <c r="Y123" s="1" t="str">
        <f t="shared" si="23"/>
        <v>Tier 3</v>
      </c>
    </row>
    <row r="124" spans="1:25">
      <c r="A124" t="s">
        <v>1971</v>
      </c>
      <c r="B124" t="s">
        <v>1800</v>
      </c>
      <c r="C124" s="3">
        <v>46211.572916666657</v>
      </c>
      <c r="D124" t="s">
        <v>1817</v>
      </c>
      <c r="E124">
        <v>9</v>
      </c>
      <c r="F124" s="4">
        <v>45.2</v>
      </c>
      <c r="G124" s="4">
        <v>18.2</v>
      </c>
      <c r="H124" s="4">
        <v>2.7</v>
      </c>
      <c r="I124" s="4">
        <v>33.9</v>
      </c>
      <c r="J124" s="4">
        <v>81.5</v>
      </c>
      <c r="K124" s="4">
        <v>29.59</v>
      </c>
      <c r="L124" s="4">
        <v>0.22</v>
      </c>
      <c r="M124" s="4">
        <v>0.05</v>
      </c>
      <c r="N124" s="4" t="s">
        <v>85</v>
      </c>
      <c r="O124" s="4">
        <f t="shared" si="18"/>
        <v>0.85</v>
      </c>
      <c r="P124" s="4">
        <f t="shared" si="19"/>
        <v>0.38400000000000001</v>
      </c>
      <c r="Q124" t="str">
        <f t="shared" si="20"/>
        <v>Positive ΔP</v>
      </c>
      <c r="R124" t="str">
        <f t="shared" si="21"/>
        <v>Within Model #180 range</v>
      </c>
      <c r="S124" t="str">
        <f t="shared" si="22"/>
        <v>Not measured</v>
      </c>
      <c r="T124" t="s">
        <v>86</v>
      </c>
      <c r="U124" s="1" t="s">
        <v>1005</v>
      </c>
      <c r="V124" s="1" t="s">
        <v>1803</v>
      </c>
      <c r="W124" s="1" t="s">
        <v>2004</v>
      </c>
      <c r="X124" s="1">
        <v>11</v>
      </c>
      <c r="Y124" s="1" t="str">
        <f t="shared" si="23"/>
        <v>Tier 3</v>
      </c>
    </row>
    <row r="125" spans="1:25">
      <c r="A125" t="s">
        <v>1972</v>
      </c>
      <c r="B125" t="s">
        <v>1800</v>
      </c>
      <c r="C125" s="3">
        <v>46211.578472222223</v>
      </c>
      <c r="D125" t="s">
        <v>1819</v>
      </c>
      <c r="E125">
        <v>9</v>
      </c>
      <c r="F125" s="4">
        <v>44.6</v>
      </c>
      <c r="G125" s="4">
        <v>23.1</v>
      </c>
      <c r="H125" s="4">
        <v>0.7</v>
      </c>
      <c r="I125" s="4">
        <v>31.599999999999898</v>
      </c>
      <c r="J125" s="4">
        <v>82.3</v>
      </c>
      <c r="K125" s="4">
        <v>29.41</v>
      </c>
      <c r="L125" s="4">
        <v>0.22</v>
      </c>
      <c r="M125" s="4">
        <v>0.05</v>
      </c>
      <c r="N125" s="4" t="s">
        <v>85</v>
      </c>
      <c r="O125" s="4">
        <f t="shared" si="18"/>
        <v>0.85</v>
      </c>
      <c r="P125" s="4">
        <f t="shared" si="19"/>
        <v>0.379</v>
      </c>
      <c r="Q125" t="str">
        <f t="shared" si="20"/>
        <v>Positive ΔP</v>
      </c>
      <c r="R125" t="str">
        <f t="shared" si="21"/>
        <v>Within Model #180 range</v>
      </c>
      <c r="S125" t="str">
        <f t="shared" si="22"/>
        <v>Not measured</v>
      </c>
      <c r="T125" t="s">
        <v>86</v>
      </c>
      <c r="U125" s="1" t="s">
        <v>784</v>
      </c>
      <c r="V125" s="1" t="s">
        <v>1803</v>
      </c>
      <c r="W125" s="1" t="s">
        <v>2004</v>
      </c>
      <c r="X125" s="1">
        <v>12</v>
      </c>
      <c r="Y125" s="1" t="str">
        <f t="shared" si="23"/>
        <v>Tier 3</v>
      </c>
    </row>
    <row r="126" spans="1:25">
      <c r="A126" t="s">
        <v>1973</v>
      </c>
      <c r="B126" t="s">
        <v>1800</v>
      </c>
      <c r="C126" s="3">
        <v>46211.579861111109</v>
      </c>
      <c r="D126" t="s">
        <v>1821</v>
      </c>
      <c r="E126">
        <v>9</v>
      </c>
      <c r="F126" s="4">
        <v>3.7</v>
      </c>
      <c r="G126" s="4">
        <v>1.7</v>
      </c>
      <c r="H126" s="4">
        <v>18.5</v>
      </c>
      <c r="I126" s="4">
        <v>76.099999999999994</v>
      </c>
      <c r="J126" s="4">
        <v>83.350000000000023</v>
      </c>
      <c r="K126" s="4">
        <v>29.42</v>
      </c>
      <c r="L126" s="4">
        <v>-0.03</v>
      </c>
      <c r="M126" s="4">
        <v>-0.01</v>
      </c>
      <c r="N126" s="4" t="s">
        <v>85</v>
      </c>
      <c r="O126" s="4">
        <f t="shared" si="18"/>
        <v>0.38</v>
      </c>
      <c r="P126" s="4">
        <f t="shared" si="19"/>
        <v>1.4E-2</v>
      </c>
      <c r="Q126" t="str">
        <f t="shared" si="20"/>
        <v>Negative ΔP</v>
      </c>
      <c r="R126" t="str">
        <f t="shared" si="21"/>
        <v>Within Model #180 range</v>
      </c>
      <c r="S126" t="str">
        <f t="shared" si="22"/>
        <v>Not measured</v>
      </c>
      <c r="T126" t="s">
        <v>86</v>
      </c>
      <c r="U126" s="1" t="s">
        <v>788</v>
      </c>
      <c r="V126" s="1" t="s">
        <v>1803</v>
      </c>
      <c r="W126" s="1" t="s">
        <v>2004</v>
      </c>
      <c r="X126" s="1">
        <v>13</v>
      </c>
      <c r="Y126" s="1" t="str">
        <f t="shared" si="23"/>
        <v>Tier 3</v>
      </c>
    </row>
    <row r="127" spans="1:25">
      <c r="A127" t="s">
        <v>1974</v>
      </c>
      <c r="B127" t="s">
        <v>1800</v>
      </c>
      <c r="C127" s="3">
        <v>46211.581944444442</v>
      </c>
      <c r="D127" t="s">
        <v>1823</v>
      </c>
      <c r="E127">
        <v>9</v>
      </c>
      <c r="F127" s="4">
        <v>0</v>
      </c>
      <c r="G127" s="4">
        <v>0</v>
      </c>
      <c r="H127" s="4">
        <v>19.7</v>
      </c>
      <c r="I127" s="4">
        <v>80.3</v>
      </c>
      <c r="J127" s="4">
        <v>83.8</v>
      </c>
      <c r="K127" s="4">
        <v>29.42</v>
      </c>
      <c r="L127" s="4">
        <v>-0.05</v>
      </c>
      <c r="M127" s="4">
        <v>-0.01</v>
      </c>
      <c r="N127" s="4" t="s">
        <v>85</v>
      </c>
      <c r="O127" s="4">
        <f t="shared" si="18"/>
        <v>0.38</v>
      </c>
      <c r="P127" s="4">
        <f t="shared" si="19"/>
        <v>0</v>
      </c>
      <c r="Q127" t="str">
        <f t="shared" si="20"/>
        <v>Negative ΔP</v>
      </c>
      <c r="R127" t="str">
        <f t="shared" si="21"/>
        <v>Within Model #180 range</v>
      </c>
      <c r="S127" t="str">
        <f t="shared" si="22"/>
        <v>Not measured</v>
      </c>
      <c r="T127" t="s">
        <v>86</v>
      </c>
      <c r="U127" s="1" t="s">
        <v>788</v>
      </c>
      <c r="V127" s="1" t="s">
        <v>1803</v>
      </c>
      <c r="W127" s="1" t="s">
        <v>2004</v>
      </c>
      <c r="X127" s="1">
        <v>14</v>
      </c>
      <c r="Y127" s="1" t="str">
        <f t="shared" si="23"/>
        <v>Tier 1</v>
      </c>
    </row>
    <row r="128" spans="1:25">
      <c r="A128" t="s">
        <v>1975</v>
      </c>
      <c r="B128" t="s">
        <v>1800</v>
      </c>
      <c r="C128" s="3">
        <v>46211.583333333343</v>
      </c>
      <c r="D128" t="s">
        <v>1826</v>
      </c>
      <c r="E128">
        <v>9</v>
      </c>
      <c r="F128" s="4">
        <v>0.9</v>
      </c>
      <c r="G128" s="4">
        <v>11</v>
      </c>
      <c r="H128" s="4">
        <v>5.0999999999999996</v>
      </c>
      <c r="I128" s="4">
        <v>83</v>
      </c>
      <c r="J128" s="4">
        <v>84.250000000000028</v>
      </c>
      <c r="K128" s="4">
        <v>29.42</v>
      </c>
      <c r="L128" s="4">
        <v>0.01</v>
      </c>
      <c r="M128" s="4">
        <v>0.01</v>
      </c>
      <c r="N128" s="4" t="s">
        <v>85</v>
      </c>
      <c r="O128" s="4">
        <f t="shared" si="18"/>
        <v>0.38</v>
      </c>
      <c r="P128" s="4">
        <f t="shared" si="19"/>
        <v>3.0000000000000001E-3</v>
      </c>
      <c r="Q128" t="str">
        <f t="shared" si="20"/>
        <v>Positive ΔP</v>
      </c>
      <c r="R128" t="str">
        <f t="shared" si="21"/>
        <v>Within Model #180 range</v>
      </c>
      <c r="S128" t="str">
        <f t="shared" si="22"/>
        <v>Not measured</v>
      </c>
      <c r="T128" t="s">
        <v>86</v>
      </c>
      <c r="U128" s="1" t="s">
        <v>788</v>
      </c>
      <c r="V128" s="1" t="s">
        <v>1803</v>
      </c>
      <c r="W128" s="1" t="s">
        <v>2004</v>
      </c>
      <c r="X128" s="1">
        <v>15</v>
      </c>
      <c r="Y128" s="1" t="str">
        <f t="shared" si="23"/>
        <v>Tier 1</v>
      </c>
    </row>
    <row r="129" spans="1:25">
      <c r="A129" t="s">
        <v>1976</v>
      </c>
      <c r="B129" t="s">
        <v>1800</v>
      </c>
      <c r="C129" s="3">
        <v>46211.584722222222</v>
      </c>
      <c r="D129" t="s">
        <v>1828</v>
      </c>
      <c r="E129">
        <v>9</v>
      </c>
      <c r="F129" s="4">
        <v>0.2</v>
      </c>
      <c r="G129" s="4">
        <v>0.3</v>
      </c>
      <c r="H129" s="4">
        <v>19.5</v>
      </c>
      <c r="I129" s="4">
        <v>80</v>
      </c>
      <c r="J129" s="4">
        <v>79.7</v>
      </c>
      <c r="K129" s="4">
        <v>29.42</v>
      </c>
      <c r="L129" s="4">
        <v>-0.05</v>
      </c>
      <c r="M129" s="4">
        <v>-0.01</v>
      </c>
      <c r="N129" s="4" t="s">
        <v>85</v>
      </c>
      <c r="O129" s="4">
        <f t="shared" si="18"/>
        <v>0.38</v>
      </c>
      <c r="P129" s="4">
        <f t="shared" si="19"/>
        <v>1E-3</v>
      </c>
      <c r="Q129" t="str">
        <f t="shared" si="20"/>
        <v>Negative ΔP</v>
      </c>
      <c r="R129" t="str">
        <f t="shared" si="21"/>
        <v>Within Model #180 range</v>
      </c>
      <c r="S129" t="str">
        <f t="shared" si="22"/>
        <v>Not measured</v>
      </c>
      <c r="T129" t="s">
        <v>86</v>
      </c>
      <c r="U129" s="1" t="s">
        <v>788</v>
      </c>
      <c r="V129" s="1" t="s">
        <v>1803</v>
      </c>
      <c r="W129" s="1" t="s">
        <v>2004</v>
      </c>
      <c r="X129" s="1">
        <v>16</v>
      </c>
      <c r="Y129" s="1" t="str">
        <f t="shared" si="23"/>
        <v>Tier 1</v>
      </c>
    </row>
    <row r="130" spans="1:25">
      <c r="A130" t="s">
        <v>1977</v>
      </c>
      <c r="B130" t="s">
        <v>1800</v>
      </c>
      <c r="C130" s="3">
        <v>46211.586805555547</v>
      </c>
      <c r="D130" t="s">
        <v>1830</v>
      </c>
      <c r="E130">
        <v>9</v>
      </c>
      <c r="F130" s="4">
        <v>49.5</v>
      </c>
      <c r="G130" s="4">
        <v>21.4</v>
      </c>
      <c r="H130" s="4">
        <v>0.6</v>
      </c>
      <c r="I130" s="4">
        <v>28.5</v>
      </c>
      <c r="J130" s="4">
        <v>78.150000000000006</v>
      </c>
      <c r="K130" s="4">
        <v>29.42</v>
      </c>
      <c r="L130" s="4">
        <v>0.05</v>
      </c>
      <c r="M130" s="4">
        <v>0.06</v>
      </c>
      <c r="N130" s="4" t="s">
        <v>85</v>
      </c>
      <c r="O130" s="4">
        <f t="shared" si="18"/>
        <v>0.93</v>
      </c>
      <c r="P130" s="4">
        <f t="shared" si="19"/>
        <v>0.46</v>
      </c>
      <c r="Q130" t="str">
        <f t="shared" si="20"/>
        <v>Positive ΔP</v>
      </c>
      <c r="R130" t="str">
        <f t="shared" si="21"/>
        <v>Within Model #180 range</v>
      </c>
      <c r="S130" t="str">
        <f t="shared" si="22"/>
        <v>Not measured</v>
      </c>
      <c r="T130" t="s">
        <v>86</v>
      </c>
      <c r="U130" s="1" t="s">
        <v>788</v>
      </c>
      <c r="V130" s="1" t="s">
        <v>1803</v>
      </c>
      <c r="W130" s="1" t="s">
        <v>2004</v>
      </c>
      <c r="X130" s="1">
        <v>17</v>
      </c>
      <c r="Y130" s="1" t="str">
        <f t="shared" si="23"/>
        <v>Tier 3</v>
      </c>
    </row>
    <row r="131" spans="1:25">
      <c r="A131" t="s">
        <v>1978</v>
      </c>
      <c r="B131" t="s">
        <v>1800</v>
      </c>
      <c r="C131" s="3">
        <v>46211.588888888888</v>
      </c>
      <c r="D131" t="s">
        <v>1832</v>
      </c>
      <c r="E131">
        <v>9</v>
      </c>
      <c r="F131" s="4">
        <v>3.5</v>
      </c>
      <c r="G131" s="4">
        <v>1.4</v>
      </c>
      <c r="H131" s="4">
        <v>17.899999999999999</v>
      </c>
      <c r="I131" s="4">
        <v>77.2</v>
      </c>
      <c r="J131" s="4">
        <v>78.599999999999994</v>
      </c>
      <c r="K131" s="4">
        <v>29.42</v>
      </c>
      <c r="L131" s="4">
        <v>-0.03</v>
      </c>
      <c r="M131" s="4">
        <v>-0.01</v>
      </c>
      <c r="N131" s="4" t="s">
        <v>85</v>
      </c>
      <c r="O131" s="4">
        <f t="shared" si="18"/>
        <v>0.38</v>
      </c>
      <c r="P131" s="4">
        <f t="shared" si="19"/>
        <v>1.2999999999999999E-2</v>
      </c>
      <c r="Q131" t="str">
        <f t="shared" si="20"/>
        <v>Negative ΔP</v>
      </c>
      <c r="R131" t="str">
        <f t="shared" si="21"/>
        <v>Within Model #180 range</v>
      </c>
      <c r="S131" t="str">
        <f t="shared" si="22"/>
        <v>Not measured</v>
      </c>
      <c r="T131" t="s">
        <v>86</v>
      </c>
      <c r="U131" s="1" t="s">
        <v>788</v>
      </c>
      <c r="V131" s="1" t="s">
        <v>1803</v>
      </c>
      <c r="W131" s="1" t="s">
        <v>2004</v>
      </c>
      <c r="X131" s="1">
        <v>18</v>
      </c>
      <c r="Y131" s="1" t="str">
        <f t="shared" si="23"/>
        <v>Tier 3</v>
      </c>
    </row>
    <row r="132" spans="1:25">
      <c r="A132" t="s">
        <v>1979</v>
      </c>
      <c r="B132" t="s">
        <v>1800</v>
      </c>
      <c r="C132" s="3">
        <v>46211.590277777781</v>
      </c>
      <c r="D132" t="s">
        <v>1834</v>
      </c>
      <c r="E132">
        <v>9</v>
      </c>
      <c r="F132" s="4">
        <v>15.4</v>
      </c>
      <c r="G132" s="4">
        <v>4.7</v>
      </c>
      <c r="H132" s="4">
        <v>15</v>
      </c>
      <c r="I132" s="4">
        <v>64.900000000000006</v>
      </c>
      <c r="J132" s="4">
        <v>79.05</v>
      </c>
      <c r="K132" s="4">
        <v>29.42</v>
      </c>
      <c r="L132" s="4">
        <v>0.03</v>
      </c>
      <c r="M132" s="4">
        <v>0.01</v>
      </c>
      <c r="N132" s="4" t="s">
        <v>85</v>
      </c>
      <c r="O132" s="4">
        <f t="shared" si="18"/>
        <v>0.38</v>
      </c>
      <c r="P132" s="4">
        <f t="shared" si="19"/>
        <v>5.8999999999999997E-2</v>
      </c>
      <c r="Q132" t="str">
        <f t="shared" si="20"/>
        <v>Positive ΔP</v>
      </c>
      <c r="R132" t="str">
        <f t="shared" si="21"/>
        <v>Within Model #180 range</v>
      </c>
      <c r="S132" t="str">
        <f t="shared" si="22"/>
        <v>Not measured</v>
      </c>
      <c r="T132" t="s">
        <v>86</v>
      </c>
      <c r="U132" s="1" t="s">
        <v>788</v>
      </c>
      <c r="V132" s="1" t="s">
        <v>1803</v>
      </c>
      <c r="W132" s="1" t="s">
        <v>2004</v>
      </c>
      <c r="X132" s="1">
        <v>19</v>
      </c>
      <c r="Y132" s="1" t="str">
        <f t="shared" si="23"/>
        <v>Tier 3</v>
      </c>
    </row>
    <row r="133" spans="1:25">
      <c r="A133" t="s">
        <v>1980</v>
      </c>
      <c r="B133" t="s">
        <v>1800</v>
      </c>
      <c r="D133" t="s">
        <v>1801</v>
      </c>
      <c r="E133">
        <v>3</v>
      </c>
      <c r="F133" s="4">
        <v>0.1</v>
      </c>
      <c r="G133" s="4">
        <v>7.3</v>
      </c>
      <c r="H133" s="4">
        <v>12.3</v>
      </c>
      <c r="I133" s="4">
        <v>80.3</v>
      </c>
      <c r="J133" s="4">
        <v>29.1</v>
      </c>
      <c r="K133" s="4">
        <v>29.42</v>
      </c>
      <c r="L133" s="4" t="s">
        <v>85</v>
      </c>
      <c r="M133" s="4" t="s">
        <v>85</v>
      </c>
      <c r="N133" s="4" t="s">
        <v>85</v>
      </c>
      <c r="O133" s="4" t="str">
        <f t="shared" ref="O133:O148" si="24">IF(NOT(ISNUMBER(M133)),"Not measured",IF(ABS(M133)=0,0,IF(OR(ABS(M133)&lt;0.01,ABS(M133)&gt;24),"Not calculated",ROUND(3.8*SQRT(ABS(M133)),2))))</f>
        <v>Not measured</v>
      </c>
      <c r="P133" s="4" t="str">
        <f t="shared" ref="P133:P148" si="25">IF(AND(ISNUMBER(O133),ISNUMBER(F133)),ROUND(O133*F133/100,3),IF(O133="Not calculated","Not calculated","Not measured"))</f>
        <v>Not measured</v>
      </c>
      <c r="Q133" t="str">
        <f t="shared" ref="Q133:Q148" si="26">IF(NOT(ISNUMBER(M133)),"Not measured",IF(M133&gt;0,"Positive ΔP",IF(M133&lt;0,"Negative ΔP","Zero ΔP")))</f>
        <v>Not measured</v>
      </c>
      <c r="R133" t="str">
        <f t="shared" ref="R133:R148" si="27">IF(NOT(ISNUMBER(M133)),"Not measured",IF(ABS(M133)=0,"Zero / below detection",IF(ABS(M133)&lt;0.01,"Below table minimum",IF(ABS(M133)&gt;24,"Above table maximum",IF(3.8*SQRT(ABS(M133))&gt;10,"Above recommended range","Within Model #180 range")))))</f>
        <v>Not measured</v>
      </c>
      <c r="S133" t="str">
        <f t="shared" ref="S133:S148" si="28">IF(AND(ISNUMBER(N133),ISNUMBER(O133)),ROUND(N133-O133,2),IF(O133="Not calculated","Not calculated","Not measured"))</f>
        <v>Not measured</v>
      </c>
      <c r="T133" t="s">
        <v>1981</v>
      </c>
      <c r="U133" s="1" t="s">
        <v>1982</v>
      </c>
      <c r="V133" s="1" t="s">
        <v>1803</v>
      </c>
      <c r="W133" s="1" t="s">
        <v>2004</v>
      </c>
      <c r="X133" s="1">
        <v>4</v>
      </c>
      <c r="Y133" s="1" t="str">
        <f t="shared" ref="Y133:Y148" si="29">IF(NOT(ISNUMBER(F133)),"Not Classified",IF(F133&lt;=1.25,"Tier 1",IF(F133&lt;2.5,"Tier 2","Tier 3")))</f>
        <v>Tier 1</v>
      </c>
    </row>
    <row r="134" spans="1:25">
      <c r="A134" t="s">
        <v>1983</v>
      </c>
      <c r="B134" t="s">
        <v>1800</v>
      </c>
      <c r="D134" t="s">
        <v>1805</v>
      </c>
      <c r="E134">
        <v>3</v>
      </c>
      <c r="F134" s="4">
        <v>0.2</v>
      </c>
      <c r="G134" s="4">
        <v>0.2</v>
      </c>
      <c r="H134" s="4">
        <v>21.3</v>
      </c>
      <c r="I134" s="4">
        <v>78.3</v>
      </c>
      <c r="J134" s="4">
        <v>26.9</v>
      </c>
      <c r="K134" s="4">
        <v>29.42</v>
      </c>
      <c r="L134" s="4" t="s">
        <v>85</v>
      </c>
      <c r="M134" s="4" t="s">
        <v>85</v>
      </c>
      <c r="N134" s="4" t="s">
        <v>85</v>
      </c>
      <c r="O134" s="4" t="str">
        <f t="shared" si="24"/>
        <v>Not measured</v>
      </c>
      <c r="P134" s="4" t="str">
        <f t="shared" si="25"/>
        <v>Not measured</v>
      </c>
      <c r="Q134" t="str">
        <f t="shared" si="26"/>
        <v>Not measured</v>
      </c>
      <c r="R134" t="str">
        <f t="shared" si="27"/>
        <v>Not measured</v>
      </c>
      <c r="S134" t="str">
        <f t="shared" si="28"/>
        <v>Not measured</v>
      </c>
      <c r="T134" t="s">
        <v>1981</v>
      </c>
      <c r="U134" s="1" t="s">
        <v>1982</v>
      </c>
      <c r="V134" s="1" t="s">
        <v>1803</v>
      </c>
      <c r="W134" s="1" t="s">
        <v>2004</v>
      </c>
      <c r="X134" s="1">
        <v>5</v>
      </c>
      <c r="Y134" s="1" t="str">
        <f t="shared" si="29"/>
        <v>Tier 1</v>
      </c>
    </row>
    <row r="135" spans="1:25">
      <c r="A135" t="s">
        <v>1984</v>
      </c>
      <c r="B135" t="s">
        <v>1800</v>
      </c>
      <c r="D135" t="s">
        <v>1807</v>
      </c>
      <c r="E135">
        <v>3</v>
      </c>
      <c r="F135" s="4">
        <v>0.1</v>
      </c>
      <c r="G135" s="4">
        <v>7.9</v>
      </c>
      <c r="H135" s="4">
        <v>10.9</v>
      </c>
      <c r="I135" s="4">
        <v>81.2</v>
      </c>
      <c r="J135" s="4">
        <v>26.9</v>
      </c>
      <c r="K135" s="4">
        <v>29.42</v>
      </c>
      <c r="L135" s="4" t="s">
        <v>85</v>
      </c>
      <c r="M135" s="4" t="s">
        <v>85</v>
      </c>
      <c r="N135" s="4" t="s">
        <v>85</v>
      </c>
      <c r="O135" s="4" t="str">
        <f t="shared" si="24"/>
        <v>Not measured</v>
      </c>
      <c r="P135" s="4" t="str">
        <f t="shared" si="25"/>
        <v>Not measured</v>
      </c>
      <c r="Q135" t="str">
        <f t="shared" si="26"/>
        <v>Not measured</v>
      </c>
      <c r="R135" t="str">
        <f t="shared" si="27"/>
        <v>Not measured</v>
      </c>
      <c r="S135" t="str">
        <f t="shared" si="28"/>
        <v>Not measured</v>
      </c>
      <c r="T135" t="s">
        <v>1981</v>
      </c>
      <c r="U135" s="1" t="s">
        <v>1982</v>
      </c>
      <c r="V135" s="1" t="s">
        <v>1803</v>
      </c>
      <c r="W135" s="1" t="s">
        <v>2004</v>
      </c>
      <c r="X135" s="1">
        <v>6</v>
      </c>
      <c r="Y135" s="1" t="str">
        <f t="shared" si="29"/>
        <v>Tier 1</v>
      </c>
    </row>
    <row r="136" spans="1:25">
      <c r="A136" t="s">
        <v>1985</v>
      </c>
      <c r="B136" t="s">
        <v>1800</v>
      </c>
      <c r="D136" t="s">
        <v>1809</v>
      </c>
      <c r="E136">
        <v>3</v>
      </c>
      <c r="F136" s="4">
        <v>0.6</v>
      </c>
      <c r="G136" s="4">
        <v>4.8</v>
      </c>
      <c r="H136" s="4">
        <v>12.4</v>
      </c>
      <c r="I136" s="4">
        <v>82.2</v>
      </c>
      <c r="J136" s="4">
        <v>29</v>
      </c>
      <c r="K136" s="4">
        <v>29.42</v>
      </c>
      <c r="L136" s="4" t="s">
        <v>85</v>
      </c>
      <c r="M136" s="4" t="s">
        <v>85</v>
      </c>
      <c r="N136" s="4" t="s">
        <v>85</v>
      </c>
      <c r="O136" s="4" t="str">
        <f t="shared" si="24"/>
        <v>Not measured</v>
      </c>
      <c r="P136" s="4" t="str">
        <f t="shared" si="25"/>
        <v>Not measured</v>
      </c>
      <c r="Q136" t="str">
        <f t="shared" si="26"/>
        <v>Not measured</v>
      </c>
      <c r="R136" t="str">
        <f t="shared" si="27"/>
        <v>Not measured</v>
      </c>
      <c r="S136" t="str">
        <f t="shared" si="28"/>
        <v>Not measured</v>
      </c>
      <c r="T136" t="s">
        <v>1981</v>
      </c>
      <c r="U136" s="1" t="s">
        <v>1982</v>
      </c>
      <c r="V136" s="1" t="s">
        <v>1803</v>
      </c>
      <c r="W136" s="1" t="s">
        <v>2004</v>
      </c>
      <c r="X136" s="1">
        <v>7</v>
      </c>
      <c r="Y136" s="1" t="str">
        <f t="shared" si="29"/>
        <v>Tier 1</v>
      </c>
    </row>
    <row r="137" spans="1:25">
      <c r="A137" t="s">
        <v>1986</v>
      </c>
      <c r="B137" t="s">
        <v>1800</v>
      </c>
      <c r="D137" t="s">
        <v>1811</v>
      </c>
      <c r="E137">
        <v>3</v>
      </c>
      <c r="F137" s="4">
        <v>0.1</v>
      </c>
      <c r="G137" s="4">
        <v>0.4</v>
      </c>
      <c r="H137" s="4">
        <v>20.5</v>
      </c>
      <c r="I137" s="4">
        <v>79</v>
      </c>
      <c r="J137" s="4">
        <v>29.5</v>
      </c>
      <c r="K137" s="4">
        <v>29.42</v>
      </c>
      <c r="L137" s="4" t="s">
        <v>85</v>
      </c>
      <c r="M137" s="4" t="s">
        <v>85</v>
      </c>
      <c r="N137" s="4" t="s">
        <v>85</v>
      </c>
      <c r="O137" s="4" t="str">
        <f t="shared" si="24"/>
        <v>Not measured</v>
      </c>
      <c r="P137" s="4" t="str">
        <f t="shared" si="25"/>
        <v>Not measured</v>
      </c>
      <c r="Q137" t="str">
        <f t="shared" si="26"/>
        <v>Not measured</v>
      </c>
      <c r="R137" t="str">
        <f t="shared" si="27"/>
        <v>Not measured</v>
      </c>
      <c r="S137" t="str">
        <f t="shared" si="28"/>
        <v>Not measured</v>
      </c>
      <c r="T137" t="s">
        <v>1981</v>
      </c>
      <c r="U137" s="1" t="s">
        <v>1982</v>
      </c>
      <c r="V137" s="1" t="s">
        <v>1803</v>
      </c>
      <c r="W137" s="1" t="s">
        <v>2004</v>
      </c>
      <c r="X137" s="1">
        <v>8</v>
      </c>
      <c r="Y137" s="1" t="str">
        <f t="shared" si="29"/>
        <v>Tier 1</v>
      </c>
    </row>
    <row r="138" spans="1:25">
      <c r="A138" t="s">
        <v>1987</v>
      </c>
      <c r="B138" t="s">
        <v>1800</v>
      </c>
      <c r="D138" t="s">
        <v>1813</v>
      </c>
      <c r="E138">
        <v>3</v>
      </c>
      <c r="F138" s="4">
        <v>4.4000000000000004</v>
      </c>
      <c r="G138" s="4">
        <v>1.7</v>
      </c>
      <c r="H138" s="4">
        <v>20.7</v>
      </c>
      <c r="I138" s="4">
        <v>73.2</v>
      </c>
      <c r="J138" s="4">
        <v>26.5</v>
      </c>
      <c r="K138" s="4">
        <v>29.42</v>
      </c>
      <c r="L138" s="4" t="s">
        <v>85</v>
      </c>
      <c r="M138" s="4" t="s">
        <v>85</v>
      </c>
      <c r="N138" s="4" t="s">
        <v>85</v>
      </c>
      <c r="O138" s="4" t="str">
        <f t="shared" si="24"/>
        <v>Not measured</v>
      </c>
      <c r="P138" s="4" t="str">
        <f t="shared" si="25"/>
        <v>Not measured</v>
      </c>
      <c r="Q138" t="str">
        <f t="shared" si="26"/>
        <v>Not measured</v>
      </c>
      <c r="R138" t="str">
        <f t="shared" si="27"/>
        <v>Not measured</v>
      </c>
      <c r="S138" t="str">
        <f t="shared" si="28"/>
        <v>Not measured</v>
      </c>
      <c r="T138" t="s">
        <v>1981</v>
      </c>
      <c r="U138" s="1" t="s">
        <v>1982</v>
      </c>
      <c r="V138" s="1" t="s">
        <v>1803</v>
      </c>
      <c r="W138" s="1" t="s">
        <v>2004</v>
      </c>
      <c r="X138" s="1">
        <v>9</v>
      </c>
      <c r="Y138" s="1" t="str">
        <f t="shared" si="29"/>
        <v>Tier 3</v>
      </c>
    </row>
    <row r="139" spans="1:25">
      <c r="A139" t="s">
        <v>1988</v>
      </c>
      <c r="B139" t="s">
        <v>1800</v>
      </c>
      <c r="D139" t="s">
        <v>1815</v>
      </c>
      <c r="E139">
        <v>3</v>
      </c>
      <c r="F139" s="4">
        <v>0.2</v>
      </c>
      <c r="G139" s="4">
        <v>3.2</v>
      </c>
      <c r="H139" s="4">
        <v>18.399999999999999</v>
      </c>
      <c r="I139" s="4">
        <v>78.2</v>
      </c>
      <c r="J139" s="4">
        <v>27.5</v>
      </c>
      <c r="K139" s="4">
        <v>29.42</v>
      </c>
      <c r="L139" s="4" t="s">
        <v>85</v>
      </c>
      <c r="M139" s="4" t="s">
        <v>85</v>
      </c>
      <c r="N139" s="4" t="s">
        <v>85</v>
      </c>
      <c r="O139" s="4" t="str">
        <f t="shared" si="24"/>
        <v>Not measured</v>
      </c>
      <c r="P139" s="4" t="str">
        <f t="shared" si="25"/>
        <v>Not measured</v>
      </c>
      <c r="Q139" t="str">
        <f t="shared" si="26"/>
        <v>Not measured</v>
      </c>
      <c r="R139" t="str">
        <f t="shared" si="27"/>
        <v>Not measured</v>
      </c>
      <c r="S139" t="str">
        <f t="shared" si="28"/>
        <v>Not measured</v>
      </c>
      <c r="T139" t="s">
        <v>1981</v>
      </c>
      <c r="U139" s="1" t="s">
        <v>1982</v>
      </c>
      <c r="V139" s="1" t="s">
        <v>1803</v>
      </c>
      <c r="W139" s="1" t="s">
        <v>2004</v>
      </c>
      <c r="X139" s="1">
        <v>10</v>
      </c>
      <c r="Y139" s="1" t="str">
        <f t="shared" si="29"/>
        <v>Tier 1</v>
      </c>
    </row>
    <row r="140" spans="1:25">
      <c r="A140" t="s">
        <v>1989</v>
      </c>
      <c r="B140" t="s">
        <v>1800</v>
      </c>
      <c r="D140" t="s">
        <v>1817</v>
      </c>
      <c r="E140">
        <v>3</v>
      </c>
      <c r="F140" s="4">
        <v>0.1</v>
      </c>
      <c r="G140" s="4">
        <v>0.5</v>
      </c>
      <c r="H140" s="4">
        <v>21.9</v>
      </c>
      <c r="I140" s="4">
        <v>77.5</v>
      </c>
      <c r="J140" s="4">
        <v>26.8</v>
      </c>
      <c r="K140" s="4">
        <v>29.42</v>
      </c>
      <c r="L140" s="4" t="s">
        <v>85</v>
      </c>
      <c r="M140" s="4" t="s">
        <v>85</v>
      </c>
      <c r="N140" s="4" t="s">
        <v>85</v>
      </c>
      <c r="O140" s="4" t="str">
        <f t="shared" si="24"/>
        <v>Not measured</v>
      </c>
      <c r="P140" s="4" t="str">
        <f t="shared" si="25"/>
        <v>Not measured</v>
      </c>
      <c r="Q140" t="str">
        <f t="shared" si="26"/>
        <v>Not measured</v>
      </c>
      <c r="R140" t="str">
        <f t="shared" si="27"/>
        <v>Not measured</v>
      </c>
      <c r="S140" t="str">
        <f t="shared" si="28"/>
        <v>Not measured</v>
      </c>
      <c r="T140" t="s">
        <v>1981</v>
      </c>
      <c r="U140" s="1" t="s">
        <v>1982</v>
      </c>
      <c r="V140" s="1" t="s">
        <v>1803</v>
      </c>
      <c r="W140" s="1" t="s">
        <v>2004</v>
      </c>
      <c r="X140" s="1">
        <v>11</v>
      </c>
      <c r="Y140" s="1" t="str">
        <f t="shared" si="29"/>
        <v>Tier 1</v>
      </c>
    </row>
    <row r="141" spans="1:25">
      <c r="A141" t="s">
        <v>1990</v>
      </c>
      <c r="B141" t="s">
        <v>1800</v>
      </c>
      <c r="D141" t="s">
        <v>1819</v>
      </c>
      <c r="E141">
        <v>3</v>
      </c>
      <c r="F141" s="4">
        <v>0.1</v>
      </c>
      <c r="G141" s="4">
        <v>0.1</v>
      </c>
      <c r="H141" s="4">
        <v>23.2</v>
      </c>
      <c r="I141" s="4">
        <v>76.599999999999994</v>
      </c>
      <c r="J141" s="4">
        <v>27</v>
      </c>
      <c r="K141" s="4">
        <v>29.42</v>
      </c>
      <c r="L141" s="4" t="s">
        <v>85</v>
      </c>
      <c r="M141" s="4" t="s">
        <v>85</v>
      </c>
      <c r="N141" s="4" t="s">
        <v>85</v>
      </c>
      <c r="O141" s="4" t="str">
        <f t="shared" si="24"/>
        <v>Not measured</v>
      </c>
      <c r="P141" s="4" t="str">
        <f t="shared" si="25"/>
        <v>Not measured</v>
      </c>
      <c r="Q141" t="str">
        <f t="shared" si="26"/>
        <v>Not measured</v>
      </c>
      <c r="R141" t="str">
        <f t="shared" si="27"/>
        <v>Not measured</v>
      </c>
      <c r="S141" t="str">
        <f t="shared" si="28"/>
        <v>Not measured</v>
      </c>
      <c r="T141" t="s">
        <v>1981</v>
      </c>
      <c r="U141" s="1" t="s">
        <v>1982</v>
      </c>
      <c r="V141" s="1" t="s">
        <v>1803</v>
      </c>
      <c r="W141" s="1" t="s">
        <v>2004</v>
      </c>
      <c r="X141" s="1">
        <v>12</v>
      </c>
      <c r="Y141" s="1" t="str">
        <f t="shared" si="29"/>
        <v>Tier 1</v>
      </c>
    </row>
    <row r="142" spans="1:25">
      <c r="A142" t="s">
        <v>1991</v>
      </c>
      <c r="B142" t="s">
        <v>1800</v>
      </c>
      <c r="D142" t="s">
        <v>1821</v>
      </c>
      <c r="E142">
        <v>3</v>
      </c>
      <c r="F142" s="4">
        <v>0.1</v>
      </c>
      <c r="G142" s="4">
        <v>0.1</v>
      </c>
      <c r="H142" s="4">
        <v>22.3</v>
      </c>
      <c r="I142" s="4">
        <v>76.599999999999994</v>
      </c>
      <c r="J142" s="4">
        <v>27</v>
      </c>
      <c r="K142" s="4">
        <v>29.42</v>
      </c>
      <c r="L142" s="4" t="s">
        <v>85</v>
      </c>
      <c r="M142" s="4" t="s">
        <v>85</v>
      </c>
      <c r="N142" s="4" t="s">
        <v>85</v>
      </c>
      <c r="O142" s="4" t="str">
        <f t="shared" si="24"/>
        <v>Not measured</v>
      </c>
      <c r="P142" s="4" t="str">
        <f t="shared" si="25"/>
        <v>Not measured</v>
      </c>
      <c r="Q142" t="str">
        <f t="shared" si="26"/>
        <v>Not measured</v>
      </c>
      <c r="R142" t="str">
        <f t="shared" si="27"/>
        <v>Not measured</v>
      </c>
      <c r="S142" t="str">
        <f t="shared" si="28"/>
        <v>Not measured</v>
      </c>
      <c r="T142" t="s">
        <v>1981</v>
      </c>
      <c r="U142" s="1" t="s">
        <v>1992</v>
      </c>
      <c r="V142" s="1" t="s">
        <v>1803</v>
      </c>
      <c r="W142" s="1" t="s">
        <v>2004</v>
      </c>
      <c r="X142" s="1">
        <v>13</v>
      </c>
      <c r="Y142" s="1" t="str">
        <f t="shared" si="29"/>
        <v>Tier 1</v>
      </c>
    </row>
    <row r="143" spans="1:25" ht="41.4">
      <c r="A143" t="s">
        <v>1993</v>
      </c>
      <c r="B143" t="s">
        <v>1800</v>
      </c>
      <c r="D143" t="s">
        <v>1823</v>
      </c>
      <c r="E143">
        <v>3</v>
      </c>
      <c r="F143" s="4" t="s">
        <v>85</v>
      </c>
      <c r="G143" s="4" t="s">
        <v>85</v>
      </c>
      <c r="H143" s="4" t="s">
        <v>85</v>
      </c>
      <c r="I143" s="4" t="s">
        <v>85</v>
      </c>
      <c r="J143" s="4" t="s">
        <v>85</v>
      </c>
      <c r="K143" s="4" t="s">
        <v>85</v>
      </c>
      <c r="L143" s="4" t="s">
        <v>85</v>
      </c>
      <c r="M143" s="4" t="s">
        <v>85</v>
      </c>
      <c r="N143" s="4" t="s">
        <v>85</v>
      </c>
      <c r="O143" s="4" t="str">
        <f t="shared" si="24"/>
        <v>Not measured</v>
      </c>
      <c r="P143" s="4" t="str">
        <f t="shared" si="25"/>
        <v>Not measured</v>
      </c>
      <c r="Q143" t="str">
        <f t="shared" si="26"/>
        <v>Not measured</v>
      </c>
      <c r="R143" t="str">
        <f t="shared" si="27"/>
        <v>Not measured</v>
      </c>
      <c r="S143" t="str">
        <f t="shared" si="28"/>
        <v>Not measured</v>
      </c>
      <c r="T143" t="s">
        <v>85</v>
      </c>
      <c r="U143" s="16" t="s">
        <v>3081</v>
      </c>
      <c r="V143" s="1" t="s">
        <v>1803</v>
      </c>
      <c r="W143" s="1" t="s">
        <v>2004</v>
      </c>
      <c r="X143" s="1">
        <v>14</v>
      </c>
      <c r="Y143" s="1" t="str">
        <f t="shared" si="29"/>
        <v>Not Classified</v>
      </c>
    </row>
    <row r="144" spans="1:25">
      <c r="A144" t="s">
        <v>1994</v>
      </c>
      <c r="B144" t="s">
        <v>1800</v>
      </c>
      <c r="D144" t="s">
        <v>1826</v>
      </c>
      <c r="E144">
        <v>3</v>
      </c>
      <c r="F144" s="4">
        <v>0.1</v>
      </c>
      <c r="G144" s="4">
        <v>0.3</v>
      </c>
      <c r="H144" s="4">
        <v>23.2</v>
      </c>
      <c r="I144" s="4">
        <v>76.400000000000006</v>
      </c>
      <c r="J144" s="4">
        <v>25.9</v>
      </c>
      <c r="K144" s="4">
        <v>29.42</v>
      </c>
      <c r="L144" s="4" t="s">
        <v>85</v>
      </c>
      <c r="M144" s="4" t="s">
        <v>85</v>
      </c>
      <c r="N144" s="4" t="s">
        <v>85</v>
      </c>
      <c r="O144" s="4" t="str">
        <f t="shared" si="24"/>
        <v>Not measured</v>
      </c>
      <c r="P144" s="4" t="str">
        <f t="shared" si="25"/>
        <v>Not measured</v>
      </c>
      <c r="Q144" t="str">
        <f t="shared" si="26"/>
        <v>Not measured</v>
      </c>
      <c r="R144" t="str">
        <f t="shared" si="27"/>
        <v>Not measured</v>
      </c>
      <c r="S144" t="str">
        <f t="shared" si="28"/>
        <v>Not measured</v>
      </c>
      <c r="T144" t="s">
        <v>1981</v>
      </c>
      <c r="U144" s="1" t="s">
        <v>1982</v>
      </c>
      <c r="V144" s="1" t="s">
        <v>1803</v>
      </c>
      <c r="W144" s="1" t="s">
        <v>2004</v>
      </c>
      <c r="X144" s="1">
        <v>15</v>
      </c>
      <c r="Y144" s="1" t="str">
        <f t="shared" si="29"/>
        <v>Tier 1</v>
      </c>
    </row>
    <row r="145" spans="1:25">
      <c r="A145" t="s">
        <v>1995</v>
      </c>
      <c r="B145" t="s">
        <v>1800</v>
      </c>
      <c r="D145" t="s">
        <v>1828</v>
      </c>
      <c r="E145">
        <v>3</v>
      </c>
      <c r="F145" s="4">
        <v>0</v>
      </c>
      <c r="G145" s="4">
        <v>0.1</v>
      </c>
      <c r="H145" s="4">
        <v>22.8</v>
      </c>
      <c r="I145" s="4">
        <v>78</v>
      </c>
      <c r="J145" s="4">
        <v>25.7</v>
      </c>
      <c r="K145" s="4">
        <v>29.42</v>
      </c>
      <c r="L145" s="4" t="s">
        <v>85</v>
      </c>
      <c r="M145" s="4" t="s">
        <v>85</v>
      </c>
      <c r="N145" s="4" t="s">
        <v>85</v>
      </c>
      <c r="O145" s="4" t="str">
        <f t="shared" si="24"/>
        <v>Not measured</v>
      </c>
      <c r="P145" s="4" t="str">
        <f t="shared" si="25"/>
        <v>Not measured</v>
      </c>
      <c r="Q145" t="str">
        <f t="shared" si="26"/>
        <v>Not measured</v>
      </c>
      <c r="R145" t="str">
        <f t="shared" si="27"/>
        <v>Not measured</v>
      </c>
      <c r="S145" t="str">
        <f t="shared" si="28"/>
        <v>Not measured</v>
      </c>
      <c r="T145" t="s">
        <v>1981</v>
      </c>
      <c r="U145" s="1" t="s">
        <v>1982</v>
      </c>
      <c r="V145" s="1" t="s">
        <v>1803</v>
      </c>
      <c r="W145" s="1" t="s">
        <v>2004</v>
      </c>
      <c r="X145" s="1">
        <v>16</v>
      </c>
      <c r="Y145" s="1" t="str">
        <f t="shared" si="29"/>
        <v>Tier 1</v>
      </c>
    </row>
    <row r="146" spans="1:25">
      <c r="A146" t="s">
        <v>1996</v>
      </c>
      <c r="B146" t="s">
        <v>1800</v>
      </c>
      <c r="D146" t="s">
        <v>1830</v>
      </c>
      <c r="E146">
        <v>3</v>
      </c>
      <c r="F146" s="4">
        <v>0.1</v>
      </c>
      <c r="G146" s="4">
        <v>0.4</v>
      </c>
      <c r="H146" s="4">
        <v>21.8</v>
      </c>
      <c r="I146" s="4">
        <v>73.400000000000006</v>
      </c>
      <c r="J146" s="4">
        <v>25.4</v>
      </c>
      <c r="K146" s="4">
        <v>29.42</v>
      </c>
      <c r="L146" s="4" t="s">
        <v>85</v>
      </c>
      <c r="M146" s="4" t="s">
        <v>85</v>
      </c>
      <c r="N146" s="4" t="s">
        <v>85</v>
      </c>
      <c r="O146" s="4" t="str">
        <f t="shared" si="24"/>
        <v>Not measured</v>
      </c>
      <c r="P146" s="4" t="str">
        <f t="shared" si="25"/>
        <v>Not measured</v>
      </c>
      <c r="Q146" t="str">
        <f t="shared" si="26"/>
        <v>Not measured</v>
      </c>
      <c r="R146" t="str">
        <f t="shared" si="27"/>
        <v>Not measured</v>
      </c>
      <c r="S146" t="str">
        <f t="shared" si="28"/>
        <v>Not measured</v>
      </c>
      <c r="T146" t="s">
        <v>1981</v>
      </c>
      <c r="U146" s="1" t="s">
        <v>1982</v>
      </c>
      <c r="V146" s="1" t="s">
        <v>1803</v>
      </c>
      <c r="W146" s="1" t="s">
        <v>2004</v>
      </c>
      <c r="X146" s="1">
        <v>17</v>
      </c>
      <c r="Y146" s="1" t="str">
        <f t="shared" si="29"/>
        <v>Tier 1</v>
      </c>
    </row>
    <row r="147" spans="1:25">
      <c r="A147" t="s">
        <v>1997</v>
      </c>
      <c r="B147" t="s">
        <v>1800</v>
      </c>
      <c r="D147" t="s">
        <v>1832</v>
      </c>
      <c r="E147">
        <v>3</v>
      </c>
      <c r="F147" s="4">
        <v>24.65</v>
      </c>
      <c r="G147" s="4">
        <v>18.2</v>
      </c>
      <c r="H147" s="4">
        <v>1.5</v>
      </c>
      <c r="I147" s="4">
        <v>68</v>
      </c>
      <c r="J147" s="4">
        <v>27.5</v>
      </c>
      <c r="K147" s="4">
        <v>29.42</v>
      </c>
      <c r="L147" s="4" t="s">
        <v>85</v>
      </c>
      <c r="M147" s="4" t="s">
        <v>85</v>
      </c>
      <c r="N147" s="4" t="s">
        <v>85</v>
      </c>
      <c r="O147" s="4" t="str">
        <f t="shared" si="24"/>
        <v>Not measured</v>
      </c>
      <c r="P147" s="4" t="str">
        <f t="shared" si="25"/>
        <v>Not measured</v>
      </c>
      <c r="Q147" t="str">
        <f t="shared" si="26"/>
        <v>Not measured</v>
      </c>
      <c r="R147" t="str">
        <f t="shared" si="27"/>
        <v>Not measured</v>
      </c>
      <c r="S147" t="str">
        <f t="shared" si="28"/>
        <v>Not measured</v>
      </c>
      <c r="T147" t="s">
        <v>1981</v>
      </c>
      <c r="U147" s="1" t="s">
        <v>1982</v>
      </c>
      <c r="V147" s="1" t="s">
        <v>1803</v>
      </c>
      <c r="W147" s="1" t="s">
        <v>2004</v>
      </c>
      <c r="X147" s="1">
        <v>18</v>
      </c>
      <c r="Y147" s="1" t="str">
        <f t="shared" si="29"/>
        <v>Tier 3</v>
      </c>
    </row>
    <row r="148" spans="1:25">
      <c r="A148" t="s">
        <v>1998</v>
      </c>
      <c r="B148" t="s">
        <v>1800</v>
      </c>
      <c r="D148" t="s">
        <v>1834</v>
      </c>
      <c r="E148">
        <v>3</v>
      </c>
      <c r="F148" s="4">
        <v>0.1</v>
      </c>
      <c r="G148" s="4">
        <v>0.3</v>
      </c>
      <c r="H148" s="4">
        <v>22.7</v>
      </c>
      <c r="I148" s="4">
        <v>78.900000000000006</v>
      </c>
      <c r="J148" s="4">
        <v>26.8</v>
      </c>
      <c r="K148" s="4">
        <v>29.42</v>
      </c>
      <c r="L148" s="4" t="s">
        <v>85</v>
      </c>
      <c r="M148" s="4" t="s">
        <v>85</v>
      </c>
      <c r="N148" s="4" t="s">
        <v>85</v>
      </c>
      <c r="O148" s="4" t="str">
        <f t="shared" si="24"/>
        <v>Not measured</v>
      </c>
      <c r="P148" s="4" t="str">
        <f t="shared" si="25"/>
        <v>Not measured</v>
      </c>
      <c r="Q148" t="str">
        <f t="shared" si="26"/>
        <v>Not measured</v>
      </c>
      <c r="R148" t="str">
        <f t="shared" si="27"/>
        <v>Not measured</v>
      </c>
      <c r="S148" t="str">
        <f t="shared" si="28"/>
        <v>Not measured</v>
      </c>
      <c r="T148" t="s">
        <v>1981</v>
      </c>
      <c r="U148" s="1" t="s">
        <v>1982</v>
      </c>
      <c r="V148" s="1" t="s">
        <v>1803</v>
      </c>
      <c r="W148" s="1" t="s">
        <v>2004</v>
      </c>
      <c r="X148" s="1">
        <v>19</v>
      </c>
      <c r="Y148" s="1" t="str">
        <f t="shared" si="29"/>
        <v>Tier 1</v>
      </c>
    </row>
  </sheetData>
  <mergeCells count="2">
    <mergeCell ref="A1:Y1"/>
    <mergeCell ref="A2:Y2"/>
  </mergeCells>
  <conditionalFormatting sqref="Y5:Y148">
    <cfRule type="expression" dxfId="27" priority="1">
      <formula>Y5="Tier 1"</formula>
    </cfRule>
    <cfRule type="expression" dxfId="26" priority="2">
      <formula>Y5="Tier 2"</formula>
    </cfRule>
    <cfRule type="expression" dxfId="25" priority="3">
      <formula>Y5="Tier 3"</formula>
    </cfRule>
    <cfRule type="expression" dxfId="24" priority="4">
      <formula>Y5="Not Classified"</formula>
    </cfRule>
  </conditionalFormatting>
  <pageMargins left="0.7" right="0.7" top="0.75" bottom="0.75" header="0.3" footer="0.3"/>
  <tableParts count="1">
    <tablePart r:id="rId1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Y60"/>
  <sheetViews>
    <sheetView topLeftCell="A18" workbookViewId="0">
      <selection activeCell="C29" sqref="C29"/>
    </sheetView>
  </sheetViews>
  <sheetFormatPr defaultRowHeight="13.8"/>
  <cols>
    <col min="1" max="1" width="14" customWidth="1"/>
    <col min="2" max="2" width="18" customWidth="1"/>
    <col min="3" max="3" width="20" customWidth="1"/>
    <col min="4" max="4" width="15" customWidth="1"/>
    <col min="5" max="9" width="12" customWidth="1"/>
    <col min="10" max="10" width="13" customWidth="1"/>
    <col min="11" max="13" width="15" customWidth="1"/>
    <col min="14" max="16" width="17" customWidth="1"/>
    <col min="17" max="17" width="13" customWidth="1"/>
    <col min="18" max="18" width="28" customWidth="1"/>
    <col min="19" max="19" width="20" customWidth="1"/>
    <col min="20" max="20" width="15" customWidth="1"/>
    <col min="21" max="21" width="42" customWidth="1"/>
    <col min="22" max="22" width="38" customWidth="1"/>
    <col min="23" max="23" width="18" customWidth="1"/>
    <col min="24" max="24" width="13" customWidth="1"/>
    <col min="25" max="25" width="18" customWidth="1"/>
  </cols>
  <sheetData>
    <row r="1" spans="1:25" ht="21">
      <c r="A1" s="26" t="s">
        <v>3067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</row>
    <row r="2" spans="1:25" ht="14.4">
      <c r="A2" s="27" t="s">
        <v>3060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</row>
    <row r="4" spans="1:25" ht="33.6" customHeight="1">
      <c r="A4" s="10" t="s">
        <v>57</v>
      </c>
      <c r="B4" s="10" t="s">
        <v>58</v>
      </c>
      <c r="C4" s="10" t="s">
        <v>59</v>
      </c>
      <c r="D4" s="10" t="s">
        <v>60</v>
      </c>
      <c r="E4" s="10" t="s">
        <v>61</v>
      </c>
      <c r="F4" s="10" t="s">
        <v>62</v>
      </c>
      <c r="G4" s="10" t="s">
        <v>63</v>
      </c>
      <c r="H4" s="10" t="s">
        <v>64</v>
      </c>
      <c r="I4" s="10" t="s">
        <v>65</v>
      </c>
      <c r="J4" s="10" t="s">
        <v>66</v>
      </c>
      <c r="K4" s="10" t="s">
        <v>67</v>
      </c>
      <c r="L4" s="10" t="s">
        <v>68</v>
      </c>
      <c r="M4" s="10" t="s">
        <v>69</v>
      </c>
      <c r="N4" s="10" t="s">
        <v>70</v>
      </c>
      <c r="O4" s="10" t="s">
        <v>71</v>
      </c>
      <c r="P4" s="10" t="s">
        <v>72</v>
      </c>
      <c r="Q4" s="10" t="s">
        <v>73</v>
      </c>
      <c r="R4" s="10" t="s">
        <v>74</v>
      </c>
      <c r="S4" s="10" t="s">
        <v>75</v>
      </c>
      <c r="T4" s="10" t="s">
        <v>76</v>
      </c>
      <c r="U4" s="10" t="s">
        <v>77</v>
      </c>
      <c r="V4" s="10" t="s">
        <v>78</v>
      </c>
      <c r="W4" s="10" t="s">
        <v>79</v>
      </c>
      <c r="X4" s="10" t="s">
        <v>80</v>
      </c>
      <c r="Y4" s="10" t="s">
        <v>81</v>
      </c>
    </row>
    <row r="5" spans="1:25">
      <c r="A5" t="s">
        <v>1999</v>
      </c>
      <c r="B5" t="s">
        <v>2000</v>
      </c>
      <c r="C5" s="2">
        <v>45974</v>
      </c>
      <c r="D5" t="s">
        <v>2001</v>
      </c>
      <c r="E5">
        <v>1</v>
      </c>
      <c r="F5" s="4">
        <v>0</v>
      </c>
      <c r="G5" s="4">
        <v>0.1</v>
      </c>
      <c r="H5" s="4">
        <v>23.7</v>
      </c>
      <c r="I5" s="4">
        <v>76.2</v>
      </c>
      <c r="J5" s="4">
        <v>44.7</v>
      </c>
      <c r="K5" s="4">
        <v>29.08</v>
      </c>
      <c r="L5" s="4" t="s">
        <v>85</v>
      </c>
      <c r="M5" s="4" t="s">
        <v>85</v>
      </c>
      <c r="N5" s="4" t="s">
        <v>85</v>
      </c>
      <c r="O5" s="4" t="str">
        <f t="shared" ref="O5:O36" si="0">IF(NOT(ISNUMBER(M5)),"Not measured",IF(ABS(M5)=0,0,IF(OR(ABS(M5)&lt;0.01,ABS(M5)&gt;24),"Not calculated",ROUND(3.8*SQRT(ABS(M5)),2))))</f>
        <v>Not measured</v>
      </c>
      <c r="P5" s="4" t="str">
        <f t="shared" ref="P5:P36" si="1">IF(AND(ISNUMBER(O5),ISNUMBER(F5)),ROUND(O5*F5/100,3),IF(O5="Not calculated","Not calculated","Not measured"))</f>
        <v>Not measured</v>
      </c>
      <c r="Q5" t="str">
        <f t="shared" ref="Q5:Q36" si="2">IF(NOT(ISNUMBER(M5)),"Not measured",IF(M5&gt;0,"Positive ΔP",IF(M5&lt;0,"Negative ΔP","Zero ΔP")))</f>
        <v>Not measured</v>
      </c>
      <c r="R5" t="str">
        <f t="shared" ref="R5:R36" si="3">IF(NOT(ISNUMBER(M5)),"Not measured",IF(ABS(M5)=0,"Zero / below detection",IF(ABS(M5)&lt;0.01,"Below table minimum",IF(ABS(M5)&gt;24,"Above table maximum",IF(3.8*SQRT(ABS(M5))&gt;10,"Above recommended range","Within Model #180 range")))))</f>
        <v>Not measured</v>
      </c>
      <c r="S5" t="str">
        <f t="shared" ref="S5:S36" si="4">IF(AND(ISNUMBER(N5),ISNUMBER(O5)),ROUND(N5-O5,2),IF(O5="Not calculated","Not calculated","Not measured"))</f>
        <v>Not measured</v>
      </c>
      <c r="T5" t="s">
        <v>86</v>
      </c>
      <c r="U5" s="1" t="s">
        <v>2002</v>
      </c>
      <c r="V5" s="1" t="s">
        <v>2003</v>
      </c>
      <c r="W5" s="1" t="s">
        <v>2004</v>
      </c>
      <c r="X5" s="1">
        <v>5</v>
      </c>
      <c r="Y5" s="1" t="str">
        <f t="shared" ref="Y5:Y36" si="5">IF(NOT(ISNUMBER(F5)),"Not Classified",IF(F5&lt;=1.25,"Tier 1",IF(F5&lt;2.5,"Tier 2","Tier 3")))</f>
        <v>Tier 1</v>
      </c>
    </row>
    <row r="6" spans="1:25">
      <c r="A6" t="s">
        <v>2005</v>
      </c>
      <c r="B6" t="s">
        <v>2000</v>
      </c>
      <c r="C6" s="2">
        <v>45974</v>
      </c>
      <c r="D6" t="s">
        <v>2006</v>
      </c>
      <c r="E6">
        <v>1</v>
      </c>
      <c r="F6" s="4">
        <v>0.3</v>
      </c>
      <c r="G6" s="4">
        <v>0.5</v>
      </c>
      <c r="H6" s="4">
        <v>23</v>
      </c>
      <c r="I6" s="4">
        <v>76.2</v>
      </c>
      <c r="J6" s="4">
        <v>45.1</v>
      </c>
      <c r="K6" s="4">
        <v>29.08</v>
      </c>
      <c r="L6" s="4" t="s">
        <v>85</v>
      </c>
      <c r="M6" s="4" t="s">
        <v>85</v>
      </c>
      <c r="N6" s="4" t="s">
        <v>85</v>
      </c>
      <c r="O6" s="4" t="str">
        <f t="shared" si="0"/>
        <v>Not measured</v>
      </c>
      <c r="P6" s="4" t="str">
        <f t="shared" si="1"/>
        <v>Not measured</v>
      </c>
      <c r="Q6" t="str">
        <f t="shared" si="2"/>
        <v>Not measured</v>
      </c>
      <c r="R6" t="str">
        <f t="shared" si="3"/>
        <v>Not measured</v>
      </c>
      <c r="S6" t="str">
        <f t="shared" si="4"/>
        <v>Not measured</v>
      </c>
      <c r="T6" t="s">
        <v>86</v>
      </c>
      <c r="U6" s="1" t="s">
        <v>2002</v>
      </c>
      <c r="V6" s="1" t="s">
        <v>2003</v>
      </c>
      <c r="W6" s="1" t="s">
        <v>2004</v>
      </c>
      <c r="X6" s="1">
        <v>6</v>
      </c>
      <c r="Y6" s="1" t="str">
        <f t="shared" si="5"/>
        <v>Tier 1</v>
      </c>
    </row>
    <row r="7" spans="1:25">
      <c r="A7" t="s">
        <v>2007</v>
      </c>
      <c r="B7" t="s">
        <v>2000</v>
      </c>
      <c r="C7" s="2">
        <v>45974</v>
      </c>
      <c r="D7" t="s">
        <v>2008</v>
      </c>
      <c r="E7">
        <v>1</v>
      </c>
      <c r="F7" s="4">
        <v>1.5</v>
      </c>
      <c r="G7" s="4">
        <v>1.2</v>
      </c>
      <c r="H7" s="4">
        <v>21.4</v>
      </c>
      <c r="I7" s="4">
        <v>75.900000000000006</v>
      </c>
      <c r="J7" s="4">
        <v>42</v>
      </c>
      <c r="K7" s="4">
        <v>29.08</v>
      </c>
      <c r="L7" s="4" t="s">
        <v>85</v>
      </c>
      <c r="M7" s="4" t="s">
        <v>85</v>
      </c>
      <c r="N7" s="4" t="s">
        <v>85</v>
      </c>
      <c r="O7" s="4" t="str">
        <f t="shared" si="0"/>
        <v>Not measured</v>
      </c>
      <c r="P7" s="4" t="str">
        <f t="shared" si="1"/>
        <v>Not measured</v>
      </c>
      <c r="Q7" t="str">
        <f t="shared" si="2"/>
        <v>Not measured</v>
      </c>
      <c r="R7" t="str">
        <f t="shared" si="3"/>
        <v>Not measured</v>
      </c>
      <c r="S7" t="str">
        <f t="shared" si="4"/>
        <v>Not measured</v>
      </c>
      <c r="T7" t="s">
        <v>86</v>
      </c>
      <c r="U7" s="1" t="s">
        <v>2002</v>
      </c>
      <c r="V7" s="1" t="s">
        <v>2003</v>
      </c>
      <c r="W7" s="1" t="s">
        <v>2004</v>
      </c>
      <c r="X7" s="1">
        <v>7</v>
      </c>
      <c r="Y7" s="1" t="str">
        <f t="shared" si="5"/>
        <v>Tier 2</v>
      </c>
    </row>
    <row r="8" spans="1:25">
      <c r="A8" t="s">
        <v>2009</v>
      </c>
      <c r="B8" t="s">
        <v>2000</v>
      </c>
      <c r="C8" s="2">
        <v>45974</v>
      </c>
      <c r="D8" t="s">
        <v>2010</v>
      </c>
      <c r="E8">
        <v>1</v>
      </c>
      <c r="F8" s="4">
        <v>0</v>
      </c>
      <c r="G8" s="4">
        <v>0.1</v>
      </c>
      <c r="H8" s="4">
        <v>22.5</v>
      </c>
      <c r="I8" s="4">
        <v>77.400000000000006</v>
      </c>
      <c r="J8" s="4">
        <v>45.1</v>
      </c>
      <c r="K8" s="4">
        <v>29.08</v>
      </c>
      <c r="L8" s="4" t="s">
        <v>85</v>
      </c>
      <c r="M8" s="4" t="s">
        <v>85</v>
      </c>
      <c r="N8" s="4" t="s">
        <v>85</v>
      </c>
      <c r="O8" s="4" t="str">
        <f t="shared" si="0"/>
        <v>Not measured</v>
      </c>
      <c r="P8" s="4" t="str">
        <f t="shared" si="1"/>
        <v>Not measured</v>
      </c>
      <c r="Q8" t="str">
        <f t="shared" si="2"/>
        <v>Not measured</v>
      </c>
      <c r="R8" t="str">
        <f t="shared" si="3"/>
        <v>Not measured</v>
      </c>
      <c r="S8" t="str">
        <f t="shared" si="4"/>
        <v>Not measured</v>
      </c>
      <c r="T8" t="s">
        <v>86</v>
      </c>
      <c r="U8" s="1" t="s">
        <v>2002</v>
      </c>
      <c r="V8" s="1" t="s">
        <v>2003</v>
      </c>
      <c r="W8" s="1" t="s">
        <v>2004</v>
      </c>
      <c r="X8" s="1">
        <v>8</v>
      </c>
      <c r="Y8" s="1" t="str">
        <f t="shared" si="5"/>
        <v>Tier 1</v>
      </c>
    </row>
    <row r="9" spans="1:25">
      <c r="A9" t="s">
        <v>2011</v>
      </c>
      <c r="B9" t="s">
        <v>2000</v>
      </c>
      <c r="C9" s="2">
        <v>45974</v>
      </c>
      <c r="D9" t="s">
        <v>2012</v>
      </c>
      <c r="E9">
        <v>1</v>
      </c>
      <c r="F9" s="4">
        <v>0</v>
      </c>
      <c r="G9" s="4">
        <v>0.1</v>
      </c>
      <c r="H9" s="4">
        <v>23.8</v>
      </c>
      <c r="I9" s="4">
        <v>76.099999999999994</v>
      </c>
      <c r="J9" s="4">
        <v>44.9</v>
      </c>
      <c r="K9" s="4">
        <v>29.08</v>
      </c>
      <c r="L9" s="4" t="s">
        <v>85</v>
      </c>
      <c r="M9" s="4" t="s">
        <v>85</v>
      </c>
      <c r="N9" s="4" t="s">
        <v>85</v>
      </c>
      <c r="O9" s="4" t="str">
        <f t="shared" si="0"/>
        <v>Not measured</v>
      </c>
      <c r="P9" s="4" t="str">
        <f t="shared" si="1"/>
        <v>Not measured</v>
      </c>
      <c r="Q9" t="str">
        <f t="shared" si="2"/>
        <v>Not measured</v>
      </c>
      <c r="R9" t="str">
        <f t="shared" si="3"/>
        <v>Not measured</v>
      </c>
      <c r="S9" t="str">
        <f t="shared" si="4"/>
        <v>Not measured</v>
      </c>
      <c r="T9" t="s">
        <v>86</v>
      </c>
      <c r="U9" s="1" t="s">
        <v>2002</v>
      </c>
      <c r="V9" s="1" t="s">
        <v>2003</v>
      </c>
      <c r="W9" s="1" t="s">
        <v>2004</v>
      </c>
      <c r="X9" s="1">
        <v>9</v>
      </c>
      <c r="Y9" s="1" t="str">
        <f t="shared" si="5"/>
        <v>Tier 1</v>
      </c>
    </row>
    <row r="10" spans="1:25">
      <c r="A10" t="s">
        <v>2013</v>
      </c>
      <c r="B10" t="s">
        <v>2000</v>
      </c>
      <c r="C10" s="2">
        <v>45974</v>
      </c>
      <c r="D10" t="s">
        <v>2014</v>
      </c>
      <c r="E10">
        <v>1</v>
      </c>
      <c r="F10" s="4">
        <v>0</v>
      </c>
      <c r="G10" s="4">
        <v>0.1</v>
      </c>
      <c r="H10" s="4">
        <v>23.9</v>
      </c>
      <c r="I10" s="4">
        <v>76.099999999999994</v>
      </c>
      <c r="J10" s="4">
        <v>45.8</v>
      </c>
      <c r="K10" s="4">
        <v>29.08</v>
      </c>
      <c r="L10" s="4" t="s">
        <v>85</v>
      </c>
      <c r="M10" s="4" t="s">
        <v>85</v>
      </c>
      <c r="N10" s="4" t="s">
        <v>85</v>
      </c>
      <c r="O10" s="4" t="str">
        <f t="shared" si="0"/>
        <v>Not measured</v>
      </c>
      <c r="P10" s="4" t="str">
        <f t="shared" si="1"/>
        <v>Not measured</v>
      </c>
      <c r="Q10" t="str">
        <f t="shared" si="2"/>
        <v>Not measured</v>
      </c>
      <c r="R10" t="str">
        <f t="shared" si="3"/>
        <v>Not measured</v>
      </c>
      <c r="S10" t="str">
        <f t="shared" si="4"/>
        <v>Not measured</v>
      </c>
      <c r="T10" t="s">
        <v>86</v>
      </c>
      <c r="U10" s="1" t="s">
        <v>2002</v>
      </c>
      <c r="V10" s="1" t="s">
        <v>2003</v>
      </c>
      <c r="W10" s="1" t="s">
        <v>2004</v>
      </c>
      <c r="X10" s="1">
        <v>10</v>
      </c>
      <c r="Y10" s="1" t="str">
        <f t="shared" si="5"/>
        <v>Tier 1</v>
      </c>
    </row>
    <row r="11" spans="1:25">
      <c r="A11" t="s">
        <v>2015</v>
      </c>
      <c r="B11" t="s">
        <v>2000</v>
      </c>
      <c r="C11" s="2">
        <v>45974</v>
      </c>
      <c r="D11" t="s">
        <v>2016</v>
      </c>
      <c r="E11">
        <v>1</v>
      </c>
      <c r="F11" s="4">
        <v>0.2</v>
      </c>
      <c r="G11" s="4">
        <v>0.2</v>
      </c>
      <c r="H11" s="4">
        <v>23</v>
      </c>
      <c r="I11" s="4">
        <v>76.7</v>
      </c>
      <c r="J11" s="4">
        <v>44.4</v>
      </c>
      <c r="K11" s="4">
        <v>29.08</v>
      </c>
      <c r="L11" s="4" t="s">
        <v>85</v>
      </c>
      <c r="M11" s="4" t="s">
        <v>85</v>
      </c>
      <c r="N11" s="4" t="s">
        <v>85</v>
      </c>
      <c r="O11" s="4" t="str">
        <f t="shared" si="0"/>
        <v>Not measured</v>
      </c>
      <c r="P11" s="4" t="str">
        <f t="shared" si="1"/>
        <v>Not measured</v>
      </c>
      <c r="Q11" t="str">
        <f t="shared" si="2"/>
        <v>Not measured</v>
      </c>
      <c r="R11" t="str">
        <f t="shared" si="3"/>
        <v>Not measured</v>
      </c>
      <c r="S11" t="str">
        <f t="shared" si="4"/>
        <v>Not measured</v>
      </c>
      <c r="T11" t="s">
        <v>86</v>
      </c>
      <c r="U11" s="1" t="s">
        <v>2002</v>
      </c>
      <c r="V11" s="1" t="s">
        <v>2003</v>
      </c>
      <c r="W11" s="1" t="s">
        <v>2004</v>
      </c>
      <c r="X11" s="1">
        <v>11</v>
      </c>
      <c r="Y11" s="1" t="str">
        <f t="shared" si="5"/>
        <v>Tier 1</v>
      </c>
    </row>
    <row r="12" spans="1:25">
      <c r="A12" t="s">
        <v>2017</v>
      </c>
      <c r="B12" t="s">
        <v>2000</v>
      </c>
      <c r="C12" s="2">
        <v>45974</v>
      </c>
      <c r="D12" t="s">
        <v>2018</v>
      </c>
      <c r="E12">
        <v>1</v>
      </c>
      <c r="F12" s="4">
        <v>0</v>
      </c>
      <c r="G12" s="4">
        <v>0.1</v>
      </c>
      <c r="H12" s="4">
        <v>22.6</v>
      </c>
      <c r="I12" s="4">
        <v>77.3</v>
      </c>
      <c r="J12" s="4">
        <v>41.3</v>
      </c>
      <c r="K12" s="4">
        <v>29.08</v>
      </c>
      <c r="L12" s="4" t="s">
        <v>85</v>
      </c>
      <c r="M12" s="4" t="s">
        <v>85</v>
      </c>
      <c r="N12" s="4" t="s">
        <v>85</v>
      </c>
      <c r="O12" s="4" t="str">
        <f t="shared" si="0"/>
        <v>Not measured</v>
      </c>
      <c r="P12" s="4" t="str">
        <f t="shared" si="1"/>
        <v>Not measured</v>
      </c>
      <c r="Q12" t="str">
        <f t="shared" si="2"/>
        <v>Not measured</v>
      </c>
      <c r="R12" t="str">
        <f t="shared" si="3"/>
        <v>Not measured</v>
      </c>
      <c r="S12" t="str">
        <f t="shared" si="4"/>
        <v>Not measured</v>
      </c>
      <c r="T12" t="s">
        <v>86</v>
      </c>
      <c r="U12" s="1" t="s">
        <v>2002</v>
      </c>
      <c r="V12" s="1" t="s">
        <v>2003</v>
      </c>
      <c r="W12" s="1" t="s">
        <v>2004</v>
      </c>
      <c r="X12" s="1">
        <v>12</v>
      </c>
      <c r="Y12" s="1" t="str">
        <f t="shared" si="5"/>
        <v>Tier 1</v>
      </c>
    </row>
    <row r="13" spans="1:25">
      <c r="A13" t="s">
        <v>2019</v>
      </c>
      <c r="B13" t="s">
        <v>2000</v>
      </c>
      <c r="C13" s="2">
        <v>46003</v>
      </c>
      <c r="D13" t="s">
        <v>2001</v>
      </c>
      <c r="E13">
        <v>2</v>
      </c>
      <c r="F13" s="4">
        <v>2.1</v>
      </c>
      <c r="G13" s="4">
        <v>2.2999999999999998</v>
      </c>
      <c r="H13" s="4">
        <v>20.7</v>
      </c>
      <c r="I13" s="4">
        <v>74.900000000000006</v>
      </c>
      <c r="J13" s="4">
        <v>34.1</v>
      </c>
      <c r="K13" s="4">
        <v>29.25</v>
      </c>
      <c r="L13" s="4" t="s">
        <v>85</v>
      </c>
      <c r="M13" s="4" t="s">
        <v>85</v>
      </c>
      <c r="N13" s="4" t="s">
        <v>85</v>
      </c>
      <c r="O13" s="4" t="str">
        <f t="shared" si="0"/>
        <v>Not measured</v>
      </c>
      <c r="P13" s="4" t="str">
        <f t="shared" si="1"/>
        <v>Not measured</v>
      </c>
      <c r="Q13" t="str">
        <f t="shared" si="2"/>
        <v>Not measured</v>
      </c>
      <c r="R13" t="str">
        <f t="shared" si="3"/>
        <v>Not measured</v>
      </c>
      <c r="S13" t="str">
        <f t="shared" si="4"/>
        <v>Not measured</v>
      </c>
      <c r="T13" t="s">
        <v>86</v>
      </c>
      <c r="U13" s="1" t="s">
        <v>3079</v>
      </c>
      <c r="V13" s="1" t="s">
        <v>2003</v>
      </c>
      <c r="W13" s="1" t="s">
        <v>2004</v>
      </c>
      <c r="X13" s="1">
        <v>5</v>
      </c>
      <c r="Y13" s="1" t="str">
        <f t="shared" si="5"/>
        <v>Tier 2</v>
      </c>
    </row>
    <row r="14" spans="1:25">
      <c r="A14" t="s">
        <v>2021</v>
      </c>
      <c r="B14" t="s">
        <v>2000</v>
      </c>
      <c r="C14" s="2">
        <v>46003</v>
      </c>
      <c r="D14" t="s">
        <v>2006</v>
      </c>
      <c r="E14">
        <v>2</v>
      </c>
      <c r="F14" s="4">
        <v>0.1</v>
      </c>
      <c r="G14" s="4">
        <v>0.1</v>
      </c>
      <c r="H14" s="4">
        <v>22.8</v>
      </c>
      <c r="I14" s="4">
        <v>77.099999999999994</v>
      </c>
      <c r="J14" s="4">
        <v>34.1</v>
      </c>
      <c r="K14" s="4">
        <v>29.25</v>
      </c>
      <c r="L14" s="4" t="s">
        <v>85</v>
      </c>
      <c r="M14" s="4" t="s">
        <v>85</v>
      </c>
      <c r="N14" s="4" t="s">
        <v>85</v>
      </c>
      <c r="O14" s="4" t="str">
        <f t="shared" si="0"/>
        <v>Not measured</v>
      </c>
      <c r="P14" s="4" t="str">
        <f t="shared" si="1"/>
        <v>Not measured</v>
      </c>
      <c r="Q14" t="str">
        <f t="shared" si="2"/>
        <v>Not measured</v>
      </c>
      <c r="R14" t="str">
        <f t="shared" si="3"/>
        <v>Not measured</v>
      </c>
      <c r="S14" t="str">
        <f t="shared" si="4"/>
        <v>Not measured</v>
      </c>
      <c r="T14" t="s">
        <v>86</v>
      </c>
      <c r="U14" s="1" t="s">
        <v>3079</v>
      </c>
      <c r="V14" s="1" t="s">
        <v>2003</v>
      </c>
      <c r="W14" s="1" t="s">
        <v>2004</v>
      </c>
      <c r="X14" s="1">
        <v>6</v>
      </c>
      <c r="Y14" s="1" t="str">
        <f t="shared" si="5"/>
        <v>Tier 1</v>
      </c>
    </row>
    <row r="15" spans="1:25">
      <c r="A15" t="s">
        <v>2022</v>
      </c>
      <c r="B15" t="s">
        <v>2000</v>
      </c>
      <c r="C15" s="2">
        <v>46003</v>
      </c>
      <c r="D15" t="s">
        <v>2008</v>
      </c>
      <c r="E15">
        <v>2</v>
      </c>
      <c r="F15" s="4">
        <v>6.2</v>
      </c>
      <c r="G15" s="4">
        <v>10.5</v>
      </c>
      <c r="H15" s="4">
        <v>8.3000000000000007</v>
      </c>
      <c r="I15" s="4">
        <v>75</v>
      </c>
      <c r="J15" s="4">
        <v>34.1</v>
      </c>
      <c r="K15" s="4">
        <v>29.25</v>
      </c>
      <c r="L15" s="4" t="s">
        <v>85</v>
      </c>
      <c r="M15" s="4" t="s">
        <v>85</v>
      </c>
      <c r="N15" s="4" t="s">
        <v>85</v>
      </c>
      <c r="O15" s="4" t="str">
        <f t="shared" si="0"/>
        <v>Not measured</v>
      </c>
      <c r="P15" s="4" t="str">
        <f t="shared" si="1"/>
        <v>Not measured</v>
      </c>
      <c r="Q15" t="str">
        <f t="shared" si="2"/>
        <v>Not measured</v>
      </c>
      <c r="R15" t="str">
        <f t="shared" si="3"/>
        <v>Not measured</v>
      </c>
      <c r="S15" t="str">
        <f t="shared" si="4"/>
        <v>Not measured</v>
      </c>
      <c r="T15" t="s">
        <v>86</v>
      </c>
      <c r="U15" s="1" t="s">
        <v>3079</v>
      </c>
      <c r="V15" s="1" t="s">
        <v>2003</v>
      </c>
      <c r="W15" s="1" t="s">
        <v>2004</v>
      </c>
      <c r="X15" s="1">
        <v>7</v>
      </c>
      <c r="Y15" s="1" t="str">
        <f t="shared" si="5"/>
        <v>Tier 3</v>
      </c>
    </row>
    <row r="16" spans="1:25">
      <c r="A16" t="s">
        <v>2023</v>
      </c>
      <c r="B16" t="s">
        <v>2000</v>
      </c>
      <c r="C16" s="2">
        <v>46003</v>
      </c>
      <c r="D16" t="s">
        <v>2010</v>
      </c>
      <c r="E16">
        <v>2</v>
      </c>
      <c r="F16" s="4">
        <v>0</v>
      </c>
      <c r="G16" s="4">
        <v>4.4000000000000004</v>
      </c>
      <c r="H16" s="4">
        <v>18.3</v>
      </c>
      <c r="I16" s="4">
        <v>77.3</v>
      </c>
      <c r="J16" s="4">
        <v>34.1</v>
      </c>
      <c r="K16" s="4">
        <v>29.25</v>
      </c>
      <c r="L16" s="4" t="s">
        <v>85</v>
      </c>
      <c r="M16" s="4" t="s">
        <v>85</v>
      </c>
      <c r="N16" s="4" t="s">
        <v>85</v>
      </c>
      <c r="O16" s="4" t="str">
        <f t="shared" si="0"/>
        <v>Not measured</v>
      </c>
      <c r="P16" s="4" t="str">
        <f t="shared" si="1"/>
        <v>Not measured</v>
      </c>
      <c r="Q16" t="str">
        <f t="shared" si="2"/>
        <v>Not measured</v>
      </c>
      <c r="R16" t="str">
        <f t="shared" si="3"/>
        <v>Not measured</v>
      </c>
      <c r="S16" t="str">
        <f t="shared" si="4"/>
        <v>Not measured</v>
      </c>
      <c r="T16" t="s">
        <v>86</v>
      </c>
      <c r="U16" s="1" t="s">
        <v>3079</v>
      </c>
      <c r="V16" s="1" t="s">
        <v>2003</v>
      </c>
      <c r="W16" s="1" t="s">
        <v>2004</v>
      </c>
      <c r="X16" s="1">
        <v>8</v>
      </c>
      <c r="Y16" s="1" t="str">
        <f t="shared" si="5"/>
        <v>Tier 1</v>
      </c>
    </row>
    <row r="17" spans="1:25">
      <c r="A17" t="s">
        <v>2024</v>
      </c>
      <c r="B17" t="s">
        <v>2000</v>
      </c>
      <c r="C17" s="2">
        <v>46003</v>
      </c>
      <c r="D17" t="s">
        <v>2012</v>
      </c>
      <c r="E17">
        <v>2</v>
      </c>
      <c r="F17" s="4">
        <v>0.6</v>
      </c>
      <c r="G17" s="4">
        <v>2.7</v>
      </c>
      <c r="H17" s="4">
        <v>19.2</v>
      </c>
      <c r="I17" s="4">
        <v>77.5</v>
      </c>
      <c r="J17" s="4">
        <v>34.1</v>
      </c>
      <c r="K17" s="4">
        <v>29.25</v>
      </c>
      <c r="L17" s="4" t="s">
        <v>85</v>
      </c>
      <c r="M17" s="4" t="s">
        <v>85</v>
      </c>
      <c r="N17" s="4" t="s">
        <v>85</v>
      </c>
      <c r="O17" s="4" t="str">
        <f t="shared" si="0"/>
        <v>Not measured</v>
      </c>
      <c r="P17" s="4" t="str">
        <f t="shared" si="1"/>
        <v>Not measured</v>
      </c>
      <c r="Q17" t="str">
        <f t="shared" si="2"/>
        <v>Not measured</v>
      </c>
      <c r="R17" t="str">
        <f t="shared" si="3"/>
        <v>Not measured</v>
      </c>
      <c r="S17" t="str">
        <f t="shared" si="4"/>
        <v>Not measured</v>
      </c>
      <c r="T17" t="s">
        <v>86</v>
      </c>
      <c r="U17" s="1" t="s">
        <v>3079</v>
      </c>
      <c r="V17" s="1" t="s">
        <v>2003</v>
      </c>
      <c r="W17" s="1" t="s">
        <v>2004</v>
      </c>
      <c r="X17" s="1">
        <v>9</v>
      </c>
      <c r="Y17" s="1" t="str">
        <f t="shared" si="5"/>
        <v>Tier 1</v>
      </c>
    </row>
    <row r="18" spans="1:25">
      <c r="A18" t="s">
        <v>2025</v>
      </c>
      <c r="B18" t="s">
        <v>2000</v>
      </c>
      <c r="C18" s="2">
        <v>46003</v>
      </c>
      <c r="D18" t="s">
        <v>2014</v>
      </c>
      <c r="E18">
        <v>2</v>
      </c>
      <c r="F18" s="4">
        <v>0.1</v>
      </c>
      <c r="G18" s="4">
        <v>0</v>
      </c>
      <c r="H18" s="4">
        <v>22.5</v>
      </c>
      <c r="I18" s="4">
        <v>77.400000000000006</v>
      </c>
      <c r="J18" s="4">
        <v>34.1</v>
      </c>
      <c r="K18" s="4">
        <v>29.25</v>
      </c>
      <c r="L18" s="4" t="s">
        <v>85</v>
      </c>
      <c r="M18" s="4" t="s">
        <v>85</v>
      </c>
      <c r="N18" s="4" t="s">
        <v>85</v>
      </c>
      <c r="O18" s="4" t="str">
        <f t="shared" si="0"/>
        <v>Not measured</v>
      </c>
      <c r="P18" s="4" t="str">
        <f t="shared" si="1"/>
        <v>Not measured</v>
      </c>
      <c r="Q18" t="str">
        <f t="shared" si="2"/>
        <v>Not measured</v>
      </c>
      <c r="R18" t="str">
        <f t="shared" si="3"/>
        <v>Not measured</v>
      </c>
      <c r="S18" t="str">
        <f t="shared" si="4"/>
        <v>Not measured</v>
      </c>
      <c r="T18" t="s">
        <v>86</v>
      </c>
      <c r="U18" s="1" t="s">
        <v>3079</v>
      </c>
      <c r="V18" s="1" t="s">
        <v>2003</v>
      </c>
      <c r="W18" s="1" t="s">
        <v>2004</v>
      </c>
      <c r="X18" s="1">
        <v>10</v>
      </c>
      <c r="Y18" s="1" t="str">
        <f t="shared" si="5"/>
        <v>Tier 1</v>
      </c>
    </row>
    <row r="19" spans="1:25">
      <c r="A19" t="s">
        <v>2026</v>
      </c>
      <c r="B19" t="s">
        <v>2000</v>
      </c>
      <c r="C19" s="2">
        <v>46003</v>
      </c>
      <c r="D19" t="s">
        <v>2016</v>
      </c>
      <c r="E19">
        <v>2</v>
      </c>
      <c r="F19" s="4">
        <v>0</v>
      </c>
      <c r="G19" s="4">
        <v>0.2</v>
      </c>
      <c r="H19" s="4">
        <v>23.8</v>
      </c>
      <c r="I19" s="4">
        <v>75.900000000000006</v>
      </c>
      <c r="J19" s="4">
        <v>34.1</v>
      </c>
      <c r="K19" s="4">
        <v>29.25</v>
      </c>
      <c r="L19" s="4" t="s">
        <v>85</v>
      </c>
      <c r="M19" s="4" t="s">
        <v>85</v>
      </c>
      <c r="N19" s="4" t="s">
        <v>85</v>
      </c>
      <c r="O19" s="4" t="str">
        <f t="shared" si="0"/>
        <v>Not measured</v>
      </c>
      <c r="P19" s="4" t="str">
        <f t="shared" si="1"/>
        <v>Not measured</v>
      </c>
      <c r="Q19" t="str">
        <f t="shared" si="2"/>
        <v>Not measured</v>
      </c>
      <c r="R19" t="str">
        <f t="shared" si="3"/>
        <v>Not measured</v>
      </c>
      <c r="S19" t="str">
        <f t="shared" si="4"/>
        <v>Not measured</v>
      </c>
      <c r="T19" t="s">
        <v>86</v>
      </c>
      <c r="U19" s="1" t="s">
        <v>3079</v>
      </c>
      <c r="V19" s="1" t="s">
        <v>2003</v>
      </c>
      <c r="W19" s="1" t="s">
        <v>2004</v>
      </c>
      <c r="X19" s="1">
        <v>11</v>
      </c>
      <c r="Y19" s="1" t="str">
        <f t="shared" si="5"/>
        <v>Tier 1</v>
      </c>
    </row>
    <row r="20" spans="1:25">
      <c r="A20" t="s">
        <v>2027</v>
      </c>
      <c r="B20" t="s">
        <v>2000</v>
      </c>
      <c r="C20" s="2">
        <v>46003</v>
      </c>
      <c r="D20" t="s">
        <v>2018</v>
      </c>
      <c r="E20">
        <v>2</v>
      </c>
      <c r="F20" s="4">
        <v>0</v>
      </c>
      <c r="G20" s="4">
        <v>0.1</v>
      </c>
      <c r="H20" s="4">
        <v>24.1</v>
      </c>
      <c r="I20" s="4">
        <v>75.8</v>
      </c>
      <c r="J20" s="4">
        <v>34.1</v>
      </c>
      <c r="K20" s="4">
        <v>29.25</v>
      </c>
      <c r="L20" s="4" t="s">
        <v>85</v>
      </c>
      <c r="M20" s="4" t="s">
        <v>85</v>
      </c>
      <c r="N20" s="4" t="s">
        <v>85</v>
      </c>
      <c r="O20" s="4" t="str">
        <f t="shared" si="0"/>
        <v>Not measured</v>
      </c>
      <c r="P20" s="4" t="str">
        <f t="shared" si="1"/>
        <v>Not measured</v>
      </c>
      <c r="Q20" t="str">
        <f t="shared" si="2"/>
        <v>Not measured</v>
      </c>
      <c r="R20" t="str">
        <f t="shared" si="3"/>
        <v>Not measured</v>
      </c>
      <c r="S20" t="str">
        <f t="shared" si="4"/>
        <v>Not measured</v>
      </c>
      <c r="T20" t="s">
        <v>86</v>
      </c>
      <c r="U20" s="1" t="s">
        <v>3079</v>
      </c>
      <c r="V20" s="1" t="s">
        <v>2003</v>
      </c>
      <c r="W20" s="1" t="s">
        <v>2004</v>
      </c>
      <c r="X20" s="1">
        <v>12</v>
      </c>
      <c r="Y20" s="1" t="str">
        <f t="shared" si="5"/>
        <v>Tier 1</v>
      </c>
    </row>
    <row r="21" spans="1:25">
      <c r="A21" t="s">
        <v>2028</v>
      </c>
      <c r="B21" t="s">
        <v>2000</v>
      </c>
      <c r="C21" s="3">
        <v>46093.475694444445</v>
      </c>
      <c r="D21" t="s">
        <v>2014</v>
      </c>
      <c r="E21">
        <v>3</v>
      </c>
      <c r="F21" s="4" t="s">
        <v>85</v>
      </c>
      <c r="G21" s="4">
        <v>0.1</v>
      </c>
      <c r="H21" s="4">
        <v>21.3</v>
      </c>
      <c r="I21" s="4">
        <v>78.599999999999994</v>
      </c>
      <c r="J21" s="4">
        <v>46.7</v>
      </c>
      <c r="K21" s="4">
        <v>29.06</v>
      </c>
      <c r="L21" s="4" t="s">
        <v>85</v>
      </c>
      <c r="M21" s="4" t="s">
        <v>85</v>
      </c>
      <c r="N21" s="4" t="s">
        <v>85</v>
      </c>
      <c r="O21" s="4" t="str">
        <f t="shared" si="0"/>
        <v>Not measured</v>
      </c>
      <c r="P21" s="4" t="str">
        <f t="shared" si="1"/>
        <v>Not measured</v>
      </c>
      <c r="Q21" t="str">
        <f t="shared" si="2"/>
        <v>Not measured</v>
      </c>
      <c r="R21" t="str">
        <f t="shared" si="3"/>
        <v>Not measured</v>
      </c>
      <c r="S21" t="str">
        <f t="shared" si="4"/>
        <v>Not measured</v>
      </c>
      <c r="T21" t="s">
        <v>86</v>
      </c>
      <c r="U21" s="1" t="s">
        <v>3080</v>
      </c>
      <c r="V21" s="1" t="s">
        <v>2003</v>
      </c>
      <c r="W21" s="1" t="s">
        <v>2004</v>
      </c>
      <c r="X21" s="1">
        <v>10</v>
      </c>
      <c r="Y21" s="1" t="str">
        <f t="shared" si="5"/>
        <v>Not Classified</v>
      </c>
    </row>
    <row r="22" spans="1:25">
      <c r="A22" t="s">
        <v>2030</v>
      </c>
      <c r="B22" t="s">
        <v>2000</v>
      </c>
      <c r="C22" s="3">
        <v>46093.477777777778</v>
      </c>
      <c r="D22" t="s">
        <v>2018</v>
      </c>
      <c r="E22">
        <v>3</v>
      </c>
      <c r="F22" s="4" t="s">
        <v>85</v>
      </c>
      <c r="G22" s="4">
        <v>0.1</v>
      </c>
      <c r="H22" s="4">
        <v>21.3</v>
      </c>
      <c r="I22" s="4">
        <v>78.599999999999994</v>
      </c>
      <c r="J22" s="4">
        <v>37.799999999999997</v>
      </c>
      <c r="K22" s="4">
        <v>29.09</v>
      </c>
      <c r="L22" s="4" t="s">
        <v>85</v>
      </c>
      <c r="M22" s="4" t="s">
        <v>85</v>
      </c>
      <c r="N22" s="4" t="s">
        <v>85</v>
      </c>
      <c r="O22" s="4" t="str">
        <f t="shared" si="0"/>
        <v>Not measured</v>
      </c>
      <c r="P22" s="4" t="str">
        <f t="shared" si="1"/>
        <v>Not measured</v>
      </c>
      <c r="Q22" t="str">
        <f t="shared" si="2"/>
        <v>Not measured</v>
      </c>
      <c r="R22" t="str">
        <f t="shared" si="3"/>
        <v>Not measured</v>
      </c>
      <c r="S22" t="str">
        <f t="shared" si="4"/>
        <v>Not measured</v>
      </c>
      <c r="T22" t="s">
        <v>86</v>
      </c>
      <c r="U22" s="1" t="s">
        <v>2031</v>
      </c>
      <c r="V22" s="1" t="s">
        <v>2003</v>
      </c>
      <c r="W22" s="1" t="s">
        <v>2004</v>
      </c>
      <c r="X22" s="1">
        <v>12</v>
      </c>
      <c r="Y22" s="1" t="str">
        <f t="shared" si="5"/>
        <v>Not Classified</v>
      </c>
    </row>
    <row r="23" spans="1:25">
      <c r="A23" t="s">
        <v>2032</v>
      </c>
      <c r="B23" t="s">
        <v>2000</v>
      </c>
      <c r="C23" s="3">
        <v>46093.479861111111</v>
      </c>
      <c r="D23" t="s">
        <v>2016</v>
      </c>
      <c r="E23">
        <v>3</v>
      </c>
      <c r="F23" s="4" t="s">
        <v>85</v>
      </c>
      <c r="G23" s="4">
        <v>0.1</v>
      </c>
      <c r="H23" s="4">
        <v>21.4</v>
      </c>
      <c r="I23" s="4">
        <v>78.5</v>
      </c>
      <c r="J23" s="4">
        <v>37.9</v>
      </c>
      <c r="K23" s="4">
        <v>29.1</v>
      </c>
      <c r="L23" s="4" t="s">
        <v>85</v>
      </c>
      <c r="M23" s="4" t="s">
        <v>85</v>
      </c>
      <c r="N23" s="4" t="s">
        <v>85</v>
      </c>
      <c r="O23" s="4" t="str">
        <f t="shared" si="0"/>
        <v>Not measured</v>
      </c>
      <c r="P23" s="4" t="str">
        <f t="shared" si="1"/>
        <v>Not measured</v>
      </c>
      <c r="Q23" t="str">
        <f t="shared" si="2"/>
        <v>Not measured</v>
      </c>
      <c r="R23" t="str">
        <f t="shared" si="3"/>
        <v>Not measured</v>
      </c>
      <c r="S23" t="str">
        <f t="shared" si="4"/>
        <v>Not measured</v>
      </c>
      <c r="T23" t="s">
        <v>86</v>
      </c>
      <c r="U23" s="1" t="s">
        <v>2033</v>
      </c>
      <c r="V23" s="1" t="s">
        <v>2003</v>
      </c>
      <c r="W23" s="1" t="s">
        <v>2004</v>
      </c>
      <c r="X23" s="1">
        <v>11</v>
      </c>
      <c r="Y23" s="1" t="str">
        <f t="shared" si="5"/>
        <v>Not Classified</v>
      </c>
    </row>
    <row r="24" spans="1:25">
      <c r="A24" t="s">
        <v>2034</v>
      </c>
      <c r="B24" t="s">
        <v>2000</v>
      </c>
      <c r="C24" s="3">
        <v>46093.484027777777</v>
      </c>
      <c r="D24" t="s">
        <v>2001</v>
      </c>
      <c r="E24">
        <v>3</v>
      </c>
      <c r="F24" s="4" t="s">
        <v>85</v>
      </c>
      <c r="G24" s="4">
        <v>4.0999999999999996</v>
      </c>
      <c r="H24" s="4">
        <v>18.3</v>
      </c>
      <c r="I24" s="4">
        <v>73.099999999999994</v>
      </c>
      <c r="J24" s="4">
        <v>39.299999999999997</v>
      </c>
      <c r="K24" s="4">
        <v>29.06</v>
      </c>
      <c r="L24" s="4" t="s">
        <v>85</v>
      </c>
      <c r="M24" s="4" t="s">
        <v>85</v>
      </c>
      <c r="N24" s="4" t="s">
        <v>85</v>
      </c>
      <c r="O24" s="4" t="str">
        <f t="shared" si="0"/>
        <v>Not measured</v>
      </c>
      <c r="P24" s="4" t="str">
        <f t="shared" si="1"/>
        <v>Not measured</v>
      </c>
      <c r="Q24" t="str">
        <f t="shared" si="2"/>
        <v>Not measured</v>
      </c>
      <c r="R24" t="str">
        <f t="shared" si="3"/>
        <v>Not measured</v>
      </c>
      <c r="S24" t="str">
        <f t="shared" si="4"/>
        <v>Not measured</v>
      </c>
      <c r="T24" t="s">
        <v>86</v>
      </c>
      <c r="U24" s="1" t="s">
        <v>2029</v>
      </c>
      <c r="V24" s="1" t="s">
        <v>2003</v>
      </c>
      <c r="W24" s="1" t="s">
        <v>2004</v>
      </c>
      <c r="X24" s="1">
        <v>5</v>
      </c>
      <c r="Y24" s="1" t="str">
        <f t="shared" si="5"/>
        <v>Not Classified</v>
      </c>
    </row>
    <row r="25" spans="1:25">
      <c r="A25" t="s">
        <v>2035</v>
      </c>
      <c r="B25" t="s">
        <v>2000</v>
      </c>
      <c r="C25" s="3">
        <v>46093.48541666667</v>
      </c>
      <c r="D25" t="s">
        <v>2006</v>
      </c>
      <c r="E25">
        <v>3</v>
      </c>
      <c r="F25" s="4" t="s">
        <v>85</v>
      </c>
      <c r="G25" s="4">
        <v>0.1</v>
      </c>
      <c r="H25" s="4">
        <v>21.7</v>
      </c>
      <c r="I25" s="4">
        <v>78.2</v>
      </c>
      <c r="J25" s="4">
        <v>39.700000000000003</v>
      </c>
      <c r="K25" s="4">
        <v>29.06</v>
      </c>
      <c r="L25" s="4" t="s">
        <v>85</v>
      </c>
      <c r="M25" s="4" t="s">
        <v>85</v>
      </c>
      <c r="N25" s="4" t="s">
        <v>85</v>
      </c>
      <c r="O25" s="4" t="str">
        <f t="shared" si="0"/>
        <v>Not measured</v>
      </c>
      <c r="P25" s="4" t="str">
        <f t="shared" si="1"/>
        <v>Not measured</v>
      </c>
      <c r="Q25" t="str">
        <f t="shared" si="2"/>
        <v>Not measured</v>
      </c>
      <c r="R25" t="str">
        <f t="shared" si="3"/>
        <v>Not measured</v>
      </c>
      <c r="S25" t="str">
        <f t="shared" si="4"/>
        <v>Not measured</v>
      </c>
      <c r="T25" t="s">
        <v>86</v>
      </c>
      <c r="U25" s="1" t="s">
        <v>2029</v>
      </c>
      <c r="V25" s="1" t="s">
        <v>2003</v>
      </c>
      <c r="W25" s="1" t="s">
        <v>2004</v>
      </c>
      <c r="X25" s="1">
        <v>6</v>
      </c>
      <c r="Y25" s="1" t="str">
        <f t="shared" si="5"/>
        <v>Not Classified</v>
      </c>
    </row>
    <row r="26" spans="1:25">
      <c r="A26" t="s">
        <v>2036</v>
      </c>
      <c r="B26" t="s">
        <v>2000</v>
      </c>
      <c r="C26" s="3">
        <v>46093.487500000003</v>
      </c>
      <c r="D26" t="s">
        <v>2008</v>
      </c>
      <c r="E26">
        <v>3</v>
      </c>
      <c r="F26" s="4" t="s">
        <v>85</v>
      </c>
      <c r="G26" s="4">
        <v>2.1</v>
      </c>
      <c r="H26" s="4">
        <v>18.5</v>
      </c>
      <c r="I26" s="4">
        <v>77.3</v>
      </c>
      <c r="J26" s="4">
        <v>38.700000000000003</v>
      </c>
      <c r="K26" s="4">
        <v>29.06</v>
      </c>
      <c r="L26" s="4" t="s">
        <v>85</v>
      </c>
      <c r="M26" s="4" t="s">
        <v>85</v>
      </c>
      <c r="N26" s="4" t="s">
        <v>85</v>
      </c>
      <c r="O26" s="4" t="str">
        <f t="shared" si="0"/>
        <v>Not measured</v>
      </c>
      <c r="P26" s="4" t="str">
        <f t="shared" si="1"/>
        <v>Not measured</v>
      </c>
      <c r="Q26" t="str">
        <f t="shared" si="2"/>
        <v>Not measured</v>
      </c>
      <c r="R26" t="str">
        <f t="shared" si="3"/>
        <v>Not measured</v>
      </c>
      <c r="S26" t="str">
        <f t="shared" si="4"/>
        <v>Not measured</v>
      </c>
      <c r="T26" t="s">
        <v>86</v>
      </c>
      <c r="U26" s="1" t="s">
        <v>2029</v>
      </c>
      <c r="V26" s="1" t="s">
        <v>2003</v>
      </c>
      <c r="W26" s="1" t="s">
        <v>2004</v>
      </c>
      <c r="X26" s="1">
        <v>7</v>
      </c>
      <c r="Y26" s="1" t="str">
        <f t="shared" si="5"/>
        <v>Not Classified</v>
      </c>
    </row>
    <row r="27" spans="1:25">
      <c r="A27" t="s">
        <v>2037</v>
      </c>
      <c r="B27" t="s">
        <v>2000</v>
      </c>
      <c r="C27" s="3">
        <v>46093.488194444442</v>
      </c>
      <c r="D27" t="s">
        <v>2010</v>
      </c>
      <c r="E27">
        <v>3</v>
      </c>
      <c r="F27" s="4" t="s">
        <v>85</v>
      </c>
      <c r="G27" s="4">
        <v>0.1</v>
      </c>
      <c r="H27" s="4">
        <v>21.9</v>
      </c>
      <c r="I27" s="4">
        <v>78</v>
      </c>
      <c r="J27" s="4">
        <v>38.200000000000003</v>
      </c>
      <c r="K27" s="4">
        <v>29.07</v>
      </c>
      <c r="L27" s="4" t="s">
        <v>85</v>
      </c>
      <c r="M27" s="4" t="s">
        <v>85</v>
      </c>
      <c r="N27" s="4" t="s">
        <v>85</v>
      </c>
      <c r="O27" s="4" t="str">
        <f t="shared" si="0"/>
        <v>Not measured</v>
      </c>
      <c r="P27" s="4" t="str">
        <f t="shared" si="1"/>
        <v>Not measured</v>
      </c>
      <c r="Q27" t="str">
        <f t="shared" si="2"/>
        <v>Not measured</v>
      </c>
      <c r="R27" t="str">
        <f t="shared" si="3"/>
        <v>Not measured</v>
      </c>
      <c r="S27" t="str">
        <f t="shared" si="4"/>
        <v>Not measured</v>
      </c>
      <c r="T27" t="s">
        <v>86</v>
      </c>
      <c r="U27" s="1" t="s">
        <v>2038</v>
      </c>
      <c r="V27" s="1" t="s">
        <v>2003</v>
      </c>
      <c r="W27" s="1" t="s">
        <v>2004</v>
      </c>
      <c r="X27" s="1">
        <v>8</v>
      </c>
      <c r="Y27" s="1" t="str">
        <f t="shared" si="5"/>
        <v>Not Classified</v>
      </c>
    </row>
    <row r="28" spans="1:25">
      <c r="A28" t="s">
        <v>2039</v>
      </c>
      <c r="B28" t="s">
        <v>2000</v>
      </c>
      <c r="C28" s="3">
        <v>46093.490277777782</v>
      </c>
      <c r="D28" t="s">
        <v>2012</v>
      </c>
      <c r="E28">
        <v>3</v>
      </c>
      <c r="F28" s="4" t="s">
        <v>85</v>
      </c>
      <c r="G28" s="4">
        <v>0.1</v>
      </c>
      <c r="H28" s="4">
        <v>22</v>
      </c>
      <c r="I28" s="4">
        <v>77.900000000000006</v>
      </c>
      <c r="J28" s="4">
        <v>37.299999999999997</v>
      </c>
      <c r="K28" s="4">
        <v>29.08</v>
      </c>
      <c r="L28" s="4" t="s">
        <v>85</v>
      </c>
      <c r="M28" s="4" t="s">
        <v>85</v>
      </c>
      <c r="N28" s="4" t="s">
        <v>85</v>
      </c>
      <c r="O28" s="4" t="str">
        <f t="shared" si="0"/>
        <v>Not measured</v>
      </c>
      <c r="P28" s="4" t="str">
        <f t="shared" si="1"/>
        <v>Not measured</v>
      </c>
      <c r="Q28" t="str">
        <f t="shared" si="2"/>
        <v>Not measured</v>
      </c>
      <c r="R28" t="str">
        <f t="shared" si="3"/>
        <v>Not measured</v>
      </c>
      <c r="S28" t="str">
        <f t="shared" si="4"/>
        <v>Not measured</v>
      </c>
      <c r="T28" t="s">
        <v>86</v>
      </c>
      <c r="U28" s="1" t="s">
        <v>2040</v>
      </c>
      <c r="V28" s="1" t="s">
        <v>2003</v>
      </c>
      <c r="W28" s="1" t="s">
        <v>2004</v>
      </c>
      <c r="X28" s="1">
        <v>9</v>
      </c>
      <c r="Y28" s="1" t="str">
        <f t="shared" si="5"/>
        <v>Not Classified</v>
      </c>
    </row>
    <row r="29" spans="1:25">
      <c r="A29" t="s">
        <v>2041</v>
      </c>
      <c r="B29" t="s">
        <v>2000</v>
      </c>
      <c r="C29" s="2">
        <v>46126</v>
      </c>
      <c r="D29" t="s">
        <v>2001</v>
      </c>
      <c r="E29">
        <v>4</v>
      </c>
      <c r="F29" s="4">
        <v>2.6</v>
      </c>
      <c r="G29" s="4">
        <v>2.9</v>
      </c>
      <c r="H29" s="4">
        <v>19.8</v>
      </c>
      <c r="I29" s="4">
        <v>74.7</v>
      </c>
      <c r="J29" s="4">
        <v>52.3</v>
      </c>
      <c r="K29" s="4">
        <v>29.25</v>
      </c>
      <c r="L29" s="4" t="s">
        <v>85</v>
      </c>
      <c r="M29" s="4" t="s">
        <v>85</v>
      </c>
      <c r="N29" s="4" t="s">
        <v>85</v>
      </c>
      <c r="O29" s="4" t="str">
        <f t="shared" si="0"/>
        <v>Not measured</v>
      </c>
      <c r="P29" s="4" t="str">
        <f t="shared" si="1"/>
        <v>Not measured</v>
      </c>
      <c r="Q29" t="str">
        <f t="shared" si="2"/>
        <v>Not measured</v>
      </c>
      <c r="R29" t="str">
        <f t="shared" si="3"/>
        <v>Not measured</v>
      </c>
      <c r="S29" t="str">
        <f t="shared" si="4"/>
        <v>Not measured</v>
      </c>
      <c r="T29" t="s">
        <v>86</v>
      </c>
      <c r="U29" s="1" t="s">
        <v>2020</v>
      </c>
      <c r="V29" s="1" t="s">
        <v>2003</v>
      </c>
      <c r="W29" s="1" t="s">
        <v>2004</v>
      </c>
      <c r="X29" s="1">
        <v>5</v>
      </c>
      <c r="Y29" s="1" t="str">
        <f t="shared" si="5"/>
        <v>Tier 3</v>
      </c>
    </row>
    <row r="30" spans="1:25">
      <c r="A30" t="s">
        <v>2042</v>
      </c>
      <c r="B30" t="s">
        <v>2000</v>
      </c>
      <c r="C30" s="2">
        <v>46126</v>
      </c>
      <c r="D30" t="s">
        <v>2006</v>
      </c>
      <c r="E30">
        <v>4</v>
      </c>
      <c r="F30" s="4">
        <v>0.1</v>
      </c>
      <c r="G30" s="4">
        <v>0.1</v>
      </c>
      <c r="H30" s="4">
        <v>22.1</v>
      </c>
      <c r="I30" s="4">
        <v>77.7</v>
      </c>
      <c r="J30" s="4">
        <v>52.7</v>
      </c>
      <c r="K30" s="4">
        <v>29.25</v>
      </c>
      <c r="L30" s="4" t="s">
        <v>85</v>
      </c>
      <c r="M30" s="4" t="s">
        <v>85</v>
      </c>
      <c r="N30" s="4" t="s">
        <v>85</v>
      </c>
      <c r="O30" s="4" t="str">
        <f t="shared" si="0"/>
        <v>Not measured</v>
      </c>
      <c r="P30" s="4" t="str">
        <f t="shared" si="1"/>
        <v>Not measured</v>
      </c>
      <c r="Q30" t="str">
        <f t="shared" si="2"/>
        <v>Not measured</v>
      </c>
      <c r="R30" t="str">
        <f t="shared" si="3"/>
        <v>Not measured</v>
      </c>
      <c r="S30" t="str">
        <f t="shared" si="4"/>
        <v>Not measured</v>
      </c>
      <c r="T30" t="s">
        <v>86</v>
      </c>
      <c r="U30" s="1" t="s">
        <v>2020</v>
      </c>
      <c r="V30" s="1" t="s">
        <v>2003</v>
      </c>
      <c r="W30" s="1" t="s">
        <v>2004</v>
      </c>
      <c r="X30" s="1">
        <v>6</v>
      </c>
      <c r="Y30" s="1" t="str">
        <f t="shared" si="5"/>
        <v>Tier 1</v>
      </c>
    </row>
    <row r="31" spans="1:25">
      <c r="A31" t="s">
        <v>2043</v>
      </c>
      <c r="B31" t="s">
        <v>2000</v>
      </c>
      <c r="C31" s="2">
        <v>46126</v>
      </c>
      <c r="D31" t="s">
        <v>2008</v>
      </c>
      <c r="E31">
        <v>4</v>
      </c>
      <c r="F31" s="4">
        <v>7.3</v>
      </c>
      <c r="G31" s="4">
        <v>12.1</v>
      </c>
      <c r="H31" s="4">
        <v>7.2</v>
      </c>
      <c r="I31" s="4">
        <v>73.400000000000006</v>
      </c>
      <c r="J31" s="4">
        <v>51.7</v>
      </c>
      <c r="K31" s="4">
        <v>29.25</v>
      </c>
      <c r="L31" s="4" t="s">
        <v>85</v>
      </c>
      <c r="M31" s="4" t="s">
        <v>85</v>
      </c>
      <c r="N31" s="4" t="s">
        <v>85</v>
      </c>
      <c r="O31" s="4" t="str">
        <f t="shared" si="0"/>
        <v>Not measured</v>
      </c>
      <c r="P31" s="4" t="str">
        <f t="shared" si="1"/>
        <v>Not measured</v>
      </c>
      <c r="Q31" t="str">
        <f t="shared" si="2"/>
        <v>Not measured</v>
      </c>
      <c r="R31" t="str">
        <f t="shared" si="3"/>
        <v>Not measured</v>
      </c>
      <c r="S31" t="str">
        <f t="shared" si="4"/>
        <v>Not measured</v>
      </c>
      <c r="T31" t="s">
        <v>86</v>
      </c>
      <c r="U31" s="1" t="s">
        <v>2020</v>
      </c>
      <c r="V31" s="1" t="s">
        <v>2003</v>
      </c>
      <c r="W31" s="1" t="s">
        <v>2004</v>
      </c>
      <c r="X31" s="1">
        <v>7</v>
      </c>
      <c r="Y31" s="1" t="str">
        <f t="shared" si="5"/>
        <v>Tier 3</v>
      </c>
    </row>
    <row r="32" spans="1:25">
      <c r="A32" t="s">
        <v>2044</v>
      </c>
      <c r="B32" t="s">
        <v>2000</v>
      </c>
      <c r="C32" s="2">
        <v>46126</v>
      </c>
      <c r="D32" t="s">
        <v>2010</v>
      </c>
      <c r="E32">
        <v>4</v>
      </c>
      <c r="F32" s="4">
        <v>0</v>
      </c>
      <c r="G32" s="4">
        <v>5</v>
      </c>
      <c r="H32" s="4">
        <v>17.5</v>
      </c>
      <c r="I32" s="4">
        <v>77.5</v>
      </c>
      <c r="J32" s="4">
        <v>51.2</v>
      </c>
      <c r="K32" s="4">
        <v>29.25</v>
      </c>
      <c r="L32" s="4" t="s">
        <v>85</v>
      </c>
      <c r="M32" s="4" t="s">
        <v>85</v>
      </c>
      <c r="N32" s="4" t="s">
        <v>85</v>
      </c>
      <c r="O32" s="4" t="str">
        <f t="shared" si="0"/>
        <v>Not measured</v>
      </c>
      <c r="P32" s="4" t="str">
        <f t="shared" si="1"/>
        <v>Not measured</v>
      </c>
      <c r="Q32" t="str">
        <f t="shared" si="2"/>
        <v>Not measured</v>
      </c>
      <c r="R32" t="str">
        <f t="shared" si="3"/>
        <v>Not measured</v>
      </c>
      <c r="S32" t="str">
        <f t="shared" si="4"/>
        <v>Not measured</v>
      </c>
      <c r="T32" t="s">
        <v>86</v>
      </c>
      <c r="U32" s="1" t="s">
        <v>2020</v>
      </c>
      <c r="V32" s="1" t="s">
        <v>2003</v>
      </c>
      <c r="W32" s="1" t="s">
        <v>2004</v>
      </c>
      <c r="X32" s="1">
        <v>8</v>
      </c>
      <c r="Y32" s="1" t="str">
        <f t="shared" si="5"/>
        <v>Tier 1</v>
      </c>
    </row>
    <row r="33" spans="1:25">
      <c r="A33" t="s">
        <v>2045</v>
      </c>
      <c r="B33" t="s">
        <v>2000</v>
      </c>
      <c r="C33" s="2">
        <v>46126</v>
      </c>
      <c r="D33" t="s">
        <v>2012</v>
      </c>
      <c r="E33">
        <v>4</v>
      </c>
      <c r="F33" s="4">
        <v>0.7</v>
      </c>
      <c r="G33" s="4">
        <v>3.3</v>
      </c>
      <c r="H33" s="4">
        <v>18.399999999999999</v>
      </c>
      <c r="I33" s="4">
        <v>77.599999999999994</v>
      </c>
      <c r="J33" s="4">
        <v>50.3</v>
      </c>
      <c r="K33" s="4">
        <v>29.25</v>
      </c>
      <c r="L33" s="4" t="s">
        <v>85</v>
      </c>
      <c r="M33" s="4" t="s">
        <v>85</v>
      </c>
      <c r="N33" s="4" t="s">
        <v>85</v>
      </c>
      <c r="O33" s="4" t="str">
        <f t="shared" si="0"/>
        <v>Not measured</v>
      </c>
      <c r="P33" s="4" t="str">
        <f t="shared" si="1"/>
        <v>Not measured</v>
      </c>
      <c r="Q33" t="str">
        <f t="shared" si="2"/>
        <v>Not measured</v>
      </c>
      <c r="R33" t="str">
        <f t="shared" si="3"/>
        <v>Not measured</v>
      </c>
      <c r="S33" t="str">
        <f t="shared" si="4"/>
        <v>Not measured</v>
      </c>
      <c r="T33" t="s">
        <v>86</v>
      </c>
      <c r="U33" s="1" t="s">
        <v>2020</v>
      </c>
      <c r="V33" s="1" t="s">
        <v>2003</v>
      </c>
      <c r="W33" s="1" t="s">
        <v>2004</v>
      </c>
      <c r="X33" s="1">
        <v>9</v>
      </c>
      <c r="Y33" s="1" t="str">
        <f t="shared" si="5"/>
        <v>Tier 1</v>
      </c>
    </row>
    <row r="34" spans="1:25">
      <c r="A34" t="s">
        <v>2046</v>
      </c>
      <c r="B34" t="s">
        <v>2000</v>
      </c>
      <c r="C34" s="2">
        <v>46126</v>
      </c>
      <c r="D34" t="s">
        <v>2014</v>
      </c>
      <c r="E34">
        <v>4</v>
      </c>
      <c r="F34" s="4">
        <v>0.1</v>
      </c>
      <c r="G34" s="4">
        <v>0</v>
      </c>
      <c r="H34" s="4">
        <v>21.8</v>
      </c>
      <c r="I34" s="4">
        <v>78.099999999999994</v>
      </c>
      <c r="J34" s="4">
        <v>55.6</v>
      </c>
      <c r="K34" s="4">
        <v>29.25</v>
      </c>
      <c r="L34" s="4" t="s">
        <v>85</v>
      </c>
      <c r="M34" s="4" t="s">
        <v>85</v>
      </c>
      <c r="N34" s="4" t="s">
        <v>85</v>
      </c>
      <c r="O34" s="4" t="str">
        <f t="shared" si="0"/>
        <v>Not measured</v>
      </c>
      <c r="P34" s="4" t="str">
        <f t="shared" si="1"/>
        <v>Not measured</v>
      </c>
      <c r="Q34" t="str">
        <f t="shared" si="2"/>
        <v>Not measured</v>
      </c>
      <c r="R34" t="str">
        <f t="shared" si="3"/>
        <v>Not measured</v>
      </c>
      <c r="S34" t="str">
        <f t="shared" si="4"/>
        <v>Not measured</v>
      </c>
      <c r="T34" t="s">
        <v>86</v>
      </c>
      <c r="U34" s="1" t="s">
        <v>2020</v>
      </c>
      <c r="V34" s="1" t="s">
        <v>2003</v>
      </c>
      <c r="W34" s="1" t="s">
        <v>2004</v>
      </c>
      <c r="X34" s="1">
        <v>10</v>
      </c>
      <c r="Y34" s="1" t="str">
        <f t="shared" si="5"/>
        <v>Tier 1</v>
      </c>
    </row>
    <row r="35" spans="1:25">
      <c r="A35" t="s">
        <v>2047</v>
      </c>
      <c r="B35" t="s">
        <v>2000</v>
      </c>
      <c r="C35" s="2">
        <v>46126</v>
      </c>
      <c r="D35" t="s">
        <v>2016</v>
      </c>
      <c r="E35">
        <v>4</v>
      </c>
      <c r="F35" s="4">
        <v>0</v>
      </c>
      <c r="G35" s="4">
        <v>0.2</v>
      </c>
      <c r="H35" s="4">
        <v>23</v>
      </c>
      <c r="I35" s="4">
        <v>76.8</v>
      </c>
      <c r="J35" s="4">
        <v>50.9</v>
      </c>
      <c r="K35" s="4">
        <v>29.25</v>
      </c>
      <c r="L35" s="4" t="s">
        <v>85</v>
      </c>
      <c r="M35" s="4" t="s">
        <v>85</v>
      </c>
      <c r="N35" s="4" t="s">
        <v>85</v>
      </c>
      <c r="O35" s="4" t="str">
        <f t="shared" si="0"/>
        <v>Not measured</v>
      </c>
      <c r="P35" s="4" t="str">
        <f t="shared" si="1"/>
        <v>Not measured</v>
      </c>
      <c r="Q35" t="str">
        <f t="shared" si="2"/>
        <v>Not measured</v>
      </c>
      <c r="R35" t="str">
        <f t="shared" si="3"/>
        <v>Not measured</v>
      </c>
      <c r="S35" t="str">
        <f t="shared" si="4"/>
        <v>Not measured</v>
      </c>
      <c r="T35" t="s">
        <v>86</v>
      </c>
      <c r="U35" s="1" t="s">
        <v>2020</v>
      </c>
      <c r="V35" s="1" t="s">
        <v>2003</v>
      </c>
      <c r="W35" s="1" t="s">
        <v>2004</v>
      </c>
      <c r="X35" s="1">
        <v>11</v>
      </c>
      <c r="Y35" s="1" t="str">
        <f t="shared" si="5"/>
        <v>Tier 1</v>
      </c>
    </row>
    <row r="36" spans="1:25">
      <c r="A36" t="s">
        <v>2048</v>
      </c>
      <c r="B36" t="s">
        <v>2000</v>
      </c>
      <c r="C36" s="2">
        <v>46126</v>
      </c>
      <c r="D36" t="s">
        <v>2018</v>
      </c>
      <c r="E36">
        <v>4</v>
      </c>
      <c r="F36" s="4">
        <v>0</v>
      </c>
      <c r="G36" s="4">
        <v>0.1</v>
      </c>
      <c r="H36" s="4">
        <v>23.5</v>
      </c>
      <c r="I36" s="4">
        <v>76.400000000000006</v>
      </c>
      <c r="J36" s="4">
        <v>50.8</v>
      </c>
      <c r="K36" s="4">
        <v>29.25</v>
      </c>
      <c r="L36" s="4" t="s">
        <v>85</v>
      </c>
      <c r="M36" s="4" t="s">
        <v>85</v>
      </c>
      <c r="N36" s="4" t="s">
        <v>85</v>
      </c>
      <c r="O36" s="4" t="str">
        <f t="shared" si="0"/>
        <v>Not measured</v>
      </c>
      <c r="P36" s="4" t="str">
        <f t="shared" si="1"/>
        <v>Not measured</v>
      </c>
      <c r="Q36" t="str">
        <f t="shared" si="2"/>
        <v>Not measured</v>
      </c>
      <c r="R36" t="str">
        <f t="shared" si="3"/>
        <v>Not measured</v>
      </c>
      <c r="S36" t="str">
        <f t="shared" si="4"/>
        <v>Not measured</v>
      </c>
      <c r="T36" t="s">
        <v>86</v>
      </c>
      <c r="U36" s="1" t="s">
        <v>2020</v>
      </c>
      <c r="V36" s="1" t="s">
        <v>2003</v>
      </c>
      <c r="W36" s="1" t="s">
        <v>2004</v>
      </c>
      <c r="X36" s="1">
        <v>12</v>
      </c>
      <c r="Y36" s="1" t="str">
        <f t="shared" si="5"/>
        <v>Tier 1</v>
      </c>
    </row>
    <row r="37" spans="1:25">
      <c r="A37" t="s">
        <v>2049</v>
      </c>
      <c r="B37" t="s">
        <v>2000</v>
      </c>
      <c r="C37" s="3">
        <v>46157.55972222222</v>
      </c>
      <c r="D37" t="s">
        <v>2001</v>
      </c>
      <c r="E37">
        <v>5</v>
      </c>
      <c r="F37" s="4">
        <v>2</v>
      </c>
      <c r="G37" s="4">
        <v>0.1</v>
      </c>
      <c r="H37" s="4">
        <v>20.9</v>
      </c>
      <c r="I37" s="4">
        <v>78</v>
      </c>
      <c r="J37" s="4">
        <v>64.3</v>
      </c>
      <c r="K37" s="4">
        <v>29.86</v>
      </c>
      <c r="L37" s="4">
        <v>-0.05</v>
      </c>
      <c r="M37" s="4">
        <v>-0.01</v>
      </c>
      <c r="N37" s="4" t="s">
        <v>85</v>
      </c>
      <c r="O37" s="4">
        <f t="shared" ref="O37:O60" si="6">IF(NOT(ISNUMBER(M37)),"Not measured",IF(ABS(M37)=0,0,IF(OR(ABS(M37)&lt;0.01,ABS(M37)&gt;24),"Not calculated",ROUND(3.8*SQRT(ABS(M37)),2))))</f>
        <v>0.38</v>
      </c>
      <c r="P37" s="4">
        <f t="shared" ref="P37:P60" si="7">IF(AND(ISNUMBER(O37),ISNUMBER(F37)),ROUND(O37*F37/100,3),IF(O37="Not calculated","Not calculated","Not measured"))</f>
        <v>8.0000000000000002E-3</v>
      </c>
      <c r="Q37" t="str">
        <f t="shared" ref="Q37:Q60" si="8">IF(NOT(ISNUMBER(M37)),"Not measured",IF(M37&gt;0,"Positive ΔP",IF(M37&lt;0,"Negative ΔP","Zero ΔP")))</f>
        <v>Negative ΔP</v>
      </c>
      <c r="R37" t="str">
        <f t="shared" ref="R37:R60" si="9">IF(NOT(ISNUMBER(M37)),"Not measured",IF(ABS(M37)=0,"Zero / below detection",IF(ABS(M37)&lt;0.01,"Below table minimum",IF(ABS(M37)&gt;24,"Above table maximum",IF(3.8*SQRT(ABS(M37))&gt;10,"Above recommended range","Within Model #180 range")))))</f>
        <v>Within Model #180 range</v>
      </c>
      <c r="S37" t="str">
        <f t="shared" ref="S37:S60" si="10">IF(AND(ISNUMBER(N37),ISNUMBER(O37)),ROUND(N37-O37,2),IF(O37="Not calculated","Not calculated","Not measured"))</f>
        <v>Not measured</v>
      </c>
      <c r="T37" t="s">
        <v>86</v>
      </c>
      <c r="U37" s="1" t="s">
        <v>962</v>
      </c>
      <c r="V37" s="1" t="s">
        <v>2003</v>
      </c>
      <c r="W37" s="1" t="s">
        <v>2004</v>
      </c>
      <c r="X37" s="1">
        <v>5</v>
      </c>
      <c r="Y37" s="1" t="str">
        <f t="shared" ref="Y37:Y60" si="11">IF(NOT(ISNUMBER(F37)),"Not Classified",IF(F37&lt;=1.25,"Tier 1",IF(F37&lt;2.5,"Tier 2","Tier 3")))</f>
        <v>Tier 2</v>
      </c>
    </row>
    <row r="38" spans="1:25">
      <c r="A38" t="s">
        <v>2050</v>
      </c>
      <c r="B38" t="s">
        <v>2000</v>
      </c>
      <c r="C38" s="3">
        <v>46157.560416666667</v>
      </c>
      <c r="D38" t="s">
        <v>2006</v>
      </c>
      <c r="E38">
        <v>5</v>
      </c>
      <c r="F38" s="4">
        <v>0</v>
      </c>
      <c r="G38" s="4">
        <v>0.1</v>
      </c>
      <c r="H38" s="4">
        <v>20.8</v>
      </c>
      <c r="I38" s="4">
        <v>79.099999999999994</v>
      </c>
      <c r="J38" s="4">
        <v>64.7</v>
      </c>
      <c r="K38" s="4">
        <v>29.86</v>
      </c>
      <c r="L38" s="4">
        <v>-0.06</v>
      </c>
      <c r="M38" s="4">
        <v>-0.01</v>
      </c>
      <c r="N38" s="4" t="s">
        <v>85</v>
      </c>
      <c r="O38" s="4">
        <f t="shared" si="6"/>
        <v>0.38</v>
      </c>
      <c r="P38" s="4">
        <f t="shared" si="7"/>
        <v>0</v>
      </c>
      <c r="Q38" t="str">
        <f t="shared" si="8"/>
        <v>Negative ΔP</v>
      </c>
      <c r="R38" t="str">
        <f t="shared" si="9"/>
        <v>Within Model #180 range</v>
      </c>
      <c r="S38" t="str">
        <f t="shared" si="10"/>
        <v>Not measured</v>
      </c>
      <c r="T38" t="s">
        <v>86</v>
      </c>
      <c r="U38" s="1" t="s">
        <v>962</v>
      </c>
      <c r="V38" s="1" t="s">
        <v>2003</v>
      </c>
      <c r="W38" s="1" t="s">
        <v>2004</v>
      </c>
      <c r="X38" s="1">
        <v>6</v>
      </c>
      <c r="Y38" s="1" t="str">
        <f t="shared" si="11"/>
        <v>Tier 1</v>
      </c>
    </row>
    <row r="39" spans="1:25">
      <c r="A39" t="s">
        <v>2051</v>
      </c>
      <c r="B39" t="s">
        <v>2000</v>
      </c>
      <c r="C39" s="3">
        <v>46157.561805555553</v>
      </c>
      <c r="D39" t="s">
        <v>2008</v>
      </c>
      <c r="E39">
        <v>5</v>
      </c>
      <c r="F39" s="4">
        <v>1</v>
      </c>
      <c r="G39" s="4">
        <v>0.1</v>
      </c>
      <c r="H39" s="4">
        <v>20.8</v>
      </c>
      <c r="I39" s="4">
        <v>79.099999999999994</v>
      </c>
      <c r="J39" s="4">
        <v>63.7</v>
      </c>
      <c r="K39" s="4">
        <v>29.85</v>
      </c>
      <c r="L39" s="4">
        <v>-0.05</v>
      </c>
      <c r="M39" s="4">
        <v>-0.01</v>
      </c>
      <c r="N39" s="4" t="s">
        <v>85</v>
      </c>
      <c r="O39" s="4">
        <f t="shared" si="6"/>
        <v>0.38</v>
      </c>
      <c r="P39" s="4">
        <f t="shared" si="7"/>
        <v>4.0000000000000001E-3</v>
      </c>
      <c r="Q39" t="str">
        <f t="shared" si="8"/>
        <v>Negative ΔP</v>
      </c>
      <c r="R39" t="str">
        <f t="shared" si="9"/>
        <v>Within Model #180 range</v>
      </c>
      <c r="S39" t="str">
        <f t="shared" si="10"/>
        <v>Not measured</v>
      </c>
      <c r="T39" t="s">
        <v>86</v>
      </c>
      <c r="U39" s="1" t="s">
        <v>964</v>
      </c>
      <c r="V39" s="1" t="s">
        <v>2003</v>
      </c>
      <c r="W39" s="1" t="s">
        <v>2004</v>
      </c>
      <c r="X39" s="1">
        <v>7</v>
      </c>
      <c r="Y39" s="1" t="str">
        <f t="shared" si="11"/>
        <v>Tier 1</v>
      </c>
    </row>
    <row r="40" spans="1:25">
      <c r="A40" t="s">
        <v>2052</v>
      </c>
      <c r="B40" t="s">
        <v>2000</v>
      </c>
      <c r="C40" s="3">
        <v>46157.563194444447</v>
      </c>
      <c r="D40" t="s">
        <v>2010</v>
      </c>
      <c r="E40">
        <v>5</v>
      </c>
      <c r="F40" s="4">
        <v>0</v>
      </c>
      <c r="G40" s="4">
        <v>0.1</v>
      </c>
      <c r="H40" s="4">
        <v>20.8</v>
      </c>
      <c r="I40" s="4">
        <v>79.099999999999994</v>
      </c>
      <c r="J40" s="4">
        <v>63.2</v>
      </c>
      <c r="K40" s="4">
        <v>29.85</v>
      </c>
      <c r="L40" s="4">
        <v>-0.06</v>
      </c>
      <c r="M40" s="4">
        <v>-0.01</v>
      </c>
      <c r="N40" s="4" t="s">
        <v>85</v>
      </c>
      <c r="O40" s="4">
        <f t="shared" si="6"/>
        <v>0.38</v>
      </c>
      <c r="P40" s="4">
        <f t="shared" si="7"/>
        <v>0</v>
      </c>
      <c r="Q40" t="str">
        <f t="shared" si="8"/>
        <v>Negative ΔP</v>
      </c>
      <c r="R40" t="str">
        <f t="shared" si="9"/>
        <v>Within Model #180 range</v>
      </c>
      <c r="S40" t="str">
        <f t="shared" si="10"/>
        <v>Not measured</v>
      </c>
      <c r="T40" t="s">
        <v>86</v>
      </c>
      <c r="U40" s="1" t="s">
        <v>964</v>
      </c>
      <c r="V40" s="1" t="s">
        <v>2003</v>
      </c>
      <c r="W40" s="1" t="s">
        <v>2004</v>
      </c>
      <c r="X40" s="1">
        <v>8</v>
      </c>
      <c r="Y40" s="1" t="str">
        <f t="shared" si="11"/>
        <v>Tier 1</v>
      </c>
    </row>
    <row r="41" spans="1:25">
      <c r="A41" t="s">
        <v>2053</v>
      </c>
      <c r="B41" t="s">
        <v>2000</v>
      </c>
      <c r="C41" s="3">
        <v>46157.564583333333</v>
      </c>
      <c r="D41" t="s">
        <v>2012</v>
      </c>
      <c r="E41">
        <v>5</v>
      </c>
      <c r="F41" s="4">
        <v>0</v>
      </c>
      <c r="G41" s="4">
        <v>0.1</v>
      </c>
      <c r="H41" s="4">
        <v>20.8</v>
      </c>
      <c r="I41" s="4">
        <v>79.099999999999994</v>
      </c>
      <c r="J41" s="4">
        <v>62.3</v>
      </c>
      <c r="K41" s="4">
        <v>29.84</v>
      </c>
      <c r="L41" s="4">
        <v>-0.06</v>
      </c>
      <c r="M41" s="4">
        <v>-0.01</v>
      </c>
      <c r="N41" s="4" t="s">
        <v>85</v>
      </c>
      <c r="O41" s="4">
        <f t="shared" si="6"/>
        <v>0.38</v>
      </c>
      <c r="P41" s="4">
        <f t="shared" si="7"/>
        <v>0</v>
      </c>
      <c r="Q41" t="str">
        <f t="shared" si="8"/>
        <v>Negative ΔP</v>
      </c>
      <c r="R41" t="str">
        <f t="shared" si="9"/>
        <v>Within Model #180 range</v>
      </c>
      <c r="S41" t="str">
        <f t="shared" si="10"/>
        <v>Not measured</v>
      </c>
      <c r="T41" t="s">
        <v>86</v>
      </c>
      <c r="U41" s="1" t="s">
        <v>967</v>
      </c>
      <c r="V41" s="1" t="s">
        <v>2003</v>
      </c>
      <c r="W41" s="1" t="s">
        <v>2004</v>
      </c>
      <c r="X41" s="1">
        <v>9</v>
      </c>
      <c r="Y41" s="1" t="str">
        <f t="shared" si="11"/>
        <v>Tier 1</v>
      </c>
    </row>
    <row r="42" spans="1:25">
      <c r="A42" t="s">
        <v>2054</v>
      </c>
      <c r="B42" t="s">
        <v>2000</v>
      </c>
      <c r="C42" s="3">
        <v>46157.566666666673</v>
      </c>
      <c r="D42" t="s">
        <v>2014</v>
      </c>
      <c r="E42">
        <v>5</v>
      </c>
      <c r="F42" s="4">
        <v>0</v>
      </c>
      <c r="G42" s="4">
        <v>0.1</v>
      </c>
      <c r="H42" s="4">
        <v>20.8</v>
      </c>
      <c r="I42" s="4">
        <v>79.099999999999994</v>
      </c>
      <c r="J42" s="4">
        <v>66.099999999999994</v>
      </c>
      <c r="K42" s="4">
        <v>29.84</v>
      </c>
      <c r="L42" s="4">
        <v>-0.06</v>
      </c>
      <c r="M42" s="4">
        <v>-0.01</v>
      </c>
      <c r="N42" s="4" t="s">
        <v>85</v>
      </c>
      <c r="O42" s="4">
        <f t="shared" si="6"/>
        <v>0.38</v>
      </c>
      <c r="P42" s="4">
        <f t="shared" si="7"/>
        <v>0</v>
      </c>
      <c r="Q42" t="str">
        <f t="shared" si="8"/>
        <v>Negative ΔP</v>
      </c>
      <c r="R42" t="str">
        <f t="shared" si="9"/>
        <v>Within Model #180 range</v>
      </c>
      <c r="S42" t="str">
        <f t="shared" si="10"/>
        <v>Not measured</v>
      </c>
      <c r="T42" t="s">
        <v>86</v>
      </c>
      <c r="U42" s="1" t="s">
        <v>967</v>
      </c>
      <c r="V42" s="1" t="s">
        <v>2003</v>
      </c>
      <c r="W42" s="1" t="s">
        <v>2004</v>
      </c>
      <c r="X42" s="1">
        <v>10</v>
      </c>
      <c r="Y42" s="1" t="str">
        <f t="shared" si="11"/>
        <v>Tier 1</v>
      </c>
    </row>
    <row r="43" spans="1:25">
      <c r="A43" t="s">
        <v>2055</v>
      </c>
      <c r="B43" t="s">
        <v>2000</v>
      </c>
      <c r="C43" s="3">
        <v>46157.568055555559</v>
      </c>
      <c r="D43" t="s">
        <v>2016</v>
      </c>
      <c r="E43">
        <v>5</v>
      </c>
      <c r="F43" s="4">
        <v>0</v>
      </c>
      <c r="G43" s="4">
        <v>0.1</v>
      </c>
      <c r="H43" s="4">
        <v>20.9</v>
      </c>
      <c r="I43" s="4">
        <v>79</v>
      </c>
      <c r="J43" s="4">
        <v>62.9</v>
      </c>
      <c r="K43" s="4">
        <v>29.83</v>
      </c>
      <c r="L43" s="4">
        <v>-0.06</v>
      </c>
      <c r="M43" s="4">
        <v>-0.01</v>
      </c>
      <c r="N43" s="4" t="s">
        <v>85</v>
      </c>
      <c r="O43" s="4">
        <f t="shared" si="6"/>
        <v>0.38</v>
      </c>
      <c r="P43" s="4">
        <f t="shared" si="7"/>
        <v>0</v>
      </c>
      <c r="Q43" t="str">
        <f t="shared" si="8"/>
        <v>Negative ΔP</v>
      </c>
      <c r="R43" t="str">
        <f t="shared" si="9"/>
        <v>Within Model #180 range</v>
      </c>
      <c r="S43" t="str">
        <f t="shared" si="10"/>
        <v>Not measured</v>
      </c>
      <c r="T43" t="s">
        <v>86</v>
      </c>
      <c r="U43" s="1" t="s">
        <v>2056</v>
      </c>
      <c r="V43" s="1" t="s">
        <v>2003</v>
      </c>
      <c r="W43" s="1" t="s">
        <v>2004</v>
      </c>
      <c r="X43" s="1">
        <v>11</v>
      </c>
      <c r="Y43" s="1" t="str">
        <f t="shared" si="11"/>
        <v>Tier 1</v>
      </c>
    </row>
    <row r="44" spans="1:25">
      <c r="A44" t="s">
        <v>2057</v>
      </c>
      <c r="B44" t="s">
        <v>2000</v>
      </c>
      <c r="C44" s="3">
        <v>46157.570833333331</v>
      </c>
      <c r="D44" t="s">
        <v>2018</v>
      </c>
      <c r="E44">
        <v>5</v>
      </c>
      <c r="F44" s="4">
        <v>0</v>
      </c>
      <c r="G44" s="4">
        <v>0.1</v>
      </c>
      <c r="H44" s="4">
        <v>20.9</v>
      </c>
      <c r="I44" s="4">
        <v>79</v>
      </c>
      <c r="J44" s="4">
        <v>62.8</v>
      </c>
      <c r="K44" s="4">
        <v>29.83</v>
      </c>
      <c r="L44" s="4">
        <v>-0.06</v>
      </c>
      <c r="M44" s="4">
        <v>-0.01</v>
      </c>
      <c r="N44" s="4" t="s">
        <v>85</v>
      </c>
      <c r="O44" s="4">
        <f t="shared" si="6"/>
        <v>0.38</v>
      </c>
      <c r="P44" s="4">
        <f t="shared" si="7"/>
        <v>0</v>
      </c>
      <c r="Q44" t="str">
        <f t="shared" si="8"/>
        <v>Negative ΔP</v>
      </c>
      <c r="R44" t="str">
        <f t="shared" si="9"/>
        <v>Within Model #180 range</v>
      </c>
      <c r="S44" t="str">
        <f t="shared" si="10"/>
        <v>Not measured</v>
      </c>
      <c r="T44" t="s">
        <v>86</v>
      </c>
      <c r="U44" s="1" t="s">
        <v>2056</v>
      </c>
      <c r="V44" s="1" t="s">
        <v>2003</v>
      </c>
      <c r="W44" s="1" t="s">
        <v>2004</v>
      </c>
      <c r="X44" s="1">
        <v>12</v>
      </c>
      <c r="Y44" s="1" t="str">
        <f t="shared" si="11"/>
        <v>Tier 1</v>
      </c>
    </row>
    <row r="45" spans="1:25">
      <c r="A45" t="s">
        <v>2058</v>
      </c>
      <c r="B45" t="s">
        <v>2000</v>
      </c>
      <c r="C45" s="3">
        <v>46176.500694444447</v>
      </c>
      <c r="D45" t="s">
        <v>2001</v>
      </c>
      <c r="E45">
        <v>6</v>
      </c>
      <c r="F45" s="4">
        <v>2.7</v>
      </c>
      <c r="G45" s="4">
        <v>3</v>
      </c>
      <c r="H45" s="4">
        <v>19.399999999999999</v>
      </c>
      <c r="I45" s="4">
        <v>74.900000000000006</v>
      </c>
      <c r="J45" s="4">
        <v>75.3</v>
      </c>
      <c r="K45" s="4" t="s">
        <v>85</v>
      </c>
      <c r="L45" s="4">
        <v>-0.04</v>
      </c>
      <c r="M45" s="4">
        <v>-0.01</v>
      </c>
      <c r="N45" s="4" t="s">
        <v>85</v>
      </c>
      <c r="O45" s="4">
        <f t="shared" si="6"/>
        <v>0.38</v>
      </c>
      <c r="P45" s="4">
        <f t="shared" si="7"/>
        <v>0.01</v>
      </c>
      <c r="Q45" t="str">
        <f t="shared" si="8"/>
        <v>Negative ΔP</v>
      </c>
      <c r="R45" t="str">
        <f t="shared" si="9"/>
        <v>Within Model #180 range</v>
      </c>
      <c r="S45" t="str">
        <f t="shared" si="10"/>
        <v>Not measured</v>
      </c>
      <c r="T45" t="s">
        <v>86</v>
      </c>
      <c r="U45" s="1"/>
      <c r="V45" s="1" t="s">
        <v>2003</v>
      </c>
      <c r="W45" s="1" t="s">
        <v>2004</v>
      </c>
      <c r="X45" s="1">
        <v>5</v>
      </c>
      <c r="Y45" s="1" t="str">
        <f t="shared" si="11"/>
        <v>Tier 3</v>
      </c>
    </row>
    <row r="46" spans="1:25">
      <c r="A46" t="s">
        <v>2059</v>
      </c>
      <c r="B46" t="s">
        <v>2000</v>
      </c>
      <c r="C46" s="3">
        <v>46176.502083333333</v>
      </c>
      <c r="D46" t="s">
        <v>2006</v>
      </c>
      <c r="E46">
        <v>6</v>
      </c>
      <c r="F46" s="4">
        <v>0.1</v>
      </c>
      <c r="G46" s="4">
        <v>0.1</v>
      </c>
      <c r="H46" s="4">
        <v>22</v>
      </c>
      <c r="I46" s="4">
        <v>77.8</v>
      </c>
      <c r="J46" s="4">
        <v>75.7</v>
      </c>
      <c r="K46" s="4" t="s">
        <v>85</v>
      </c>
      <c r="L46" s="4">
        <v>-0.06</v>
      </c>
      <c r="M46" s="4">
        <v>-0.01</v>
      </c>
      <c r="N46" s="4" t="s">
        <v>85</v>
      </c>
      <c r="O46" s="4">
        <f t="shared" si="6"/>
        <v>0.38</v>
      </c>
      <c r="P46" s="4">
        <f t="shared" si="7"/>
        <v>0</v>
      </c>
      <c r="Q46" t="str">
        <f t="shared" si="8"/>
        <v>Negative ΔP</v>
      </c>
      <c r="R46" t="str">
        <f t="shared" si="9"/>
        <v>Within Model #180 range</v>
      </c>
      <c r="S46" t="str">
        <f t="shared" si="10"/>
        <v>Not measured</v>
      </c>
      <c r="T46" t="s">
        <v>86</v>
      </c>
      <c r="U46" s="1"/>
      <c r="V46" s="1" t="s">
        <v>2003</v>
      </c>
      <c r="W46" s="1" t="s">
        <v>2004</v>
      </c>
      <c r="X46" s="1">
        <v>6</v>
      </c>
      <c r="Y46" s="1" t="str">
        <f t="shared" si="11"/>
        <v>Tier 1</v>
      </c>
    </row>
    <row r="47" spans="1:25">
      <c r="A47" t="s">
        <v>2060</v>
      </c>
      <c r="B47" t="s">
        <v>2000</v>
      </c>
      <c r="C47" s="3">
        <v>46176.504166666673</v>
      </c>
      <c r="D47" t="s">
        <v>2008</v>
      </c>
      <c r="E47">
        <v>6</v>
      </c>
      <c r="F47" s="4">
        <v>8.1</v>
      </c>
      <c r="G47" s="4">
        <v>13.7</v>
      </c>
      <c r="H47" s="4">
        <v>5.8</v>
      </c>
      <c r="I47" s="4">
        <v>72.400000000000006</v>
      </c>
      <c r="J47" s="4">
        <v>74.7</v>
      </c>
      <c r="K47" s="4" t="s">
        <v>85</v>
      </c>
      <c r="L47" s="4">
        <v>0.04</v>
      </c>
      <c r="M47" s="4">
        <v>0.01</v>
      </c>
      <c r="N47" s="4" t="s">
        <v>85</v>
      </c>
      <c r="O47" s="4">
        <f t="shared" si="6"/>
        <v>0.38</v>
      </c>
      <c r="P47" s="4">
        <f t="shared" si="7"/>
        <v>3.1E-2</v>
      </c>
      <c r="Q47" t="str">
        <f t="shared" si="8"/>
        <v>Positive ΔP</v>
      </c>
      <c r="R47" t="str">
        <f t="shared" si="9"/>
        <v>Within Model #180 range</v>
      </c>
      <c r="S47" t="str">
        <f t="shared" si="10"/>
        <v>Not measured</v>
      </c>
      <c r="T47" t="s">
        <v>86</v>
      </c>
      <c r="U47" s="1"/>
      <c r="V47" s="1" t="s">
        <v>2003</v>
      </c>
      <c r="W47" s="1" t="s">
        <v>2004</v>
      </c>
      <c r="X47" s="1">
        <v>7</v>
      </c>
      <c r="Y47" s="1" t="str">
        <f t="shared" si="11"/>
        <v>Tier 3</v>
      </c>
    </row>
    <row r="48" spans="1:25">
      <c r="A48" t="s">
        <v>2061</v>
      </c>
      <c r="B48" t="s">
        <v>2000</v>
      </c>
      <c r="C48" s="3">
        <v>46176.505555555559</v>
      </c>
      <c r="D48" t="s">
        <v>2010</v>
      </c>
      <c r="E48">
        <v>6</v>
      </c>
      <c r="F48" s="4">
        <v>0</v>
      </c>
      <c r="G48" s="4">
        <v>5.7</v>
      </c>
      <c r="H48" s="4">
        <v>17.100000000000001</v>
      </c>
      <c r="I48" s="4">
        <v>77.2</v>
      </c>
      <c r="J48" s="4">
        <v>74.2</v>
      </c>
      <c r="K48" s="4" t="s">
        <v>85</v>
      </c>
      <c r="L48" s="4">
        <v>-0.04</v>
      </c>
      <c r="M48" s="4">
        <v>-0.01</v>
      </c>
      <c r="N48" s="4" t="s">
        <v>85</v>
      </c>
      <c r="O48" s="4">
        <f t="shared" si="6"/>
        <v>0.38</v>
      </c>
      <c r="P48" s="4">
        <f t="shared" si="7"/>
        <v>0</v>
      </c>
      <c r="Q48" t="str">
        <f t="shared" si="8"/>
        <v>Negative ΔP</v>
      </c>
      <c r="R48" t="str">
        <f t="shared" si="9"/>
        <v>Within Model #180 range</v>
      </c>
      <c r="S48" t="str">
        <f t="shared" si="10"/>
        <v>Not measured</v>
      </c>
      <c r="T48" t="s">
        <v>86</v>
      </c>
      <c r="U48" s="1"/>
      <c r="V48" s="1" t="s">
        <v>2003</v>
      </c>
      <c r="W48" s="1" t="s">
        <v>2004</v>
      </c>
      <c r="X48" s="1">
        <v>8</v>
      </c>
      <c r="Y48" s="1" t="str">
        <f t="shared" si="11"/>
        <v>Tier 1</v>
      </c>
    </row>
    <row r="49" spans="1:25">
      <c r="A49" t="s">
        <v>2062</v>
      </c>
      <c r="B49" t="s">
        <v>2000</v>
      </c>
      <c r="C49" s="3">
        <v>46176.508333333331</v>
      </c>
      <c r="D49" t="s">
        <v>2012</v>
      </c>
      <c r="E49">
        <v>6</v>
      </c>
      <c r="F49" s="4">
        <v>0.8</v>
      </c>
      <c r="G49" s="4">
        <v>3.5</v>
      </c>
      <c r="H49" s="4">
        <v>18</v>
      </c>
      <c r="I49" s="4">
        <v>77.7</v>
      </c>
      <c r="J49" s="4">
        <v>73.3</v>
      </c>
      <c r="K49" s="4" t="s">
        <v>85</v>
      </c>
      <c r="L49" s="4">
        <v>-0.04</v>
      </c>
      <c r="M49" s="4">
        <v>-0.01</v>
      </c>
      <c r="N49" s="4" t="s">
        <v>85</v>
      </c>
      <c r="O49" s="4">
        <f t="shared" si="6"/>
        <v>0.38</v>
      </c>
      <c r="P49" s="4">
        <f t="shared" si="7"/>
        <v>3.0000000000000001E-3</v>
      </c>
      <c r="Q49" t="str">
        <f t="shared" si="8"/>
        <v>Negative ΔP</v>
      </c>
      <c r="R49" t="str">
        <f t="shared" si="9"/>
        <v>Within Model #180 range</v>
      </c>
      <c r="S49" t="str">
        <f t="shared" si="10"/>
        <v>Not measured</v>
      </c>
      <c r="T49" t="s">
        <v>86</v>
      </c>
      <c r="U49" s="1"/>
      <c r="V49" s="1" t="s">
        <v>2003</v>
      </c>
      <c r="W49" s="1" t="s">
        <v>2004</v>
      </c>
      <c r="X49" s="1">
        <v>9</v>
      </c>
      <c r="Y49" s="1" t="str">
        <f t="shared" si="11"/>
        <v>Tier 1</v>
      </c>
    </row>
    <row r="50" spans="1:25">
      <c r="A50" t="s">
        <v>2063</v>
      </c>
      <c r="B50" t="s">
        <v>2000</v>
      </c>
      <c r="C50" s="3">
        <v>46176.510416666657</v>
      </c>
      <c r="D50" t="s">
        <v>2014</v>
      </c>
      <c r="E50">
        <v>6</v>
      </c>
      <c r="F50" s="4">
        <v>2.1</v>
      </c>
      <c r="G50" s="4">
        <v>0</v>
      </c>
      <c r="H50" s="4">
        <v>19.7</v>
      </c>
      <c r="I50" s="4">
        <v>78.2</v>
      </c>
      <c r="J50" s="4">
        <v>78.8</v>
      </c>
      <c r="K50" s="4" t="s">
        <v>85</v>
      </c>
      <c r="L50" s="4">
        <v>-0.04</v>
      </c>
      <c r="M50" s="4">
        <v>-0.01</v>
      </c>
      <c r="N50" s="4" t="s">
        <v>85</v>
      </c>
      <c r="O50" s="4">
        <f t="shared" si="6"/>
        <v>0.38</v>
      </c>
      <c r="P50" s="4">
        <f t="shared" si="7"/>
        <v>8.0000000000000002E-3</v>
      </c>
      <c r="Q50" t="str">
        <f t="shared" si="8"/>
        <v>Negative ΔP</v>
      </c>
      <c r="R50" t="str">
        <f t="shared" si="9"/>
        <v>Within Model #180 range</v>
      </c>
      <c r="S50" t="str">
        <f t="shared" si="10"/>
        <v>Not measured</v>
      </c>
      <c r="T50" t="s">
        <v>86</v>
      </c>
      <c r="U50" s="1"/>
      <c r="V50" s="1" t="s">
        <v>2003</v>
      </c>
      <c r="W50" s="1" t="s">
        <v>2004</v>
      </c>
      <c r="X50" s="1">
        <v>10</v>
      </c>
      <c r="Y50" s="1" t="str">
        <f t="shared" si="11"/>
        <v>Tier 2</v>
      </c>
    </row>
    <row r="51" spans="1:25">
      <c r="A51" t="s">
        <v>2064</v>
      </c>
      <c r="B51" t="s">
        <v>2000</v>
      </c>
      <c r="C51" s="3">
        <v>46176.511805555558</v>
      </c>
      <c r="D51" t="s">
        <v>2016</v>
      </c>
      <c r="E51">
        <v>6</v>
      </c>
      <c r="F51" s="4">
        <v>0</v>
      </c>
      <c r="G51" s="4">
        <v>0.3</v>
      </c>
      <c r="H51" s="4">
        <v>22.8</v>
      </c>
      <c r="I51" s="4">
        <v>76.900000000000006</v>
      </c>
      <c r="J51" s="4">
        <v>73.900000000000006</v>
      </c>
      <c r="K51" s="4" t="s">
        <v>85</v>
      </c>
      <c r="L51" s="4">
        <v>-7.0000000000000007E-2</v>
      </c>
      <c r="M51" s="4">
        <v>-0.02</v>
      </c>
      <c r="N51" s="4" t="s">
        <v>85</v>
      </c>
      <c r="O51" s="4">
        <f t="shared" si="6"/>
        <v>0.54</v>
      </c>
      <c r="P51" s="4">
        <f t="shared" si="7"/>
        <v>0</v>
      </c>
      <c r="Q51" t="str">
        <f t="shared" si="8"/>
        <v>Negative ΔP</v>
      </c>
      <c r="R51" t="str">
        <f t="shared" si="9"/>
        <v>Within Model #180 range</v>
      </c>
      <c r="S51" t="str">
        <f t="shared" si="10"/>
        <v>Not measured</v>
      </c>
      <c r="T51" t="s">
        <v>86</v>
      </c>
      <c r="U51" s="1"/>
      <c r="V51" s="1" t="s">
        <v>2003</v>
      </c>
      <c r="W51" s="1" t="s">
        <v>2004</v>
      </c>
      <c r="X51" s="1">
        <v>11</v>
      </c>
      <c r="Y51" s="1" t="str">
        <f t="shared" si="11"/>
        <v>Tier 1</v>
      </c>
    </row>
    <row r="52" spans="1:25">
      <c r="A52" t="s">
        <v>2065</v>
      </c>
      <c r="B52" t="s">
        <v>2000</v>
      </c>
      <c r="C52" s="3">
        <v>46176.513194444437</v>
      </c>
      <c r="D52" t="s">
        <v>2018</v>
      </c>
      <c r="E52">
        <v>6</v>
      </c>
      <c r="F52" s="4">
        <v>0</v>
      </c>
      <c r="G52" s="4">
        <v>0.1</v>
      </c>
      <c r="H52" s="4">
        <v>23.2</v>
      </c>
      <c r="I52" s="4">
        <v>76.7</v>
      </c>
      <c r="J52" s="4">
        <v>73.8</v>
      </c>
      <c r="K52" s="4" t="s">
        <v>85</v>
      </c>
      <c r="L52" s="4">
        <v>-7.0000000000000007E-2</v>
      </c>
      <c r="M52" s="4">
        <v>-0.02</v>
      </c>
      <c r="N52" s="4" t="s">
        <v>85</v>
      </c>
      <c r="O52" s="4">
        <f t="shared" si="6"/>
        <v>0.54</v>
      </c>
      <c r="P52" s="4">
        <f t="shared" si="7"/>
        <v>0</v>
      </c>
      <c r="Q52" t="str">
        <f t="shared" si="8"/>
        <v>Negative ΔP</v>
      </c>
      <c r="R52" t="str">
        <f t="shared" si="9"/>
        <v>Within Model #180 range</v>
      </c>
      <c r="S52" t="str">
        <f t="shared" si="10"/>
        <v>Not measured</v>
      </c>
      <c r="T52" t="s">
        <v>86</v>
      </c>
      <c r="U52" s="1"/>
      <c r="V52" s="1" t="s">
        <v>2003</v>
      </c>
      <c r="W52" s="1" t="s">
        <v>2004</v>
      </c>
      <c r="X52" s="1">
        <v>12</v>
      </c>
      <c r="Y52" s="1" t="str">
        <f t="shared" si="11"/>
        <v>Tier 1</v>
      </c>
    </row>
    <row r="53" spans="1:25">
      <c r="A53" t="s">
        <v>2066</v>
      </c>
      <c r="B53" t="s">
        <v>2000</v>
      </c>
      <c r="C53" s="3">
        <v>46212.461111111108</v>
      </c>
      <c r="D53" t="s">
        <v>2012</v>
      </c>
      <c r="E53">
        <v>7</v>
      </c>
      <c r="F53" s="4">
        <v>0.8</v>
      </c>
      <c r="G53" s="4">
        <v>3.5</v>
      </c>
      <c r="H53" s="4">
        <v>17.7</v>
      </c>
      <c r="I53" s="4">
        <v>78</v>
      </c>
      <c r="J53" s="4">
        <v>82.9</v>
      </c>
      <c r="K53" s="4">
        <v>29.23</v>
      </c>
      <c r="L53" s="4">
        <v>-0.04</v>
      </c>
      <c r="M53" s="4">
        <v>-0.01</v>
      </c>
      <c r="N53" s="4" t="s">
        <v>85</v>
      </c>
      <c r="O53" s="4">
        <f t="shared" si="6"/>
        <v>0.38</v>
      </c>
      <c r="P53" s="4">
        <f t="shared" si="7"/>
        <v>3.0000000000000001E-3</v>
      </c>
      <c r="Q53" t="str">
        <f t="shared" si="8"/>
        <v>Negative ΔP</v>
      </c>
      <c r="R53" t="str">
        <f t="shared" si="9"/>
        <v>Within Model #180 range</v>
      </c>
      <c r="S53" t="str">
        <f t="shared" si="10"/>
        <v>Not measured</v>
      </c>
      <c r="T53" t="s">
        <v>86</v>
      </c>
      <c r="U53" s="1" t="s">
        <v>103</v>
      </c>
      <c r="V53" s="1" t="s">
        <v>2003</v>
      </c>
      <c r="W53" s="1" t="s">
        <v>2004</v>
      </c>
      <c r="X53" s="1">
        <v>9</v>
      </c>
      <c r="Y53" s="1" t="str">
        <f t="shared" si="11"/>
        <v>Tier 1</v>
      </c>
    </row>
    <row r="54" spans="1:25">
      <c r="A54" t="s">
        <v>2067</v>
      </c>
      <c r="B54" t="s">
        <v>2000</v>
      </c>
      <c r="C54" s="3">
        <v>46212.479166666657</v>
      </c>
      <c r="D54" t="s">
        <v>2001</v>
      </c>
      <c r="E54">
        <v>7</v>
      </c>
      <c r="F54" s="4">
        <v>2.9</v>
      </c>
      <c r="G54" s="4">
        <v>3.2</v>
      </c>
      <c r="H54" s="4">
        <v>19</v>
      </c>
      <c r="I54" s="4">
        <v>74.900000000000006</v>
      </c>
      <c r="J54" s="4">
        <v>81.099999999999994</v>
      </c>
      <c r="K54" s="4">
        <v>29.23</v>
      </c>
      <c r="L54" s="4">
        <v>-0.04</v>
      </c>
      <c r="M54" s="4">
        <v>-0.01</v>
      </c>
      <c r="N54" s="4" t="s">
        <v>85</v>
      </c>
      <c r="O54" s="4">
        <f t="shared" si="6"/>
        <v>0.38</v>
      </c>
      <c r="P54" s="4">
        <f t="shared" si="7"/>
        <v>1.0999999999999999E-2</v>
      </c>
      <c r="Q54" t="str">
        <f t="shared" si="8"/>
        <v>Negative ΔP</v>
      </c>
      <c r="R54" t="str">
        <f t="shared" si="9"/>
        <v>Within Model #180 range</v>
      </c>
      <c r="S54" t="str">
        <f t="shared" si="10"/>
        <v>Not measured</v>
      </c>
      <c r="T54" t="s">
        <v>86</v>
      </c>
      <c r="U54" s="1" t="s">
        <v>103</v>
      </c>
      <c r="V54" s="1" t="s">
        <v>2003</v>
      </c>
      <c r="W54" s="1" t="s">
        <v>2004</v>
      </c>
      <c r="X54" s="1">
        <v>5</v>
      </c>
      <c r="Y54" s="1" t="str">
        <f t="shared" si="11"/>
        <v>Tier 3</v>
      </c>
    </row>
    <row r="55" spans="1:25">
      <c r="A55" t="s">
        <v>2068</v>
      </c>
      <c r="B55" t="s">
        <v>2000</v>
      </c>
      <c r="C55" s="3">
        <v>46212.480555555558</v>
      </c>
      <c r="D55" t="s">
        <v>2006</v>
      </c>
      <c r="E55">
        <v>7</v>
      </c>
      <c r="F55" s="4">
        <v>0.1</v>
      </c>
      <c r="G55" s="4">
        <v>0.1</v>
      </c>
      <c r="H55" s="4">
        <v>21.7</v>
      </c>
      <c r="I55" s="4">
        <v>78.099999999999994</v>
      </c>
      <c r="J55" s="4">
        <v>81.599999999999994</v>
      </c>
      <c r="K55" s="4">
        <v>29.23</v>
      </c>
      <c r="L55" s="4">
        <v>-0.06</v>
      </c>
      <c r="M55" s="4">
        <v>-0.01</v>
      </c>
      <c r="N55" s="4" t="s">
        <v>85</v>
      </c>
      <c r="O55" s="4">
        <f t="shared" si="6"/>
        <v>0.38</v>
      </c>
      <c r="P55" s="4">
        <f t="shared" si="7"/>
        <v>0</v>
      </c>
      <c r="Q55" t="str">
        <f t="shared" si="8"/>
        <v>Negative ΔP</v>
      </c>
      <c r="R55" t="str">
        <f t="shared" si="9"/>
        <v>Within Model #180 range</v>
      </c>
      <c r="S55" t="str">
        <f t="shared" si="10"/>
        <v>Not measured</v>
      </c>
      <c r="T55" t="s">
        <v>86</v>
      </c>
      <c r="U55" s="1" t="s">
        <v>103</v>
      </c>
      <c r="V55" s="1" t="s">
        <v>2003</v>
      </c>
      <c r="W55" s="1" t="s">
        <v>2004</v>
      </c>
      <c r="X55" s="1">
        <v>6</v>
      </c>
      <c r="Y55" s="1" t="str">
        <f t="shared" si="11"/>
        <v>Tier 1</v>
      </c>
    </row>
    <row r="56" spans="1:25">
      <c r="A56" t="s">
        <v>2069</v>
      </c>
      <c r="B56" t="s">
        <v>2000</v>
      </c>
      <c r="C56" s="3">
        <v>46212.481249999997</v>
      </c>
      <c r="D56" t="s">
        <v>2008</v>
      </c>
      <c r="E56">
        <v>7</v>
      </c>
      <c r="F56" s="4">
        <v>5.4</v>
      </c>
      <c r="G56" s="4">
        <v>14</v>
      </c>
      <c r="H56" s="4">
        <v>5.4</v>
      </c>
      <c r="I56" s="4">
        <v>72.2</v>
      </c>
      <c r="J56" s="4">
        <v>82</v>
      </c>
      <c r="K56" s="4">
        <v>29.2</v>
      </c>
      <c r="L56" s="4">
        <v>0.03</v>
      </c>
      <c r="M56" s="4">
        <v>0.01</v>
      </c>
      <c r="N56" s="4" t="s">
        <v>85</v>
      </c>
      <c r="O56" s="4">
        <f t="shared" si="6"/>
        <v>0.38</v>
      </c>
      <c r="P56" s="4">
        <f t="shared" si="7"/>
        <v>2.1000000000000001E-2</v>
      </c>
      <c r="Q56" t="str">
        <f t="shared" si="8"/>
        <v>Positive ΔP</v>
      </c>
      <c r="R56" t="str">
        <f t="shared" si="9"/>
        <v>Within Model #180 range</v>
      </c>
      <c r="S56" t="str">
        <f t="shared" si="10"/>
        <v>Not measured</v>
      </c>
      <c r="T56" t="s">
        <v>86</v>
      </c>
      <c r="U56" s="1" t="s">
        <v>2070</v>
      </c>
      <c r="V56" s="1" t="s">
        <v>2003</v>
      </c>
      <c r="W56" s="1" t="s">
        <v>2004</v>
      </c>
      <c r="X56" s="1">
        <v>7</v>
      </c>
      <c r="Y56" s="1" t="str">
        <f t="shared" si="11"/>
        <v>Tier 3</v>
      </c>
    </row>
    <row r="57" spans="1:25">
      <c r="A57" t="s">
        <v>2071</v>
      </c>
      <c r="B57" t="s">
        <v>2000</v>
      </c>
      <c r="C57" s="3">
        <v>46212.486111111109</v>
      </c>
      <c r="D57" t="s">
        <v>2014</v>
      </c>
      <c r="E57">
        <v>7</v>
      </c>
      <c r="F57" s="4">
        <v>0.1</v>
      </c>
      <c r="G57" s="4">
        <v>0</v>
      </c>
      <c r="H57" s="4">
        <v>21.4</v>
      </c>
      <c r="I57" s="4">
        <v>78.5</v>
      </c>
      <c r="J57" s="4">
        <v>83.4</v>
      </c>
      <c r="K57" s="4">
        <v>29.23</v>
      </c>
      <c r="L57" s="4">
        <v>-0.06</v>
      </c>
      <c r="M57" s="4">
        <v>-0.01</v>
      </c>
      <c r="N57" s="4" t="s">
        <v>85</v>
      </c>
      <c r="O57" s="4">
        <f t="shared" si="6"/>
        <v>0.38</v>
      </c>
      <c r="P57" s="4">
        <f t="shared" si="7"/>
        <v>0</v>
      </c>
      <c r="Q57" t="str">
        <f t="shared" si="8"/>
        <v>Negative ΔP</v>
      </c>
      <c r="R57" t="str">
        <f t="shared" si="9"/>
        <v>Within Model #180 range</v>
      </c>
      <c r="S57" t="str">
        <f t="shared" si="10"/>
        <v>Not measured</v>
      </c>
      <c r="T57" t="s">
        <v>86</v>
      </c>
      <c r="U57" s="1" t="s">
        <v>103</v>
      </c>
      <c r="V57" s="1" t="s">
        <v>2003</v>
      </c>
      <c r="W57" s="1" t="s">
        <v>2004</v>
      </c>
      <c r="X57" s="1">
        <v>10</v>
      </c>
      <c r="Y57" s="1" t="str">
        <f t="shared" si="11"/>
        <v>Tier 1</v>
      </c>
    </row>
    <row r="58" spans="1:25">
      <c r="A58" t="s">
        <v>2072</v>
      </c>
      <c r="B58" t="s">
        <v>2000</v>
      </c>
      <c r="C58" s="3">
        <v>46212.486111111109</v>
      </c>
      <c r="D58" t="s">
        <v>2016</v>
      </c>
      <c r="E58">
        <v>7</v>
      </c>
      <c r="F58" s="4">
        <v>0</v>
      </c>
      <c r="G58" s="4">
        <v>0.3</v>
      </c>
      <c r="H58" s="4">
        <v>22.5</v>
      </c>
      <c r="I58" s="4">
        <v>77.2</v>
      </c>
      <c r="J58" s="4">
        <v>83.8</v>
      </c>
      <c r="K58" s="4">
        <v>29.19</v>
      </c>
      <c r="L58" s="4">
        <v>-7.0000000000000007E-2</v>
      </c>
      <c r="M58" s="4">
        <v>-0.02</v>
      </c>
      <c r="N58" s="4" t="s">
        <v>85</v>
      </c>
      <c r="O58" s="4">
        <f t="shared" si="6"/>
        <v>0.54</v>
      </c>
      <c r="P58" s="4">
        <f t="shared" si="7"/>
        <v>0</v>
      </c>
      <c r="Q58" t="str">
        <f t="shared" si="8"/>
        <v>Negative ΔP</v>
      </c>
      <c r="R58" t="str">
        <f t="shared" si="9"/>
        <v>Within Model #180 range</v>
      </c>
      <c r="S58" t="str">
        <f t="shared" si="10"/>
        <v>Not measured</v>
      </c>
      <c r="T58" t="s">
        <v>86</v>
      </c>
      <c r="U58" s="1" t="s">
        <v>2073</v>
      </c>
      <c r="V58" s="1" t="s">
        <v>2003</v>
      </c>
      <c r="W58" s="1" t="s">
        <v>2004</v>
      </c>
      <c r="X58" s="1">
        <v>11</v>
      </c>
      <c r="Y58" s="1" t="str">
        <f t="shared" si="11"/>
        <v>Tier 1</v>
      </c>
    </row>
    <row r="59" spans="1:25">
      <c r="A59" t="s">
        <v>2074</v>
      </c>
      <c r="B59" t="s">
        <v>2000</v>
      </c>
      <c r="C59" s="3">
        <v>46212.486111111109</v>
      </c>
      <c r="D59" t="s">
        <v>2018</v>
      </c>
      <c r="E59">
        <v>7</v>
      </c>
      <c r="F59" s="4">
        <v>0</v>
      </c>
      <c r="G59" s="4">
        <v>0.1</v>
      </c>
      <c r="H59" s="4">
        <v>22.9</v>
      </c>
      <c r="I59" s="4">
        <v>77</v>
      </c>
      <c r="J59" s="4">
        <v>84.3</v>
      </c>
      <c r="K59" s="4">
        <v>29.18</v>
      </c>
      <c r="L59" s="4">
        <v>-7.0000000000000007E-2</v>
      </c>
      <c r="M59" s="4">
        <v>-0.02</v>
      </c>
      <c r="N59" s="4" t="s">
        <v>85</v>
      </c>
      <c r="O59" s="4">
        <f t="shared" si="6"/>
        <v>0.54</v>
      </c>
      <c r="P59" s="4">
        <f t="shared" si="7"/>
        <v>0</v>
      </c>
      <c r="Q59" t="str">
        <f t="shared" si="8"/>
        <v>Negative ΔP</v>
      </c>
      <c r="R59" t="str">
        <f t="shared" si="9"/>
        <v>Within Model #180 range</v>
      </c>
      <c r="S59" t="str">
        <f t="shared" si="10"/>
        <v>Not measured</v>
      </c>
      <c r="T59" t="s">
        <v>86</v>
      </c>
      <c r="U59" s="1" t="s">
        <v>2075</v>
      </c>
      <c r="V59" s="1" t="s">
        <v>2003</v>
      </c>
      <c r="W59" s="1" t="s">
        <v>2004</v>
      </c>
      <c r="X59" s="1">
        <v>12</v>
      </c>
      <c r="Y59" s="1" t="str">
        <f t="shared" si="11"/>
        <v>Tier 1</v>
      </c>
    </row>
    <row r="60" spans="1:25">
      <c r="A60" t="s">
        <v>2076</v>
      </c>
      <c r="B60" t="s">
        <v>2000</v>
      </c>
      <c r="C60" s="3">
        <v>46212.488888888889</v>
      </c>
      <c r="D60" t="s">
        <v>2010</v>
      </c>
      <c r="E60">
        <v>7</v>
      </c>
      <c r="F60" s="4">
        <v>0</v>
      </c>
      <c r="G60" s="4">
        <v>5.9</v>
      </c>
      <c r="H60" s="4">
        <v>16.7</v>
      </c>
      <c r="I60" s="4">
        <v>77.400000000000006</v>
      </c>
      <c r="J60" s="4">
        <v>82.5</v>
      </c>
      <c r="K60" s="4">
        <v>29.2</v>
      </c>
      <c r="L60" s="4">
        <v>-0.04</v>
      </c>
      <c r="M60" s="4">
        <v>-0.01</v>
      </c>
      <c r="N60" s="4" t="s">
        <v>85</v>
      </c>
      <c r="O60" s="4">
        <f t="shared" si="6"/>
        <v>0.38</v>
      </c>
      <c r="P60" s="4">
        <f t="shared" si="7"/>
        <v>0</v>
      </c>
      <c r="Q60" t="str">
        <f t="shared" si="8"/>
        <v>Negative ΔP</v>
      </c>
      <c r="R60" t="str">
        <f t="shared" si="9"/>
        <v>Within Model #180 range</v>
      </c>
      <c r="S60" t="str">
        <f t="shared" si="10"/>
        <v>Not measured</v>
      </c>
      <c r="T60" t="s">
        <v>86</v>
      </c>
      <c r="U60" s="1" t="s">
        <v>2070</v>
      </c>
      <c r="V60" s="1" t="s">
        <v>2003</v>
      </c>
      <c r="W60" s="1" t="s">
        <v>2004</v>
      </c>
      <c r="X60" s="1">
        <v>8</v>
      </c>
      <c r="Y60" s="1" t="str">
        <f t="shared" si="11"/>
        <v>Tier 1</v>
      </c>
    </row>
  </sheetData>
  <mergeCells count="2">
    <mergeCell ref="A1:Y1"/>
    <mergeCell ref="A2:Y2"/>
  </mergeCells>
  <conditionalFormatting sqref="Y5:Y60">
    <cfRule type="expression" dxfId="23" priority="1">
      <formula>Y5="Tier 1"</formula>
    </cfRule>
    <cfRule type="expression" dxfId="22" priority="2">
      <formula>Y5="Tier 2"</formula>
    </cfRule>
    <cfRule type="expression" dxfId="21" priority="3">
      <formula>Y5="Tier 3"</formula>
    </cfRule>
    <cfRule type="expression" dxfId="20" priority="4">
      <formula>Y5="Not Classified"</formula>
    </cfRule>
  </conditionalFormatting>
  <pageMargins left="0.7" right="0.7" top="0.75" bottom="0.75" header="0.3" footer="0.3"/>
  <tableParts count="1">
    <tablePart r:id="rId1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Y36"/>
  <sheetViews>
    <sheetView topLeftCell="M1" workbookViewId="0">
      <selection activeCell="U5" sqref="U5:U12"/>
    </sheetView>
  </sheetViews>
  <sheetFormatPr defaultRowHeight="13.8"/>
  <cols>
    <col min="1" max="1" width="14" customWidth="1"/>
    <col min="2" max="2" width="18" customWidth="1"/>
    <col min="3" max="3" width="20" customWidth="1"/>
    <col min="4" max="4" width="15" customWidth="1"/>
    <col min="5" max="9" width="12" customWidth="1"/>
    <col min="10" max="10" width="13" customWidth="1"/>
    <col min="11" max="13" width="15" customWidth="1"/>
    <col min="14" max="16" width="17" customWidth="1"/>
    <col min="17" max="17" width="13" customWidth="1"/>
    <col min="18" max="18" width="28" customWidth="1"/>
    <col min="19" max="19" width="20" customWidth="1"/>
    <col min="20" max="20" width="15" customWidth="1"/>
    <col min="21" max="21" width="42" customWidth="1"/>
    <col min="22" max="22" width="38" customWidth="1"/>
    <col min="23" max="23" width="18" customWidth="1"/>
    <col min="24" max="24" width="13" customWidth="1"/>
    <col min="25" max="25" width="18" customWidth="1"/>
  </cols>
  <sheetData>
    <row r="1" spans="1:25" ht="21">
      <c r="A1" s="26" t="s">
        <v>3068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</row>
    <row r="2" spans="1:25" ht="14.4">
      <c r="A2" s="27" t="s">
        <v>3060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</row>
    <row r="4" spans="1:25" ht="33.6" customHeight="1">
      <c r="A4" s="10" t="s">
        <v>57</v>
      </c>
      <c r="B4" s="10" t="s">
        <v>58</v>
      </c>
      <c r="C4" s="10" t="s">
        <v>59</v>
      </c>
      <c r="D4" s="10" t="s">
        <v>60</v>
      </c>
      <c r="E4" s="10" t="s">
        <v>61</v>
      </c>
      <c r="F4" s="10" t="s">
        <v>62</v>
      </c>
      <c r="G4" s="10" t="s">
        <v>63</v>
      </c>
      <c r="H4" s="10" t="s">
        <v>64</v>
      </c>
      <c r="I4" s="10" t="s">
        <v>65</v>
      </c>
      <c r="J4" s="10" t="s">
        <v>66</v>
      </c>
      <c r="K4" s="10" t="s">
        <v>67</v>
      </c>
      <c r="L4" s="10" t="s">
        <v>68</v>
      </c>
      <c r="M4" s="10" t="s">
        <v>69</v>
      </c>
      <c r="N4" s="10" t="s">
        <v>70</v>
      </c>
      <c r="O4" s="10" t="s">
        <v>71</v>
      </c>
      <c r="P4" s="10" t="s">
        <v>72</v>
      </c>
      <c r="Q4" s="10" t="s">
        <v>73</v>
      </c>
      <c r="R4" s="10" t="s">
        <v>74</v>
      </c>
      <c r="S4" s="10" t="s">
        <v>75</v>
      </c>
      <c r="T4" s="10" t="s">
        <v>76</v>
      </c>
      <c r="U4" s="10" t="s">
        <v>77</v>
      </c>
      <c r="V4" s="10" t="s">
        <v>78</v>
      </c>
      <c r="W4" s="10" t="s">
        <v>79</v>
      </c>
      <c r="X4" s="10" t="s">
        <v>80</v>
      </c>
      <c r="Y4" s="10" t="s">
        <v>81</v>
      </c>
    </row>
    <row r="5" spans="1:25" ht="27.6">
      <c r="A5" t="s">
        <v>2077</v>
      </c>
      <c r="B5" t="s">
        <v>2078</v>
      </c>
      <c r="C5" s="3">
        <v>46112.39166666667</v>
      </c>
      <c r="D5" t="s">
        <v>2079</v>
      </c>
      <c r="E5">
        <v>1</v>
      </c>
      <c r="F5" s="4">
        <v>24.4</v>
      </c>
      <c r="G5" s="4">
        <v>18.100000000000001</v>
      </c>
      <c r="H5" s="4">
        <v>7.7</v>
      </c>
      <c r="I5" s="4">
        <v>49.8</v>
      </c>
      <c r="J5" s="4">
        <v>61.3</v>
      </c>
      <c r="K5" s="4">
        <v>30.05</v>
      </c>
      <c r="L5" s="4" t="s">
        <v>85</v>
      </c>
      <c r="M5" s="4" t="s">
        <v>85</v>
      </c>
      <c r="N5" s="4" t="s">
        <v>85</v>
      </c>
      <c r="O5" s="4" t="str">
        <f t="shared" ref="O5:O36" si="0">IF(NOT(ISNUMBER(M5)),"Not measured",IF(ABS(M5)=0,0,IF(OR(ABS(M5)&lt;0.01,ABS(M5)&gt;24),"Not calculated",ROUND(3.8*SQRT(ABS(M5)),2))))</f>
        <v>Not measured</v>
      </c>
      <c r="P5" s="4" t="str">
        <f t="shared" ref="P5:P36" si="1">IF(AND(ISNUMBER(O5),ISNUMBER(F5)),ROUND(O5*F5/100,3),IF(O5="Not calculated","Not calculated","Not measured"))</f>
        <v>Not measured</v>
      </c>
      <c r="Q5" t="str">
        <f t="shared" ref="Q5:Q36" si="2">IF(NOT(ISNUMBER(M5)),"Not measured",IF(M5&gt;0,"Positive ΔP",IF(M5&lt;0,"Negative ΔP","Zero ΔP")))</f>
        <v>Not measured</v>
      </c>
      <c r="R5" t="str">
        <f t="shared" ref="R5:R36" si="3">IF(NOT(ISNUMBER(M5)),"Not measured",IF(ABS(M5)=0,"Zero / below detection",IF(ABS(M5)&lt;0.01,"Below table minimum",IF(ABS(M5)&gt;24,"Above table maximum",IF(3.8*SQRT(ABS(M5))&gt;10,"Above recommended range","Within Model #180 range")))))</f>
        <v>Not measured</v>
      </c>
      <c r="S5" t="str">
        <f t="shared" ref="S5:S36" si="4">IF(AND(ISNUMBER(N5),ISNUMBER(O5)),ROUND(N5-O5,2),IF(O5="Not calculated","Not calculated","Not measured"))</f>
        <v>Not measured</v>
      </c>
      <c r="T5" t="s">
        <v>86</v>
      </c>
      <c r="U5" t="s">
        <v>3129</v>
      </c>
      <c r="V5" s="1" t="s">
        <v>2080</v>
      </c>
      <c r="W5" s="1" t="s">
        <v>2004</v>
      </c>
      <c r="X5" s="1">
        <v>4</v>
      </c>
      <c r="Y5" s="1" t="str">
        <f t="shared" ref="Y5:Y36" si="5">IF(NOT(ISNUMBER(F5)),"Not Classified",IF(F5&lt;=1.25,"Tier 1",IF(F5&lt;2.5,"Tier 2","Tier 3")))</f>
        <v>Tier 3</v>
      </c>
    </row>
    <row r="6" spans="1:25" ht="27.6">
      <c r="A6" t="s">
        <v>2081</v>
      </c>
      <c r="B6" t="s">
        <v>2078</v>
      </c>
      <c r="C6" s="3">
        <v>46112.393055555563</v>
      </c>
      <c r="D6" t="s">
        <v>2082</v>
      </c>
      <c r="E6">
        <v>1</v>
      </c>
      <c r="F6" s="4">
        <v>0.4</v>
      </c>
      <c r="G6" s="4">
        <v>1.9</v>
      </c>
      <c r="H6" s="4">
        <v>18.100000000000001</v>
      </c>
      <c r="I6" s="4">
        <v>79.599999999999994</v>
      </c>
      <c r="J6" s="4">
        <v>63.3</v>
      </c>
      <c r="K6" s="4">
        <v>30.02</v>
      </c>
      <c r="L6" s="4" t="s">
        <v>85</v>
      </c>
      <c r="M6" s="4" t="s">
        <v>85</v>
      </c>
      <c r="N6" s="4" t="s">
        <v>85</v>
      </c>
      <c r="O6" s="4" t="str">
        <f t="shared" si="0"/>
        <v>Not measured</v>
      </c>
      <c r="P6" s="4" t="str">
        <f t="shared" si="1"/>
        <v>Not measured</v>
      </c>
      <c r="Q6" t="str">
        <f t="shared" si="2"/>
        <v>Not measured</v>
      </c>
      <c r="R6" t="str">
        <f t="shared" si="3"/>
        <v>Not measured</v>
      </c>
      <c r="S6" t="str">
        <f t="shared" si="4"/>
        <v>Not measured</v>
      </c>
      <c r="T6" t="s">
        <v>86</v>
      </c>
      <c r="U6" t="s">
        <v>3130</v>
      </c>
      <c r="V6" s="1" t="s">
        <v>2080</v>
      </c>
      <c r="W6" s="1" t="s">
        <v>2004</v>
      </c>
      <c r="X6" s="1">
        <v>5</v>
      </c>
      <c r="Y6" s="1" t="str">
        <f t="shared" si="5"/>
        <v>Tier 1</v>
      </c>
    </row>
    <row r="7" spans="1:25" ht="27.6">
      <c r="A7" t="s">
        <v>2083</v>
      </c>
      <c r="B7" t="s">
        <v>2078</v>
      </c>
      <c r="C7" s="3">
        <v>46112.395833333343</v>
      </c>
      <c r="D7" t="s">
        <v>2084</v>
      </c>
      <c r="E7">
        <v>1</v>
      </c>
      <c r="F7" s="4">
        <v>0</v>
      </c>
      <c r="G7" s="4">
        <v>0.1</v>
      </c>
      <c r="H7" s="4">
        <v>20.5</v>
      </c>
      <c r="I7" s="4">
        <v>79.400000000000006</v>
      </c>
      <c r="J7" s="4">
        <v>65.2</v>
      </c>
      <c r="K7" s="4">
        <v>30.01</v>
      </c>
      <c r="L7" s="4" t="s">
        <v>85</v>
      </c>
      <c r="M7" s="4" t="s">
        <v>85</v>
      </c>
      <c r="N7" s="4" t="s">
        <v>85</v>
      </c>
      <c r="O7" s="4" t="str">
        <f t="shared" si="0"/>
        <v>Not measured</v>
      </c>
      <c r="P7" s="4" t="str">
        <f t="shared" si="1"/>
        <v>Not measured</v>
      </c>
      <c r="Q7" t="str">
        <f t="shared" si="2"/>
        <v>Not measured</v>
      </c>
      <c r="R7" t="str">
        <f t="shared" si="3"/>
        <v>Not measured</v>
      </c>
      <c r="S7" t="str">
        <f t="shared" si="4"/>
        <v>Not measured</v>
      </c>
      <c r="T7" t="s">
        <v>86</v>
      </c>
      <c r="U7" t="s">
        <v>3131</v>
      </c>
      <c r="V7" s="1" t="s">
        <v>2080</v>
      </c>
      <c r="W7" s="1" t="s">
        <v>2004</v>
      </c>
      <c r="X7" s="1">
        <v>6</v>
      </c>
      <c r="Y7" s="1" t="str">
        <f t="shared" si="5"/>
        <v>Tier 1</v>
      </c>
    </row>
    <row r="8" spans="1:25" ht="27.6">
      <c r="A8" t="s">
        <v>2085</v>
      </c>
      <c r="B8" t="s">
        <v>2078</v>
      </c>
      <c r="C8" s="3">
        <v>46112.407638888893</v>
      </c>
      <c r="D8" t="s">
        <v>2086</v>
      </c>
      <c r="E8">
        <v>1</v>
      </c>
      <c r="F8" s="4">
        <v>0</v>
      </c>
      <c r="G8" s="4">
        <v>0.1</v>
      </c>
      <c r="H8" s="4">
        <v>20.6</v>
      </c>
      <c r="I8" s="4">
        <v>79.3</v>
      </c>
      <c r="J8" s="4">
        <v>61.8</v>
      </c>
      <c r="K8" s="4">
        <v>30.03</v>
      </c>
      <c r="L8" s="4" t="s">
        <v>85</v>
      </c>
      <c r="M8" s="4" t="s">
        <v>85</v>
      </c>
      <c r="N8" s="4" t="s">
        <v>85</v>
      </c>
      <c r="O8" s="4" t="str">
        <f t="shared" si="0"/>
        <v>Not measured</v>
      </c>
      <c r="P8" s="4" t="str">
        <f t="shared" si="1"/>
        <v>Not measured</v>
      </c>
      <c r="Q8" t="str">
        <f t="shared" si="2"/>
        <v>Not measured</v>
      </c>
      <c r="R8" t="str">
        <f t="shared" si="3"/>
        <v>Not measured</v>
      </c>
      <c r="S8" t="str">
        <f t="shared" si="4"/>
        <v>Not measured</v>
      </c>
      <c r="T8" t="s">
        <v>86</v>
      </c>
      <c r="U8" t="s">
        <v>3132</v>
      </c>
      <c r="V8" s="1" t="s">
        <v>2080</v>
      </c>
      <c r="W8" s="1" t="s">
        <v>2004</v>
      </c>
      <c r="X8" s="1">
        <v>7</v>
      </c>
      <c r="Y8" s="1" t="str">
        <f t="shared" si="5"/>
        <v>Tier 1</v>
      </c>
    </row>
    <row r="9" spans="1:25" ht="27.6">
      <c r="A9" t="s">
        <v>2087</v>
      </c>
      <c r="B9" t="s">
        <v>2078</v>
      </c>
      <c r="C9" s="3">
        <v>46112.411805555559</v>
      </c>
      <c r="D9" t="s">
        <v>2088</v>
      </c>
      <c r="E9">
        <v>1</v>
      </c>
      <c r="F9" s="4">
        <v>0</v>
      </c>
      <c r="G9" s="4">
        <v>0.1</v>
      </c>
      <c r="H9" s="4">
        <v>20.6</v>
      </c>
      <c r="I9" s="4">
        <v>79.3</v>
      </c>
      <c r="J9" s="4">
        <v>62.5</v>
      </c>
      <c r="K9" s="4">
        <v>30.02</v>
      </c>
      <c r="L9" s="4" t="s">
        <v>85</v>
      </c>
      <c r="M9" s="4" t="s">
        <v>85</v>
      </c>
      <c r="N9" s="4" t="s">
        <v>85</v>
      </c>
      <c r="O9" s="4" t="str">
        <f t="shared" si="0"/>
        <v>Not measured</v>
      </c>
      <c r="P9" s="4" t="str">
        <f t="shared" si="1"/>
        <v>Not measured</v>
      </c>
      <c r="Q9" t="str">
        <f t="shared" si="2"/>
        <v>Not measured</v>
      </c>
      <c r="R9" t="str">
        <f t="shared" si="3"/>
        <v>Not measured</v>
      </c>
      <c r="S9" t="str">
        <f t="shared" si="4"/>
        <v>Not measured</v>
      </c>
      <c r="T9" t="s">
        <v>86</v>
      </c>
      <c r="U9" t="s">
        <v>3130</v>
      </c>
      <c r="V9" s="1" t="s">
        <v>2080</v>
      </c>
      <c r="W9" s="1" t="s">
        <v>2004</v>
      </c>
      <c r="X9" s="1">
        <v>8</v>
      </c>
      <c r="Y9" s="1" t="str">
        <f t="shared" si="5"/>
        <v>Tier 1</v>
      </c>
    </row>
    <row r="10" spans="1:25" ht="27.6">
      <c r="A10" t="s">
        <v>2089</v>
      </c>
      <c r="B10" t="s">
        <v>2078</v>
      </c>
      <c r="C10" s="3">
        <v>46112.413194444453</v>
      </c>
      <c r="D10" t="s">
        <v>2090</v>
      </c>
      <c r="E10">
        <v>1</v>
      </c>
      <c r="F10" s="4">
        <v>0</v>
      </c>
      <c r="G10" s="4">
        <v>1.1000000000000001</v>
      </c>
      <c r="H10" s="4">
        <v>19</v>
      </c>
      <c r="I10" s="4">
        <v>79.900000000000006</v>
      </c>
      <c r="J10" s="4">
        <v>62.7</v>
      </c>
      <c r="K10" s="4">
        <v>30.01</v>
      </c>
      <c r="L10" s="4" t="s">
        <v>85</v>
      </c>
      <c r="M10" s="4" t="s">
        <v>85</v>
      </c>
      <c r="N10" s="4" t="s">
        <v>85</v>
      </c>
      <c r="O10" s="4" t="str">
        <f t="shared" si="0"/>
        <v>Not measured</v>
      </c>
      <c r="P10" s="4" t="str">
        <f t="shared" si="1"/>
        <v>Not measured</v>
      </c>
      <c r="Q10" t="str">
        <f t="shared" si="2"/>
        <v>Not measured</v>
      </c>
      <c r="R10" t="str">
        <f t="shared" si="3"/>
        <v>Not measured</v>
      </c>
      <c r="S10" t="str">
        <f t="shared" si="4"/>
        <v>Not measured</v>
      </c>
      <c r="T10" t="s">
        <v>86</v>
      </c>
      <c r="U10" t="s">
        <v>3131</v>
      </c>
      <c r="V10" s="1" t="s">
        <v>2080</v>
      </c>
      <c r="W10" s="1" t="s">
        <v>2004</v>
      </c>
      <c r="X10" s="1">
        <v>9</v>
      </c>
      <c r="Y10" s="1" t="str">
        <f t="shared" si="5"/>
        <v>Tier 1</v>
      </c>
    </row>
    <row r="11" spans="1:25" ht="27.6">
      <c r="A11" t="s">
        <v>2091</v>
      </c>
      <c r="B11" t="s">
        <v>2078</v>
      </c>
      <c r="C11" s="3">
        <v>46112.414583333331</v>
      </c>
      <c r="D11" t="s">
        <v>2092</v>
      </c>
      <c r="E11">
        <v>1</v>
      </c>
      <c r="F11" s="4">
        <v>0</v>
      </c>
      <c r="G11" s="4">
        <v>0.1</v>
      </c>
      <c r="H11" s="4">
        <v>20.6</v>
      </c>
      <c r="I11" s="4">
        <v>79.3</v>
      </c>
      <c r="J11" s="4">
        <v>61.2</v>
      </c>
      <c r="K11" s="4">
        <v>30.01</v>
      </c>
      <c r="L11" s="4" t="s">
        <v>85</v>
      </c>
      <c r="M11" s="4" t="s">
        <v>85</v>
      </c>
      <c r="N11" s="4" t="s">
        <v>85</v>
      </c>
      <c r="O11" s="4" t="str">
        <f t="shared" si="0"/>
        <v>Not measured</v>
      </c>
      <c r="P11" s="4" t="str">
        <f t="shared" si="1"/>
        <v>Not measured</v>
      </c>
      <c r="Q11" t="str">
        <f t="shared" si="2"/>
        <v>Not measured</v>
      </c>
      <c r="R11" t="str">
        <f t="shared" si="3"/>
        <v>Not measured</v>
      </c>
      <c r="S11" t="str">
        <f t="shared" si="4"/>
        <v>Not measured</v>
      </c>
      <c r="T11" t="s">
        <v>86</v>
      </c>
      <c r="U11" t="s">
        <v>3131</v>
      </c>
      <c r="V11" s="1" t="s">
        <v>2080</v>
      </c>
      <c r="W11" s="1" t="s">
        <v>2004</v>
      </c>
      <c r="X11" s="1">
        <v>10</v>
      </c>
      <c r="Y11" s="1" t="str">
        <f t="shared" si="5"/>
        <v>Tier 1</v>
      </c>
    </row>
    <row r="12" spans="1:25" ht="27.6">
      <c r="A12" t="s">
        <v>2093</v>
      </c>
      <c r="B12" t="s">
        <v>2078</v>
      </c>
      <c r="C12" s="3">
        <v>46112.415972222218</v>
      </c>
      <c r="D12" t="s">
        <v>2094</v>
      </c>
      <c r="E12">
        <v>1</v>
      </c>
      <c r="F12" s="4">
        <v>0</v>
      </c>
      <c r="G12" s="4">
        <v>0.3</v>
      </c>
      <c r="H12" s="4">
        <v>20.399999999999999</v>
      </c>
      <c r="I12" s="4">
        <v>79.3</v>
      </c>
      <c r="J12" s="4">
        <v>61.4</v>
      </c>
      <c r="K12" s="4">
        <v>30.02</v>
      </c>
      <c r="L12" s="4" t="s">
        <v>85</v>
      </c>
      <c r="M12" s="4" t="s">
        <v>85</v>
      </c>
      <c r="N12" s="4" t="s">
        <v>85</v>
      </c>
      <c r="O12" s="4" t="str">
        <f t="shared" si="0"/>
        <v>Not measured</v>
      </c>
      <c r="P12" s="4" t="str">
        <f t="shared" si="1"/>
        <v>Not measured</v>
      </c>
      <c r="Q12" t="str">
        <f t="shared" si="2"/>
        <v>Not measured</v>
      </c>
      <c r="R12" t="str">
        <f t="shared" si="3"/>
        <v>Not measured</v>
      </c>
      <c r="S12" t="str">
        <f t="shared" si="4"/>
        <v>Not measured</v>
      </c>
      <c r="T12" t="s">
        <v>86</v>
      </c>
      <c r="U12" t="s">
        <v>3130</v>
      </c>
      <c r="V12" s="1" t="s">
        <v>2080</v>
      </c>
      <c r="W12" s="1" t="s">
        <v>2004</v>
      </c>
      <c r="X12" s="1">
        <v>11</v>
      </c>
      <c r="Y12" s="1" t="str">
        <f t="shared" si="5"/>
        <v>Tier 1</v>
      </c>
    </row>
    <row r="13" spans="1:25" ht="27.6">
      <c r="A13" t="s">
        <v>2095</v>
      </c>
      <c r="B13" t="s">
        <v>2078</v>
      </c>
      <c r="C13" s="3">
        <v>46141.445138888892</v>
      </c>
      <c r="D13" t="s">
        <v>2079</v>
      </c>
      <c r="E13">
        <v>2</v>
      </c>
      <c r="F13" s="4">
        <v>20.8</v>
      </c>
      <c r="G13" s="4">
        <v>12.4</v>
      </c>
      <c r="H13" s="4">
        <v>8.5</v>
      </c>
      <c r="I13" s="4">
        <v>58.3</v>
      </c>
      <c r="J13" s="4">
        <v>64.5</v>
      </c>
      <c r="K13" s="4">
        <v>29.9</v>
      </c>
      <c r="L13" s="4" t="s">
        <v>85</v>
      </c>
      <c r="M13" s="4" t="s">
        <v>85</v>
      </c>
      <c r="N13" s="4" t="s">
        <v>85</v>
      </c>
      <c r="O13" s="4" t="str">
        <f t="shared" si="0"/>
        <v>Not measured</v>
      </c>
      <c r="P13" s="4" t="str">
        <f t="shared" si="1"/>
        <v>Not measured</v>
      </c>
      <c r="Q13" t="str">
        <f t="shared" si="2"/>
        <v>Not measured</v>
      </c>
      <c r="R13" t="str">
        <f t="shared" si="3"/>
        <v>Not measured</v>
      </c>
      <c r="S13" t="str">
        <f t="shared" si="4"/>
        <v>Not measured</v>
      </c>
      <c r="T13" t="s">
        <v>86</v>
      </c>
      <c r="U13" s="1" t="s">
        <v>2096</v>
      </c>
      <c r="V13" s="1" t="s">
        <v>2080</v>
      </c>
      <c r="W13" s="1" t="s">
        <v>2004</v>
      </c>
      <c r="X13" s="1">
        <v>4</v>
      </c>
      <c r="Y13" s="1" t="str">
        <f t="shared" si="5"/>
        <v>Tier 3</v>
      </c>
    </row>
    <row r="14" spans="1:25" ht="27.6">
      <c r="A14" t="s">
        <v>2097</v>
      </c>
      <c r="B14" t="s">
        <v>2078</v>
      </c>
      <c r="C14" s="3">
        <v>46141.447916666657</v>
      </c>
      <c r="D14" t="s">
        <v>2082</v>
      </c>
      <c r="E14">
        <v>2</v>
      </c>
      <c r="F14" s="4">
        <v>0.4</v>
      </c>
      <c r="G14" s="4">
        <v>1.2</v>
      </c>
      <c r="H14" s="4">
        <v>18.600000000000001</v>
      </c>
      <c r="I14" s="4">
        <v>79.8</v>
      </c>
      <c r="J14" s="4">
        <v>64.5</v>
      </c>
      <c r="K14" s="4">
        <v>29.9</v>
      </c>
      <c r="L14" s="4" t="s">
        <v>85</v>
      </c>
      <c r="M14" s="4" t="s">
        <v>85</v>
      </c>
      <c r="N14" s="4" t="s">
        <v>85</v>
      </c>
      <c r="O14" s="4" t="str">
        <f t="shared" si="0"/>
        <v>Not measured</v>
      </c>
      <c r="P14" s="4" t="str">
        <f t="shared" si="1"/>
        <v>Not measured</v>
      </c>
      <c r="Q14" t="str">
        <f t="shared" si="2"/>
        <v>Not measured</v>
      </c>
      <c r="R14" t="str">
        <f t="shared" si="3"/>
        <v>Not measured</v>
      </c>
      <c r="S14" t="str">
        <f t="shared" si="4"/>
        <v>Not measured</v>
      </c>
      <c r="T14" t="s">
        <v>86</v>
      </c>
      <c r="U14" s="1" t="s">
        <v>2096</v>
      </c>
      <c r="V14" s="1" t="s">
        <v>2080</v>
      </c>
      <c r="W14" s="1" t="s">
        <v>2004</v>
      </c>
      <c r="X14" s="1">
        <v>5</v>
      </c>
      <c r="Y14" s="1" t="str">
        <f t="shared" si="5"/>
        <v>Tier 1</v>
      </c>
    </row>
    <row r="15" spans="1:25" ht="27.6">
      <c r="A15" t="s">
        <v>2098</v>
      </c>
      <c r="B15" t="s">
        <v>2078</v>
      </c>
      <c r="C15" s="3">
        <v>46141.45</v>
      </c>
      <c r="D15" t="s">
        <v>2084</v>
      </c>
      <c r="E15">
        <v>2</v>
      </c>
      <c r="F15" s="4">
        <v>0.2</v>
      </c>
      <c r="G15" s="4">
        <v>1.5</v>
      </c>
      <c r="H15" s="4">
        <v>20.5</v>
      </c>
      <c r="I15" s="4">
        <v>77.8</v>
      </c>
      <c r="J15" s="4">
        <v>64.5</v>
      </c>
      <c r="K15" s="4">
        <v>29.9</v>
      </c>
      <c r="L15" s="4" t="s">
        <v>85</v>
      </c>
      <c r="M15" s="4" t="s">
        <v>85</v>
      </c>
      <c r="N15" s="4" t="s">
        <v>85</v>
      </c>
      <c r="O15" s="4" t="str">
        <f t="shared" si="0"/>
        <v>Not measured</v>
      </c>
      <c r="P15" s="4" t="str">
        <f t="shared" si="1"/>
        <v>Not measured</v>
      </c>
      <c r="Q15" t="str">
        <f t="shared" si="2"/>
        <v>Not measured</v>
      </c>
      <c r="R15" t="str">
        <f t="shared" si="3"/>
        <v>Not measured</v>
      </c>
      <c r="S15" t="str">
        <f t="shared" si="4"/>
        <v>Not measured</v>
      </c>
      <c r="T15" t="s">
        <v>86</v>
      </c>
      <c r="U15" s="1" t="s">
        <v>2096</v>
      </c>
      <c r="V15" s="1" t="s">
        <v>2080</v>
      </c>
      <c r="W15" s="1" t="s">
        <v>2004</v>
      </c>
      <c r="X15" s="1">
        <v>6</v>
      </c>
      <c r="Y15" s="1" t="str">
        <f t="shared" si="5"/>
        <v>Tier 1</v>
      </c>
    </row>
    <row r="16" spans="1:25" ht="27.6">
      <c r="A16" t="s">
        <v>2099</v>
      </c>
      <c r="B16" t="s">
        <v>2078</v>
      </c>
      <c r="C16" s="3">
        <v>46141.452777777777</v>
      </c>
      <c r="D16" t="s">
        <v>2086</v>
      </c>
      <c r="E16">
        <v>2</v>
      </c>
      <c r="F16" s="4">
        <v>0</v>
      </c>
      <c r="G16" s="4">
        <v>1</v>
      </c>
      <c r="H16" s="4">
        <v>20.6</v>
      </c>
      <c r="I16" s="4">
        <v>78.400000000000006</v>
      </c>
      <c r="J16" s="4">
        <v>64.5</v>
      </c>
      <c r="K16" s="4">
        <v>29.9</v>
      </c>
      <c r="L16" s="4" t="s">
        <v>85</v>
      </c>
      <c r="M16" s="4" t="s">
        <v>85</v>
      </c>
      <c r="N16" s="4" t="s">
        <v>85</v>
      </c>
      <c r="O16" s="4" t="str">
        <f t="shared" si="0"/>
        <v>Not measured</v>
      </c>
      <c r="P16" s="4" t="str">
        <f t="shared" si="1"/>
        <v>Not measured</v>
      </c>
      <c r="Q16" t="str">
        <f t="shared" si="2"/>
        <v>Not measured</v>
      </c>
      <c r="R16" t="str">
        <f t="shared" si="3"/>
        <v>Not measured</v>
      </c>
      <c r="S16" t="str">
        <f t="shared" si="4"/>
        <v>Not measured</v>
      </c>
      <c r="T16" t="s">
        <v>86</v>
      </c>
      <c r="U16" s="1" t="s">
        <v>2096</v>
      </c>
      <c r="V16" s="1" t="s">
        <v>2080</v>
      </c>
      <c r="W16" s="1" t="s">
        <v>2004</v>
      </c>
      <c r="X16" s="1">
        <v>7</v>
      </c>
      <c r="Y16" s="1" t="str">
        <f t="shared" si="5"/>
        <v>Tier 1</v>
      </c>
    </row>
    <row r="17" spans="1:25" ht="27.6">
      <c r="A17" t="s">
        <v>2100</v>
      </c>
      <c r="B17" t="s">
        <v>2078</v>
      </c>
      <c r="C17" s="3">
        <v>46141.456944444442</v>
      </c>
      <c r="D17" t="s">
        <v>2088</v>
      </c>
      <c r="E17">
        <v>2</v>
      </c>
      <c r="F17" s="4">
        <v>0</v>
      </c>
      <c r="G17" s="4">
        <v>1</v>
      </c>
      <c r="H17" s="4">
        <v>20.6</v>
      </c>
      <c r="I17" s="4">
        <v>78.400000000000006</v>
      </c>
      <c r="J17" s="4">
        <v>64.5</v>
      </c>
      <c r="K17" s="4">
        <v>29.9</v>
      </c>
      <c r="L17" s="4" t="s">
        <v>85</v>
      </c>
      <c r="M17" s="4" t="s">
        <v>85</v>
      </c>
      <c r="N17" s="4" t="s">
        <v>85</v>
      </c>
      <c r="O17" s="4" t="str">
        <f t="shared" si="0"/>
        <v>Not measured</v>
      </c>
      <c r="P17" s="4" t="str">
        <f t="shared" si="1"/>
        <v>Not measured</v>
      </c>
      <c r="Q17" t="str">
        <f t="shared" si="2"/>
        <v>Not measured</v>
      </c>
      <c r="R17" t="str">
        <f t="shared" si="3"/>
        <v>Not measured</v>
      </c>
      <c r="S17" t="str">
        <f t="shared" si="4"/>
        <v>Not measured</v>
      </c>
      <c r="T17" t="s">
        <v>86</v>
      </c>
      <c r="U17" s="1" t="s">
        <v>2096</v>
      </c>
      <c r="V17" s="1" t="s">
        <v>2080</v>
      </c>
      <c r="W17" s="1" t="s">
        <v>2004</v>
      </c>
      <c r="X17" s="1">
        <v>8</v>
      </c>
      <c r="Y17" s="1" t="str">
        <f t="shared" si="5"/>
        <v>Tier 1</v>
      </c>
    </row>
    <row r="18" spans="1:25" ht="27.6">
      <c r="A18" t="s">
        <v>2101</v>
      </c>
      <c r="B18" t="s">
        <v>2078</v>
      </c>
      <c r="C18" s="3">
        <v>46141.459027777782</v>
      </c>
      <c r="D18" t="s">
        <v>2090</v>
      </c>
      <c r="E18">
        <v>2</v>
      </c>
      <c r="F18" s="4">
        <v>0</v>
      </c>
      <c r="G18" s="4">
        <v>0.4</v>
      </c>
      <c r="H18" s="4">
        <v>20.9</v>
      </c>
      <c r="I18" s="4">
        <v>78.7</v>
      </c>
      <c r="J18" s="4">
        <v>64.5</v>
      </c>
      <c r="K18" s="4">
        <v>29.9</v>
      </c>
      <c r="L18" s="4" t="s">
        <v>85</v>
      </c>
      <c r="M18" s="4" t="s">
        <v>85</v>
      </c>
      <c r="N18" s="4" t="s">
        <v>85</v>
      </c>
      <c r="O18" s="4" t="str">
        <f t="shared" si="0"/>
        <v>Not measured</v>
      </c>
      <c r="P18" s="4" t="str">
        <f t="shared" si="1"/>
        <v>Not measured</v>
      </c>
      <c r="Q18" t="str">
        <f t="shared" si="2"/>
        <v>Not measured</v>
      </c>
      <c r="R18" t="str">
        <f t="shared" si="3"/>
        <v>Not measured</v>
      </c>
      <c r="S18" t="str">
        <f t="shared" si="4"/>
        <v>Not measured</v>
      </c>
      <c r="T18" t="s">
        <v>86</v>
      </c>
      <c r="U18" s="1" t="s">
        <v>2096</v>
      </c>
      <c r="V18" s="1" t="s">
        <v>2080</v>
      </c>
      <c r="W18" s="1" t="s">
        <v>2004</v>
      </c>
      <c r="X18" s="1">
        <v>9</v>
      </c>
      <c r="Y18" s="1" t="str">
        <f t="shared" si="5"/>
        <v>Tier 1</v>
      </c>
    </row>
    <row r="19" spans="1:25" ht="27.6">
      <c r="A19" t="s">
        <v>2102</v>
      </c>
      <c r="B19" t="s">
        <v>2078</v>
      </c>
      <c r="C19" s="3">
        <v>46141.461111111108</v>
      </c>
      <c r="D19" t="s">
        <v>2092</v>
      </c>
      <c r="E19">
        <v>2</v>
      </c>
      <c r="F19" s="4">
        <v>0</v>
      </c>
      <c r="G19" s="4">
        <v>0.1</v>
      </c>
      <c r="H19" s="4">
        <v>20.6</v>
      </c>
      <c r="I19" s="4">
        <v>79.3</v>
      </c>
      <c r="J19" s="4">
        <v>64.5</v>
      </c>
      <c r="K19" s="4">
        <v>29.9</v>
      </c>
      <c r="L19" s="4" t="s">
        <v>85</v>
      </c>
      <c r="M19" s="4" t="s">
        <v>85</v>
      </c>
      <c r="N19" s="4" t="s">
        <v>85</v>
      </c>
      <c r="O19" s="4" t="str">
        <f t="shared" si="0"/>
        <v>Not measured</v>
      </c>
      <c r="P19" s="4" t="str">
        <f t="shared" si="1"/>
        <v>Not measured</v>
      </c>
      <c r="Q19" t="str">
        <f t="shared" si="2"/>
        <v>Not measured</v>
      </c>
      <c r="R19" t="str">
        <f t="shared" si="3"/>
        <v>Not measured</v>
      </c>
      <c r="S19" t="str">
        <f t="shared" si="4"/>
        <v>Not measured</v>
      </c>
      <c r="T19" t="s">
        <v>86</v>
      </c>
      <c r="U19" s="1" t="s">
        <v>2096</v>
      </c>
      <c r="V19" s="1" t="s">
        <v>2080</v>
      </c>
      <c r="W19" s="1" t="s">
        <v>2004</v>
      </c>
      <c r="X19" s="1">
        <v>10</v>
      </c>
      <c r="Y19" s="1" t="str">
        <f t="shared" si="5"/>
        <v>Tier 1</v>
      </c>
    </row>
    <row r="20" spans="1:25" ht="27.6">
      <c r="A20" t="s">
        <v>2103</v>
      </c>
      <c r="B20" t="s">
        <v>2078</v>
      </c>
      <c r="C20" s="3">
        <v>46141.463194444441</v>
      </c>
      <c r="D20" t="s">
        <v>2094</v>
      </c>
      <c r="E20">
        <v>2</v>
      </c>
      <c r="F20" s="4">
        <v>0</v>
      </c>
      <c r="G20" s="4">
        <v>0.1</v>
      </c>
      <c r="H20" s="4">
        <v>20.399999999999999</v>
      </c>
      <c r="I20" s="4">
        <v>79.5</v>
      </c>
      <c r="J20" s="4">
        <v>64.5</v>
      </c>
      <c r="K20" s="4">
        <v>29.9</v>
      </c>
      <c r="L20" s="4" t="s">
        <v>85</v>
      </c>
      <c r="M20" s="4" t="s">
        <v>85</v>
      </c>
      <c r="N20" s="4" t="s">
        <v>85</v>
      </c>
      <c r="O20" s="4" t="str">
        <f t="shared" si="0"/>
        <v>Not measured</v>
      </c>
      <c r="P20" s="4" t="str">
        <f t="shared" si="1"/>
        <v>Not measured</v>
      </c>
      <c r="Q20" t="str">
        <f t="shared" si="2"/>
        <v>Not measured</v>
      </c>
      <c r="R20" t="str">
        <f t="shared" si="3"/>
        <v>Not measured</v>
      </c>
      <c r="S20" t="str">
        <f t="shared" si="4"/>
        <v>Not measured</v>
      </c>
      <c r="T20" t="s">
        <v>86</v>
      </c>
      <c r="U20" s="1" t="s">
        <v>2096</v>
      </c>
      <c r="V20" s="1" t="s">
        <v>2080</v>
      </c>
      <c r="W20" s="1" t="s">
        <v>2004</v>
      </c>
      <c r="X20" s="1">
        <v>11</v>
      </c>
      <c r="Y20" s="1" t="str">
        <f t="shared" si="5"/>
        <v>Tier 1</v>
      </c>
    </row>
    <row r="21" spans="1:25" ht="27.6">
      <c r="A21" t="s">
        <v>2104</v>
      </c>
      <c r="B21" t="s">
        <v>2078</v>
      </c>
      <c r="C21" s="3">
        <v>46171.438888888893</v>
      </c>
      <c r="D21" t="s">
        <v>2079</v>
      </c>
      <c r="E21">
        <v>3</v>
      </c>
      <c r="F21" s="4">
        <v>20.2</v>
      </c>
      <c r="G21" s="4">
        <v>12.4</v>
      </c>
      <c r="H21" s="4">
        <v>8.5</v>
      </c>
      <c r="I21" s="4">
        <v>56.8</v>
      </c>
      <c r="J21" s="4">
        <v>68.400000000000006</v>
      </c>
      <c r="K21" s="4">
        <v>30.08</v>
      </c>
      <c r="L21" s="4">
        <v>0.08</v>
      </c>
      <c r="M21" s="4">
        <v>0.02</v>
      </c>
      <c r="N21" s="4" t="s">
        <v>85</v>
      </c>
      <c r="O21" s="4">
        <f t="shared" si="0"/>
        <v>0.54</v>
      </c>
      <c r="P21" s="4">
        <f t="shared" si="1"/>
        <v>0.109</v>
      </c>
      <c r="Q21" t="str">
        <f t="shared" si="2"/>
        <v>Positive ΔP</v>
      </c>
      <c r="R21" t="str">
        <f t="shared" si="3"/>
        <v>Within Model #180 range</v>
      </c>
      <c r="S21" t="str">
        <f t="shared" si="4"/>
        <v>Not measured</v>
      </c>
      <c r="T21" t="s">
        <v>86</v>
      </c>
      <c r="U21" s="1" t="s">
        <v>2105</v>
      </c>
      <c r="V21" s="1" t="s">
        <v>2080</v>
      </c>
      <c r="W21" s="1" t="s">
        <v>2004</v>
      </c>
      <c r="X21" s="1">
        <v>4</v>
      </c>
      <c r="Y21" s="1" t="str">
        <f t="shared" si="5"/>
        <v>Tier 3</v>
      </c>
    </row>
    <row r="22" spans="1:25" ht="27.6">
      <c r="A22" t="s">
        <v>2106</v>
      </c>
      <c r="B22" t="s">
        <v>2078</v>
      </c>
      <c r="C22" s="3">
        <v>46171.44027777778</v>
      </c>
      <c r="D22" t="s">
        <v>2082</v>
      </c>
      <c r="E22">
        <v>3</v>
      </c>
      <c r="F22" s="4">
        <v>1</v>
      </c>
      <c r="G22" s="4">
        <v>1.2</v>
      </c>
      <c r="H22" s="4">
        <v>18.600000000000001</v>
      </c>
      <c r="I22" s="4">
        <v>79</v>
      </c>
      <c r="J22" s="4">
        <v>69.400000000000006</v>
      </c>
      <c r="K22" s="4">
        <v>30.08</v>
      </c>
      <c r="L22" s="4">
        <v>-0.04</v>
      </c>
      <c r="M22" s="4">
        <v>-0.01</v>
      </c>
      <c r="N22" s="4" t="s">
        <v>85</v>
      </c>
      <c r="O22" s="4">
        <f t="shared" si="0"/>
        <v>0.38</v>
      </c>
      <c r="P22" s="4">
        <f t="shared" si="1"/>
        <v>4.0000000000000001E-3</v>
      </c>
      <c r="Q22" t="str">
        <f t="shared" si="2"/>
        <v>Negative ΔP</v>
      </c>
      <c r="R22" t="str">
        <f t="shared" si="3"/>
        <v>Within Model #180 range</v>
      </c>
      <c r="S22" t="str">
        <f t="shared" si="4"/>
        <v>Not measured</v>
      </c>
      <c r="T22" t="s">
        <v>86</v>
      </c>
      <c r="U22" s="1" t="s">
        <v>2107</v>
      </c>
      <c r="V22" s="1" t="s">
        <v>2080</v>
      </c>
      <c r="W22" s="1" t="s">
        <v>2004</v>
      </c>
      <c r="X22" s="1">
        <v>5</v>
      </c>
      <c r="Y22" s="1" t="str">
        <f t="shared" si="5"/>
        <v>Tier 1</v>
      </c>
    </row>
    <row r="23" spans="1:25" ht="27.6">
      <c r="A23" t="s">
        <v>2108</v>
      </c>
      <c r="B23" t="s">
        <v>2078</v>
      </c>
      <c r="C23" s="3">
        <v>46171.440972222219</v>
      </c>
      <c r="D23" t="s">
        <v>2084</v>
      </c>
      <c r="E23">
        <v>3</v>
      </c>
      <c r="F23" s="4">
        <v>0.4</v>
      </c>
      <c r="G23" s="4">
        <v>1.5</v>
      </c>
      <c r="H23" s="4">
        <v>20.5</v>
      </c>
      <c r="I23" s="4">
        <v>77.599999999999994</v>
      </c>
      <c r="J23" s="4">
        <v>68.7</v>
      </c>
      <c r="K23" s="4">
        <v>30.08</v>
      </c>
      <c r="L23" s="4">
        <v>-0.06</v>
      </c>
      <c r="M23" s="4">
        <v>-0.01</v>
      </c>
      <c r="N23" s="4" t="s">
        <v>85</v>
      </c>
      <c r="O23" s="4">
        <f t="shared" si="0"/>
        <v>0.38</v>
      </c>
      <c r="P23" s="4">
        <f t="shared" si="1"/>
        <v>2E-3</v>
      </c>
      <c r="Q23" t="str">
        <f t="shared" si="2"/>
        <v>Negative ΔP</v>
      </c>
      <c r="R23" t="str">
        <f t="shared" si="3"/>
        <v>Within Model #180 range</v>
      </c>
      <c r="S23" t="str">
        <f t="shared" si="4"/>
        <v>Not measured</v>
      </c>
      <c r="T23" t="s">
        <v>86</v>
      </c>
      <c r="U23" s="1" t="s">
        <v>2107</v>
      </c>
      <c r="V23" s="1" t="s">
        <v>2080</v>
      </c>
      <c r="W23" s="1" t="s">
        <v>2004</v>
      </c>
      <c r="X23" s="1">
        <v>6</v>
      </c>
      <c r="Y23" s="1" t="str">
        <f t="shared" si="5"/>
        <v>Tier 1</v>
      </c>
    </row>
    <row r="24" spans="1:25" ht="27.6">
      <c r="A24" t="s">
        <v>2109</v>
      </c>
      <c r="B24" t="s">
        <v>2078</v>
      </c>
      <c r="C24" s="3">
        <v>46171.443055555559</v>
      </c>
      <c r="D24" t="s">
        <v>2086</v>
      </c>
      <c r="E24">
        <v>3</v>
      </c>
      <c r="F24" s="4">
        <v>0.2</v>
      </c>
      <c r="G24" s="4">
        <v>1</v>
      </c>
      <c r="H24" s="4">
        <v>20.6</v>
      </c>
      <c r="I24" s="4">
        <v>78.2</v>
      </c>
      <c r="J24" s="4">
        <v>68.400000000000006</v>
      </c>
      <c r="K24" s="4">
        <v>30.08</v>
      </c>
      <c r="L24" s="4">
        <v>-0.06</v>
      </c>
      <c r="M24" s="4">
        <v>-0.01</v>
      </c>
      <c r="N24" s="4" t="s">
        <v>85</v>
      </c>
      <c r="O24" s="4">
        <f t="shared" si="0"/>
        <v>0.38</v>
      </c>
      <c r="P24" s="4">
        <f t="shared" si="1"/>
        <v>1E-3</v>
      </c>
      <c r="Q24" t="str">
        <f t="shared" si="2"/>
        <v>Negative ΔP</v>
      </c>
      <c r="R24" t="str">
        <f t="shared" si="3"/>
        <v>Within Model #180 range</v>
      </c>
      <c r="S24" t="str">
        <f t="shared" si="4"/>
        <v>Not measured</v>
      </c>
      <c r="T24" t="s">
        <v>86</v>
      </c>
      <c r="U24" s="1" t="s">
        <v>2107</v>
      </c>
      <c r="V24" s="1" t="s">
        <v>2080</v>
      </c>
      <c r="W24" s="1" t="s">
        <v>2004</v>
      </c>
      <c r="X24" s="1">
        <v>7</v>
      </c>
      <c r="Y24" s="1" t="str">
        <f t="shared" si="5"/>
        <v>Tier 1</v>
      </c>
    </row>
    <row r="25" spans="1:25" ht="27.6">
      <c r="A25" t="s">
        <v>2110</v>
      </c>
      <c r="B25" t="s">
        <v>2078</v>
      </c>
      <c r="C25" s="3">
        <v>46171.445138888892</v>
      </c>
      <c r="D25" t="s">
        <v>2088</v>
      </c>
      <c r="E25">
        <v>3</v>
      </c>
      <c r="F25" s="4">
        <v>0.1</v>
      </c>
      <c r="G25" s="4">
        <v>1</v>
      </c>
      <c r="H25" s="4">
        <v>20.6</v>
      </c>
      <c r="I25" s="4">
        <v>78.3</v>
      </c>
      <c r="J25" s="4">
        <v>68.400000000000006</v>
      </c>
      <c r="K25" s="4">
        <v>30.08</v>
      </c>
      <c r="L25" s="4">
        <v>-0.06</v>
      </c>
      <c r="M25" s="4">
        <v>-0.01</v>
      </c>
      <c r="N25" s="4" t="s">
        <v>85</v>
      </c>
      <c r="O25" s="4">
        <f t="shared" si="0"/>
        <v>0.38</v>
      </c>
      <c r="P25" s="4">
        <f t="shared" si="1"/>
        <v>0</v>
      </c>
      <c r="Q25" t="str">
        <f t="shared" si="2"/>
        <v>Negative ΔP</v>
      </c>
      <c r="R25" t="str">
        <f t="shared" si="3"/>
        <v>Within Model #180 range</v>
      </c>
      <c r="S25" t="str">
        <f t="shared" si="4"/>
        <v>Not measured</v>
      </c>
      <c r="T25" t="s">
        <v>86</v>
      </c>
      <c r="U25" s="1" t="s">
        <v>2107</v>
      </c>
      <c r="V25" s="1" t="s">
        <v>2080</v>
      </c>
      <c r="W25" s="1" t="s">
        <v>2004</v>
      </c>
      <c r="X25" s="1">
        <v>8</v>
      </c>
      <c r="Y25" s="1" t="str">
        <f t="shared" si="5"/>
        <v>Tier 1</v>
      </c>
    </row>
    <row r="26" spans="1:25" ht="27.6">
      <c r="A26" t="s">
        <v>2111</v>
      </c>
      <c r="B26" t="s">
        <v>2078</v>
      </c>
      <c r="C26" s="3">
        <v>46171.447916666657</v>
      </c>
      <c r="D26" t="s">
        <v>2090</v>
      </c>
      <c r="E26">
        <v>3</v>
      </c>
      <c r="F26" s="4">
        <v>0.3</v>
      </c>
      <c r="G26" s="4">
        <v>0.4</v>
      </c>
      <c r="H26" s="4">
        <v>20.9</v>
      </c>
      <c r="I26" s="4">
        <v>78.400000000000006</v>
      </c>
      <c r="J26" s="4">
        <v>68.400000000000006</v>
      </c>
      <c r="K26" s="4">
        <v>30.08</v>
      </c>
      <c r="L26" s="4">
        <v>-0.06</v>
      </c>
      <c r="M26" s="4">
        <v>-0.01</v>
      </c>
      <c r="N26" s="4" t="s">
        <v>85</v>
      </c>
      <c r="O26" s="4">
        <f t="shared" si="0"/>
        <v>0.38</v>
      </c>
      <c r="P26" s="4">
        <f t="shared" si="1"/>
        <v>1E-3</v>
      </c>
      <c r="Q26" t="str">
        <f t="shared" si="2"/>
        <v>Negative ΔP</v>
      </c>
      <c r="R26" t="str">
        <f t="shared" si="3"/>
        <v>Within Model #180 range</v>
      </c>
      <c r="S26" t="str">
        <f t="shared" si="4"/>
        <v>Not measured</v>
      </c>
      <c r="T26" t="s">
        <v>86</v>
      </c>
      <c r="U26" s="1" t="s">
        <v>2107</v>
      </c>
      <c r="V26" s="1" t="s">
        <v>2080</v>
      </c>
      <c r="W26" s="1" t="s">
        <v>2004</v>
      </c>
      <c r="X26" s="1">
        <v>9</v>
      </c>
      <c r="Y26" s="1" t="str">
        <f t="shared" si="5"/>
        <v>Tier 1</v>
      </c>
    </row>
    <row r="27" spans="1:25" ht="27.6">
      <c r="A27" t="s">
        <v>2112</v>
      </c>
      <c r="B27" t="s">
        <v>2078</v>
      </c>
      <c r="C27" s="3">
        <v>46171.450694444437</v>
      </c>
      <c r="D27" t="s">
        <v>2092</v>
      </c>
      <c r="E27">
        <v>3</v>
      </c>
      <c r="F27" s="4">
        <v>0</v>
      </c>
      <c r="G27" s="4">
        <v>0.1</v>
      </c>
      <c r="H27" s="4">
        <v>20.6</v>
      </c>
      <c r="I27" s="4">
        <v>79</v>
      </c>
      <c r="J27" s="4">
        <v>68.400000000000006</v>
      </c>
      <c r="K27" s="4">
        <v>30.08</v>
      </c>
      <c r="L27" s="4">
        <v>-0.06</v>
      </c>
      <c r="M27" s="4">
        <v>-0.01</v>
      </c>
      <c r="N27" s="4" t="s">
        <v>85</v>
      </c>
      <c r="O27" s="4">
        <f t="shared" si="0"/>
        <v>0.38</v>
      </c>
      <c r="P27" s="4">
        <f t="shared" si="1"/>
        <v>0</v>
      </c>
      <c r="Q27" t="str">
        <f t="shared" si="2"/>
        <v>Negative ΔP</v>
      </c>
      <c r="R27" t="str">
        <f t="shared" si="3"/>
        <v>Within Model #180 range</v>
      </c>
      <c r="S27" t="str">
        <f t="shared" si="4"/>
        <v>Not measured</v>
      </c>
      <c r="T27" t="s">
        <v>86</v>
      </c>
      <c r="U27" s="1" t="s">
        <v>2107</v>
      </c>
      <c r="V27" s="1" t="s">
        <v>2080</v>
      </c>
      <c r="W27" s="1" t="s">
        <v>2004</v>
      </c>
      <c r="X27" s="1">
        <v>10</v>
      </c>
      <c r="Y27" s="1" t="str">
        <f t="shared" si="5"/>
        <v>Tier 1</v>
      </c>
    </row>
    <row r="28" spans="1:25" ht="27.6">
      <c r="A28" t="s">
        <v>2113</v>
      </c>
      <c r="B28" t="s">
        <v>2078</v>
      </c>
      <c r="C28" s="3">
        <v>46171.453472222223</v>
      </c>
      <c r="D28" t="s">
        <v>2094</v>
      </c>
      <c r="E28">
        <v>3</v>
      </c>
      <c r="F28" s="4">
        <v>0</v>
      </c>
      <c r="G28" s="4">
        <v>0.1</v>
      </c>
      <c r="H28" s="4">
        <v>20.399999999999999</v>
      </c>
      <c r="I28" s="4">
        <v>79</v>
      </c>
      <c r="J28" s="4">
        <v>72.400000000000006</v>
      </c>
      <c r="K28" s="4">
        <v>30.08</v>
      </c>
      <c r="L28" s="4">
        <v>-0.06</v>
      </c>
      <c r="M28" s="4">
        <v>-0.01</v>
      </c>
      <c r="N28" s="4" t="s">
        <v>85</v>
      </c>
      <c r="O28" s="4">
        <f t="shared" si="0"/>
        <v>0.38</v>
      </c>
      <c r="P28" s="4">
        <f t="shared" si="1"/>
        <v>0</v>
      </c>
      <c r="Q28" t="str">
        <f t="shared" si="2"/>
        <v>Negative ΔP</v>
      </c>
      <c r="R28" t="str">
        <f t="shared" si="3"/>
        <v>Within Model #180 range</v>
      </c>
      <c r="S28" t="str">
        <f t="shared" si="4"/>
        <v>Not measured</v>
      </c>
      <c r="T28" t="s">
        <v>86</v>
      </c>
      <c r="U28" s="1" t="s">
        <v>2107</v>
      </c>
      <c r="V28" s="1" t="s">
        <v>2080</v>
      </c>
      <c r="W28" s="1" t="s">
        <v>2004</v>
      </c>
      <c r="X28" s="1">
        <v>11</v>
      </c>
      <c r="Y28" s="1" t="str">
        <f t="shared" si="5"/>
        <v>Tier 1</v>
      </c>
    </row>
    <row r="29" spans="1:25" ht="27.6">
      <c r="A29" t="s">
        <v>2114</v>
      </c>
      <c r="B29" t="s">
        <v>2078</v>
      </c>
      <c r="C29" s="3">
        <v>46219.440972222219</v>
      </c>
      <c r="D29" t="s">
        <v>2079</v>
      </c>
      <c r="E29">
        <v>4</v>
      </c>
      <c r="F29" s="4">
        <v>16.399999999999999</v>
      </c>
      <c r="G29" s="4">
        <v>10.199999999999999</v>
      </c>
      <c r="H29" s="4">
        <v>9.1</v>
      </c>
      <c r="I29" s="4">
        <v>64.3</v>
      </c>
      <c r="J29" s="4">
        <v>79.400000000000006</v>
      </c>
      <c r="K29" s="4">
        <v>29.78</v>
      </c>
      <c r="L29" s="4">
        <v>0.06</v>
      </c>
      <c r="M29" s="4">
        <v>0.03</v>
      </c>
      <c r="N29" s="4" t="s">
        <v>85</v>
      </c>
      <c r="O29" s="4">
        <f t="shared" si="0"/>
        <v>0.66</v>
      </c>
      <c r="P29" s="4">
        <f t="shared" si="1"/>
        <v>0.108</v>
      </c>
      <c r="Q29" t="str">
        <f t="shared" si="2"/>
        <v>Positive ΔP</v>
      </c>
      <c r="R29" t="str">
        <f t="shared" si="3"/>
        <v>Within Model #180 range</v>
      </c>
      <c r="S29" t="str">
        <f t="shared" si="4"/>
        <v>Not measured</v>
      </c>
      <c r="T29" t="s">
        <v>86</v>
      </c>
      <c r="U29" s="1" t="s">
        <v>2115</v>
      </c>
      <c r="V29" s="1" t="s">
        <v>2080</v>
      </c>
      <c r="W29" s="1" t="s">
        <v>2004</v>
      </c>
      <c r="X29" s="1">
        <v>4</v>
      </c>
      <c r="Y29" s="1" t="str">
        <f t="shared" si="5"/>
        <v>Tier 3</v>
      </c>
    </row>
    <row r="30" spans="1:25" ht="27.6">
      <c r="A30" t="s">
        <v>2116</v>
      </c>
      <c r="B30" t="s">
        <v>2078</v>
      </c>
      <c r="C30" s="3">
        <v>46219.445833333331</v>
      </c>
      <c r="D30" t="s">
        <v>2082</v>
      </c>
      <c r="E30">
        <v>4</v>
      </c>
      <c r="F30" s="4">
        <v>0.8</v>
      </c>
      <c r="G30" s="4">
        <v>1.5</v>
      </c>
      <c r="H30" s="4">
        <v>18.899999999999999</v>
      </c>
      <c r="I30" s="4">
        <v>78.8</v>
      </c>
      <c r="J30" s="4">
        <v>79.7</v>
      </c>
      <c r="K30" s="4">
        <v>29.79</v>
      </c>
      <c r="L30" s="4">
        <v>-0.05</v>
      </c>
      <c r="M30" s="4">
        <v>-0.01</v>
      </c>
      <c r="N30" s="4" t="s">
        <v>85</v>
      </c>
      <c r="O30" s="4">
        <f t="shared" si="0"/>
        <v>0.38</v>
      </c>
      <c r="P30" s="4">
        <f t="shared" si="1"/>
        <v>3.0000000000000001E-3</v>
      </c>
      <c r="Q30" t="str">
        <f t="shared" si="2"/>
        <v>Negative ΔP</v>
      </c>
      <c r="R30" t="str">
        <f t="shared" si="3"/>
        <v>Within Model #180 range</v>
      </c>
      <c r="S30" t="str">
        <f t="shared" si="4"/>
        <v>Not measured</v>
      </c>
      <c r="T30" t="s">
        <v>86</v>
      </c>
      <c r="U30" s="1" t="s">
        <v>2117</v>
      </c>
      <c r="V30" s="1" t="s">
        <v>2080</v>
      </c>
      <c r="W30" s="1" t="s">
        <v>2004</v>
      </c>
      <c r="X30" s="1">
        <v>5</v>
      </c>
      <c r="Y30" s="1" t="str">
        <f t="shared" si="5"/>
        <v>Tier 1</v>
      </c>
    </row>
    <row r="31" spans="1:25" ht="27.6">
      <c r="A31" t="s">
        <v>2118</v>
      </c>
      <c r="B31" t="s">
        <v>2078</v>
      </c>
      <c r="C31" s="3">
        <v>46219.447222222218</v>
      </c>
      <c r="D31" t="s">
        <v>2084</v>
      </c>
      <c r="E31">
        <v>4</v>
      </c>
      <c r="F31" s="4">
        <v>0.5</v>
      </c>
      <c r="G31" s="4">
        <v>1.3</v>
      </c>
      <c r="H31" s="4">
        <v>20.2</v>
      </c>
      <c r="I31" s="4">
        <v>78</v>
      </c>
      <c r="J31" s="4">
        <v>79.8</v>
      </c>
      <c r="K31" s="4">
        <v>29.8</v>
      </c>
      <c r="L31" s="4">
        <v>-0.05</v>
      </c>
      <c r="M31" s="4">
        <v>-0.01</v>
      </c>
      <c r="N31" s="4" t="s">
        <v>85</v>
      </c>
      <c r="O31" s="4">
        <f t="shared" si="0"/>
        <v>0.38</v>
      </c>
      <c r="P31" s="4">
        <f t="shared" si="1"/>
        <v>2E-3</v>
      </c>
      <c r="Q31" t="str">
        <f t="shared" si="2"/>
        <v>Negative ΔP</v>
      </c>
      <c r="R31" t="str">
        <f t="shared" si="3"/>
        <v>Within Model #180 range</v>
      </c>
      <c r="S31" t="str">
        <f t="shared" si="4"/>
        <v>Not measured</v>
      </c>
      <c r="T31" t="s">
        <v>86</v>
      </c>
      <c r="U31" s="1" t="s">
        <v>2119</v>
      </c>
      <c r="V31" s="1" t="s">
        <v>2080</v>
      </c>
      <c r="W31" s="1" t="s">
        <v>2004</v>
      </c>
      <c r="X31" s="1">
        <v>6</v>
      </c>
      <c r="Y31" s="1" t="str">
        <f t="shared" si="5"/>
        <v>Tier 1</v>
      </c>
    </row>
    <row r="32" spans="1:25" ht="27.6">
      <c r="A32" t="s">
        <v>2120</v>
      </c>
      <c r="B32" t="s">
        <v>2078</v>
      </c>
      <c r="C32" s="3">
        <v>46219.447916666657</v>
      </c>
      <c r="D32" t="s">
        <v>2086</v>
      </c>
      <c r="E32">
        <v>4</v>
      </c>
      <c r="F32" s="4">
        <v>0.3</v>
      </c>
      <c r="G32" s="4">
        <v>0.8</v>
      </c>
      <c r="H32" s="4">
        <v>20.9</v>
      </c>
      <c r="I32" s="4">
        <v>78</v>
      </c>
      <c r="J32" s="4">
        <v>79.8</v>
      </c>
      <c r="K32" s="4">
        <v>29.81</v>
      </c>
      <c r="L32" s="4">
        <v>-0.06</v>
      </c>
      <c r="M32" s="4">
        <v>-0.01</v>
      </c>
      <c r="N32" s="4" t="s">
        <v>85</v>
      </c>
      <c r="O32" s="4">
        <f t="shared" si="0"/>
        <v>0.38</v>
      </c>
      <c r="P32" s="4">
        <f t="shared" si="1"/>
        <v>1E-3</v>
      </c>
      <c r="Q32" t="str">
        <f t="shared" si="2"/>
        <v>Negative ΔP</v>
      </c>
      <c r="R32" t="str">
        <f t="shared" si="3"/>
        <v>Within Model #180 range</v>
      </c>
      <c r="S32" t="str">
        <f t="shared" si="4"/>
        <v>Not measured</v>
      </c>
      <c r="T32" t="s">
        <v>86</v>
      </c>
      <c r="U32" s="1" t="s">
        <v>2121</v>
      </c>
      <c r="V32" s="1" t="s">
        <v>2080</v>
      </c>
      <c r="W32" s="1" t="s">
        <v>2004</v>
      </c>
      <c r="X32" s="1">
        <v>7</v>
      </c>
      <c r="Y32" s="1" t="str">
        <f t="shared" si="5"/>
        <v>Tier 1</v>
      </c>
    </row>
    <row r="33" spans="1:25" ht="27.6">
      <c r="A33" t="s">
        <v>2122</v>
      </c>
      <c r="B33" t="s">
        <v>2078</v>
      </c>
      <c r="C33" s="3">
        <v>46219.449305555558</v>
      </c>
      <c r="D33" t="s">
        <v>2088</v>
      </c>
      <c r="E33">
        <v>4</v>
      </c>
      <c r="F33" s="4">
        <v>0.1</v>
      </c>
      <c r="G33" s="4">
        <v>1.2</v>
      </c>
      <c r="H33" s="4">
        <v>20.3</v>
      </c>
      <c r="I33" s="4">
        <v>78.400000000000006</v>
      </c>
      <c r="J33" s="4">
        <v>79.900000000000006</v>
      </c>
      <c r="K33" s="4">
        <v>29.82</v>
      </c>
      <c r="L33" s="4">
        <v>-0.06</v>
      </c>
      <c r="M33" s="4">
        <v>-0.01</v>
      </c>
      <c r="N33" s="4" t="s">
        <v>85</v>
      </c>
      <c r="O33" s="4">
        <f t="shared" si="0"/>
        <v>0.38</v>
      </c>
      <c r="P33" s="4">
        <f t="shared" si="1"/>
        <v>0</v>
      </c>
      <c r="Q33" t="str">
        <f t="shared" si="2"/>
        <v>Negative ΔP</v>
      </c>
      <c r="R33" t="str">
        <f t="shared" si="3"/>
        <v>Within Model #180 range</v>
      </c>
      <c r="S33" t="str">
        <f t="shared" si="4"/>
        <v>Not measured</v>
      </c>
      <c r="T33" t="s">
        <v>86</v>
      </c>
      <c r="U33" s="1" t="s">
        <v>2123</v>
      </c>
      <c r="V33" s="1" t="s">
        <v>2080</v>
      </c>
      <c r="W33" s="1" t="s">
        <v>2004</v>
      </c>
      <c r="X33" s="1">
        <v>8</v>
      </c>
      <c r="Y33" s="1" t="str">
        <f t="shared" si="5"/>
        <v>Tier 1</v>
      </c>
    </row>
    <row r="34" spans="1:25" ht="27.6">
      <c r="A34" t="s">
        <v>2124</v>
      </c>
      <c r="B34" t="s">
        <v>2078</v>
      </c>
      <c r="C34" s="3">
        <v>46219.45</v>
      </c>
      <c r="D34" t="s">
        <v>2090</v>
      </c>
      <c r="E34">
        <v>4</v>
      </c>
      <c r="F34" s="4">
        <v>0.2</v>
      </c>
      <c r="G34" s="4">
        <v>0.5</v>
      </c>
      <c r="H34" s="4">
        <v>21.1</v>
      </c>
      <c r="I34" s="4">
        <v>78.2</v>
      </c>
      <c r="J34" s="4">
        <v>79.900000000000006</v>
      </c>
      <c r="K34" s="4">
        <v>29.83</v>
      </c>
      <c r="L34" s="4">
        <v>-0.06</v>
      </c>
      <c r="M34" s="4">
        <v>-0.01</v>
      </c>
      <c r="N34" s="4" t="s">
        <v>85</v>
      </c>
      <c r="O34" s="4">
        <f t="shared" si="0"/>
        <v>0.38</v>
      </c>
      <c r="P34" s="4">
        <f t="shared" si="1"/>
        <v>1E-3</v>
      </c>
      <c r="Q34" t="str">
        <f t="shared" si="2"/>
        <v>Negative ΔP</v>
      </c>
      <c r="R34" t="str">
        <f t="shared" si="3"/>
        <v>Within Model #180 range</v>
      </c>
      <c r="S34" t="str">
        <f t="shared" si="4"/>
        <v>Not measured</v>
      </c>
      <c r="T34" t="s">
        <v>86</v>
      </c>
      <c r="U34" s="1" t="s">
        <v>2125</v>
      </c>
      <c r="V34" s="1" t="s">
        <v>2080</v>
      </c>
      <c r="W34" s="1" t="s">
        <v>2004</v>
      </c>
      <c r="X34" s="1">
        <v>9</v>
      </c>
      <c r="Y34" s="1" t="str">
        <f t="shared" si="5"/>
        <v>Tier 1</v>
      </c>
    </row>
    <row r="35" spans="1:25" ht="27.6">
      <c r="A35" t="s">
        <v>2126</v>
      </c>
      <c r="B35" t="s">
        <v>2078</v>
      </c>
      <c r="C35" s="3">
        <v>46219.451388888891</v>
      </c>
      <c r="D35" t="s">
        <v>2092</v>
      </c>
      <c r="E35">
        <v>4</v>
      </c>
      <c r="F35" s="4">
        <v>0</v>
      </c>
      <c r="G35" s="4">
        <v>0.1</v>
      </c>
      <c r="H35" s="4">
        <v>20.3</v>
      </c>
      <c r="I35" s="4">
        <v>79.599999999999994</v>
      </c>
      <c r="J35" s="4">
        <v>80</v>
      </c>
      <c r="K35" s="4">
        <v>29.84</v>
      </c>
      <c r="L35" s="4">
        <v>-0.06</v>
      </c>
      <c r="M35" s="4">
        <v>-0.02</v>
      </c>
      <c r="N35" s="4" t="s">
        <v>85</v>
      </c>
      <c r="O35" s="4">
        <f t="shared" si="0"/>
        <v>0.54</v>
      </c>
      <c r="P35" s="4">
        <f t="shared" si="1"/>
        <v>0</v>
      </c>
      <c r="Q35" t="str">
        <f t="shared" si="2"/>
        <v>Negative ΔP</v>
      </c>
      <c r="R35" t="str">
        <f t="shared" si="3"/>
        <v>Within Model #180 range</v>
      </c>
      <c r="S35" t="str">
        <f t="shared" si="4"/>
        <v>Not measured</v>
      </c>
      <c r="T35" t="s">
        <v>86</v>
      </c>
      <c r="U35" s="1" t="s">
        <v>2127</v>
      </c>
      <c r="V35" s="1" t="s">
        <v>2080</v>
      </c>
      <c r="W35" s="1" t="s">
        <v>2004</v>
      </c>
      <c r="X35" s="1">
        <v>10</v>
      </c>
      <c r="Y35" s="1" t="str">
        <f t="shared" si="5"/>
        <v>Tier 1</v>
      </c>
    </row>
    <row r="36" spans="1:25" ht="27.6">
      <c r="A36" t="s">
        <v>2128</v>
      </c>
      <c r="B36" t="s">
        <v>2078</v>
      </c>
      <c r="C36" s="3">
        <v>46219.45208333333</v>
      </c>
      <c r="D36" t="s">
        <v>2094</v>
      </c>
      <c r="E36">
        <v>4</v>
      </c>
      <c r="F36" s="4">
        <v>0</v>
      </c>
      <c r="G36" s="4">
        <v>0.1</v>
      </c>
      <c r="H36" s="4">
        <v>20.7</v>
      </c>
      <c r="I36" s="4">
        <v>79.2</v>
      </c>
      <c r="J36" s="4">
        <v>80</v>
      </c>
      <c r="K36" s="4">
        <v>29.85</v>
      </c>
      <c r="L36" s="4">
        <v>-0.06</v>
      </c>
      <c r="M36" s="4">
        <v>-0.01</v>
      </c>
      <c r="N36" s="4" t="s">
        <v>85</v>
      </c>
      <c r="O36" s="4">
        <f t="shared" si="0"/>
        <v>0.38</v>
      </c>
      <c r="P36" s="4">
        <f t="shared" si="1"/>
        <v>0</v>
      </c>
      <c r="Q36" t="str">
        <f t="shared" si="2"/>
        <v>Negative ΔP</v>
      </c>
      <c r="R36" t="str">
        <f t="shared" si="3"/>
        <v>Within Model #180 range</v>
      </c>
      <c r="S36" t="str">
        <f t="shared" si="4"/>
        <v>Not measured</v>
      </c>
      <c r="T36" t="s">
        <v>86</v>
      </c>
      <c r="U36" s="1" t="s">
        <v>2129</v>
      </c>
      <c r="V36" s="1" t="s">
        <v>2080</v>
      </c>
      <c r="W36" s="1" t="s">
        <v>2004</v>
      </c>
      <c r="X36" s="1">
        <v>11</v>
      </c>
      <c r="Y36" s="1" t="str">
        <f t="shared" si="5"/>
        <v>Tier 1</v>
      </c>
    </row>
  </sheetData>
  <mergeCells count="2">
    <mergeCell ref="A1:Y1"/>
    <mergeCell ref="A2:Y2"/>
  </mergeCells>
  <conditionalFormatting sqref="Y5:Y36">
    <cfRule type="expression" dxfId="19" priority="1">
      <formula>Y5="Tier 1"</formula>
    </cfRule>
    <cfRule type="expression" dxfId="18" priority="2">
      <formula>Y5="Tier 2"</formula>
    </cfRule>
    <cfRule type="expression" dxfId="17" priority="3">
      <formula>Y5="Tier 3"</formula>
    </cfRule>
    <cfRule type="expression" dxfId="16" priority="4">
      <formula>Y5="Not Classified"</formula>
    </cfRule>
  </conditionalFormatting>
  <pageMargins left="0.7" right="0.7" top="0.75" bottom="0.75" header="0.3" footer="0.3"/>
  <tableParts count="1">
    <tablePart r:id="rId1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Y174"/>
  <sheetViews>
    <sheetView topLeftCell="L166" workbookViewId="0">
      <selection activeCell="W5" sqref="W5:W174"/>
    </sheetView>
  </sheetViews>
  <sheetFormatPr defaultRowHeight="13.8"/>
  <cols>
    <col min="1" max="1" width="14" customWidth="1"/>
    <col min="2" max="2" width="18" customWidth="1"/>
    <col min="3" max="3" width="20" customWidth="1"/>
    <col min="4" max="4" width="15" customWidth="1"/>
    <col min="5" max="9" width="12" customWidth="1"/>
    <col min="10" max="10" width="13" customWidth="1"/>
    <col min="11" max="13" width="15" customWidth="1"/>
    <col min="14" max="16" width="17" customWidth="1"/>
    <col min="17" max="17" width="13" customWidth="1"/>
    <col min="18" max="18" width="28" customWidth="1"/>
    <col min="19" max="19" width="20" customWidth="1"/>
    <col min="20" max="20" width="15" customWidth="1"/>
    <col min="21" max="21" width="42" customWidth="1"/>
    <col min="22" max="22" width="38" customWidth="1"/>
    <col min="23" max="23" width="18" customWidth="1"/>
    <col min="24" max="24" width="13" customWidth="1"/>
    <col min="25" max="25" width="18" customWidth="1"/>
  </cols>
  <sheetData>
    <row r="1" spans="1:25" ht="21">
      <c r="A1" s="26" t="s">
        <v>3069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</row>
    <row r="2" spans="1:25" ht="14.4">
      <c r="A2" s="27" t="s">
        <v>3060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</row>
    <row r="4" spans="1:25" ht="33.6" customHeight="1">
      <c r="A4" s="10" t="s">
        <v>57</v>
      </c>
      <c r="B4" s="10" t="s">
        <v>58</v>
      </c>
      <c r="C4" s="10" t="s">
        <v>59</v>
      </c>
      <c r="D4" s="10" t="s">
        <v>60</v>
      </c>
      <c r="E4" s="10" t="s">
        <v>61</v>
      </c>
      <c r="F4" s="10" t="s">
        <v>62</v>
      </c>
      <c r="G4" s="10" t="s">
        <v>63</v>
      </c>
      <c r="H4" s="10" t="s">
        <v>64</v>
      </c>
      <c r="I4" s="10" t="s">
        <v>65</v>
      </c>
      <c r="J4" s="10" t="s">
        <v>66</v>
      </c>
      <c r="K4" s="10" t="s">
        <v>67</v>
      </c>
      <c r="L4" s="10" t="s">
        <v>68</v>
      </c>
      <c r="M4" s="10" t="s">
        <v>69</v>
      </c>
      <c r="N4" s="10" t="s">
        <v>70</v>
      </c>
      <c r="O4" s="10" t="s">
        <v>71</v>
      </c>
      <c r="P4" s="10" t="s">
        <v>72</v>
      </c>
      <c r="Q4" s="10" t="s">
        <v>73</v>
      </c>
      <c r="R4" s="10" t="s">
        <v>74</v>
      </c>
      <c r="S4" s="10" t="s">
        <v>75</v>
      </c>
      <c r="T4" s="10" t="s">
        <v>76</v>
      </c>
      <c r="U4" s="10" t="s">
        <v>77</v>
      </c>
      <c r="V4" s="10" t="s">
        <v>78</v>
      </c>
      <c r="W4" s="10" t="s">
        <v>79</v>
      </c>
      <c r="X4" s="10" t="s">
        <v>80</v>
      </c>
      <c r="Y4" s="10" t="s">
        <v>81</v>
      </c>
    </row>
    <row r="5" spans="1:25">
      <c r="A5" t="s">
        <v>2130</v>
      </c>
      <c r="B5" t="s">
        <v>2131</v>
      </c>
      <c r="C5" s="3">
        <v>46099.432638888888</v>
      </c>
      <c r="D5" t="s">
        <v>2132</v>
      </c>
      <c r="E5">
        <v>1</v>
      </c>
      <c r="F5" s="4">
        <v>0</v>
      </c>
      <c r="G5" s="4">
        <v>0.1</v>
      </c>
      <c r="H5" s="4">
        <v>21.2</v>
      </c>
      <c r="I5" s="4">
        <v>78.7</v>
      </c>
      <c r="J5" s="4">
        <v>29.5</v>
      </c>
      <c r="K5" s="4">
        <v>29.09</v>
      </c>
      <c r="L5" s="4" t="s">
        <v>85</v>
      </c>
      <c r="M5" s="4" t="s">
        <v>85</v>
      </c>
      <c r="N5" s="4" t="s">
        <v>85</v>
      </c>
      <c r="O5" s="4" t="str">
        <f t="shared" ref="O5:O36" si="0">IF(NOT(ISNUMBER(M5)),"Not measured",IF(ABS(M5)=0,0,IF(OR(ABS(M5)&lt;0.01,ABS(M5)&gt;24),"Not calculated",ROUND(3.8*SQRT(ABS(M5)),2))))</f>
        <v>Not measured</v>
      </c>
      <c r="P5" s="4" t="str">
        <f t="shared" ref="P5:P36" si="1">IF(AND(ISNUMBER(O5),ISNUMBER(F5)),ROUND(O5*F5/100,3),IF(O5="Not calculated","Not calculated","Not measured"))</f>
        <v>Not measured</v>
      </c>
      <c r="Q5" t="str">
        <f t="shared" ref="Q5:Q36" si="2">IF(NOT(ISNUMBER(M5)),"Not measured",IF(M5&gt;0,"Positive ΔP",IF(M5&lt;0,"Negative ΔP","Zero ΔP")))</f>
        <v>Not measured</v>
      </c>
      <c r="R5" t="str">
        <f t="shared" ref="R5:R36" si="3">IF(NOT(ISNUMBER(M5)),"Not measured",IF(ABS(M5)=0,"Zero / below detection",IF(ABS(M5)&lt;0.01,"Below table minimum",IF(ABS(M5)&gt;24,"Above table maximum",IF(3.8*SQRT(ABS(M5))&gt;10,"Above recommended range","Within Model #180 range")))))</f>
        <v>Not measured</v>
      </c>
      <c r="S5" t="str">
        <f t="shared" ref="S5:S36" si="4">IF(AND(ISNUMBER(N5),ISNUMBER(O5)),ROUND(N5-O5,2),IF(O5="Not calculated","Not calculated","Not measured"))</f>
        <v>Not measured</v>
      </c>
      <c r="T5" t="s">
        <v>86</v>
      </c>
      <c r="U5" s="1" t="s">
        <v>2133</v>
      </c>
      <c r="V5" s="1" t="s">
        <v>2134</v>
      </c>
      <c r="W5" s="1" t="s">
        <v>2004</v>
      </c>
      <c r="X5" s="1">
        <v>4</v>
      </c>
      <c r="Y5" s="1" t="str">
        <f t="shared" ref="Y5:Y36" si="5">IF(NOT(ISNUMBER(F5)),"Not Classified",IF(F5&lt;=1.25,"Tier 1",IF(F5&lt;2.5,"Tier 2","Tier 3")))</f>
        <v>Tier 1</v>
      </c>
    </row>
    <row r="6" spans="1:25">
      <c r="A6" t="s">
        <v>2135</v>
      </c>
      <c r="B6" t="s">
        <v>2131</v>
      </c>
      <c r="C6" s="3">
        <v>46099.435416666667</v>
      </c>
      <c r="D6" t="s">
        <v>2136</v>
      </c>
      <c r="E6">
        <v>1</v>
      </c>
      <c r="F6" s="4">
        <v>0</v>
      </c>
      <c r="G6" s="4">
        <v>0.1</v>
      </c>
      <c r="H6" s="4">
        <v>21.6</v>
      </c>
      <c r="I6" s="4">
        <v>78.3</v>
      </c>
      <c r="J6" s="4">
        <v>27.9</v>
      </c>
      <c r="K6" s="4">
        <v>29.1</v>
      </c>
      <c r="L6" s="4" t="s">
        <v>85</v>
      </c>
      <c r="M6" s="4" t="s">
        <v>85</v>
      </c>
      <c r="N6" s="4" t="s">
        <v>85</v>
      </c>
      <c r="O6" s="4" t="str">
        <f t="shared" si="0"/>
        <v>Not measured</v>
      </c>
      <c r="P6" s="4" t="str">
        <f t="shared" si="1"/>
        <v>Not measured</v>
      </c>
      <c r="Q6" t="str">
        <f t="shared" si="2"/>
        <v>Not measured</v>
      </c>
      <c r="R6" t="str">
        <f t="shared" si="3"/>
        <v>Not measured</v>
      </c>
      <c r="S6" t="str">
        <f t="shared" si="4"/>
        <v>Not measured</v>
      </c>
      <c r="T6" t="s">
        <v>86</v>
      </c>
      <c r="U6" s="1" t="s">
        <v>2137</v>
      </c>
      <c r="V6" s="1" t="s">
        <v>2134</v>
      </c>
      <c r="W6" s="1" t="s">
        <v>2004</v>
      </c>
      <c r="X6" s="1">
        <v>5</v>
      </c>
      <c r="Y6" s="1" t="str">
        <f t="shared" si="5"/>
        <v>Tier 1</v>
      </c>
    </row>
    <row r="7" spans="1:25">
      <c r="A7" t="s">
        <v>2138</v>
      </c>
      <c r="B7" t="s">
        <v>2131</v>
      </c>
      <c r="C7" s="3">
        <v>46099.436805555553</v>
      </c>
      <c r="D7" t="s">
        <v>2139</v>
      </c>
      <c r="E7">
        <v>1</v>
      </c>
      <c r="F7" s="4">
        <v>0</v>
      </c>
      <c r="G7" s="4">
        <v>0.1</v>
      </c>
      <c r="H7" s="4">
        <v>21.8</v>
      </c>
      <c r="I7" s="4">
        <v>78.099999999999994</v>
      </c>
      <c r="J7" s="4">
        <v>29.1</v>
      </c>
      <c r="K7" s="4">
        <v>29.11</v>
      </c>
      <c r="L7" s="4" t="s">
        <v>85</v>
      </c>
      <c r="M7" s="4" t="s">
        <v>85</v>
      </c>
      <c r="N7" s="4" t="s">
        <v>85</v>
      </c>
      <c r="O7" s="4" t="str">
        <f t="shared" si="0"/>
        <v>Not measured</v>
      </c>
      <c r="P7" s="4" t="str">
        <f t="shared" si="1"/>
        <v>Not measured</v>
      </c>
      <c r="Q7" t="str">
        <f t="shared" si="2"/>
        <v>Not measured</v>
      </c>
      <c r="R7" t="str">
        <f t="shared" si="3"/>
        <v>Not measured</v>
      </c>
      <c r="S7" t="str">
        <f t="shared" si="4"/>
        <v>Not measured</v>
      </c>
      <c r="T7" t="s">
        <v>86</v>
      </c>
      <c r="U7" s="1" t="s">
        <v>2140</v>
      </c>
      <c r="V7" s="1" t="s">
        <v>2134</v>
      </c>
      <c r="W7" s="1" t="s">
        <v>2004</v>
      </c>
      <c r="X7" s="1">
        <v>6</v>
      </c>
      <c r="Y7" s="1" t="str">
        <f t="shared" si="5"/>
        <v>Tier 1</v>
      </c>
    </row>
    <row r="8" spans="1:25">
      <c r="A8" t="s">
        <v>2141</v>
      </c>
      <c r="B8" t="s">
        <v>2131</v>
      </c>
      <c r="C8" s="3">
        <v>46099.438194444447</v>
      </c>
      <c r="D8" t="s">
        <v>2142</v>
      </c>
      <c r="E8">
        <v>1</v>
      </c>
      <c r="F8" s="4">
        <v>0</v>
      </c>
      <c r="G8" s="4">
        <v>0.2</v>
      </c>
      <c r="H8" s="4">
        <v>21.9</v>
      </c>
      <c r="I8" s="4">
        <v>77.900000000000006</v>
      </c>
      <c r="J8" s="4">
        <v>28.8</v>
      </c>
      <c r="K8" s="4">
        <v>29.12</v>
      </c>
      <c r="L8" s="4" t="s">
        <v>85</v>
      </c>
      <c r="M8" s="4" t="s">
        <v>85</v>
      </c>
      <c r="N8" s="4" t="s">
        <v>85</v>
      </c>
      <c r="O8" s="4" t="str">
        <f t="shared" si="0"/>
        <v>Not measured</v>
      </c>
      <c r="P8" s="4" t="str">
        <f t="shared" si="1"/>
        <v>Not measured</v>
      </c>
      <c r="Q8" t="str">
        <f t="shared" si="2"/>
        <v>Not measured</v>
      </c>
      <c r="R8" t="str">
        <f t="shared" si="3"/>
        <v>Not measured</v>
      </c>
      <c r="S8" t="str">
        <f t="shared" si="4"/>
        <v>Not measured</v>
      </c>
      <c r="T8" t="s">
        <v>86</v>
      </c>
      <c r="U8" s="1" t="s">
        <v>2143</v>
      </c>
      <c r="V8" s="1" t="s">
        <v>2134</v>
      </c>
      <c r="W8" s="1" t="s">
        <v>2004</v>
      </c>
      <c r="X8" s="1">
        <v>7</v>
      </c>
      <c r="Y8" s="1" t="str">
        <f t="shared" si="5"/>
        <v>Tier 1</v>
      </c>
    </row>
    <row r="9" spans="1:25">
      <c r="A9" t="s">
        <v>2144</v>
      </c>
      <c r="B9" t="s">
        <v>2131</v>
      </c>
      <c r="C9" s="3">
        <v>46099.439583333333</v>
      </c>
      <c r="D9" t="s">
        <v>2145</v>
      </c>
      <c r="E9">
        <v>1</v>
      </c>
      <c r="F9" s="4">
        <v>0</v>
      </c>
      <c r="G9" s="4">
        <v>0.1</v>
      </c>
      <c r="H9" s="4">
        <v>22.1</v>
      </c>
      <c r="I9" s="4">
        <v>77.8</v>
      </c>
      <c r="J9" s="4">
        <v>27.2</v>
      </c>
      <c r="K9" s="4">
        <v>29.12</v>
      </c>
      <c r="L9" s="4" t="s">
        <v>85</v>
      </c>
      <c r="M9" s="4" t="s">
        <v>85</v>
      </c>
      <c r="N9" s="4" t="s">
        <v>85</v>
      </c>
      <c r="O9" s="4" t="str">
        <f t="shared" si="0"/>
        <v>Not measured</v>
      </c>
      <c r="P9" s="4" t="str">
        <f t="shared" si="1"/>
        <v>Not measured</v>
      </c>
      <c r="Q9" t="str">
        <f t="shared" si="2"/>
        <v>Not measured</v>
      </c>
      <c r="R9" t="str">
        <f t="shared" si="3"/>
        <v>Not measured</v>
      </c>
      <c r="S9" t="str">
        <f t="shared" si="4"/>
        <v>Not measured</v>
      </c>
      <c r="T9" t="s">
        <v>86</v>
      </c>
      <c r="U9" s="1" t="s">
        <v>2143</v>
      </c>
      <c r="V9" s="1" t="s">
        <v>2134</v>
      </c>
      <c r="W9" s="1" t="s">
        <v>2004</v>
      </c>
      <c r="X9" s="1">
        <v>8</v>
      </c>
      <c r="Y9" s="1" t="str">
        <f t="shared" si="5"/>
        <v>Tier 1</v>
      </c>
    </row>
    <row r="10" spans="1:25">
      <c r="A10" t="s">
        <v>2146</v>
      </c>
      <c r="B10" t="s">
        <v>2131</v>
      </c>
      <c r="C10" s="3">
        <v>46099.440972222219</v>
      </c>
      <c r="D10" t="s">
        <v>2147</v>
      </c>
      <c r="E10">
        <v>1</v>
      </c>
      <c r="F10" s="4">
        <v>0</v>
      </c>
      <c r="G10" s="4">
        <v>0.3</v>
      </c>
      <c r="H10" s="4">
        <v>22.1</v>
      </c>
      <c r="I10" s="4">
        <v>77.599999999999994</v>
      </c>
      <c r="J10" s="4">
        <v>27.3</v>
      </c>
      <c r="K10" s="4">
        <v>29.12</v>
      </c>
      <c r="L10" s="4" t="s">
        <v>85</v>
      </c>
      <c r="M10" s="4" t="s">
        <v>85</v>
      </c>
      <c r="N10" s="4" t="s">
        <v>85</v>
      </c>
      <c r="O10" s="4" t="str">
        <f t="shared" si="0"/>
        <v>Not measured</v>
      </c>
      <c r="P10" s="4" t="str">
        <f t="shared" si="1"/>
        <v>Not measured</v>
      </c>
      <c r="Q10" t="str">
        <f t="shared" si="2"/>
        <v>Not measured</v>
      </c>
      <c r="R10" t="str">
        <f t="shared" si="3"/>
        <v>Not measured</v>
      </c>
      <c r="S10" t="str">
        <f t="shared" si="4"/>
        <v>Not measured</v>
      </c>
      <c r="T10" t="s">
        <v>86</v>
      </c>
      <c r="U10" s="1" t="s">
        <v>2143</v>
      </c>
      <c r="V10" s="1" t="s">
        <v>2134</v>
      </c>
      <c r="W10" s="1" t="s">
        <v>2004</v>
      </c>
      <c r="X10" s="1">
        <v>9</v>
      </c>
      <c r="Y10" s="1" t="str">
        <f t="shared" si="5"/>
        <v>Tier 1</v>
      </c>
    </row>
    <row r="11" spans="1:25">
      <c r="A11" t="s">
        <v>2148</v>
      </c>
      <c r="B11" t="s">
        <v>2131</v>
      </c>
      <c r="C11" s="3">
        <v>46099.441666666673</v>
      </c>
      <c r="D11" t="s">
        <v>2149</v>
      </c>
      <c r="E11">
        <v>1</v>
      </c>
      <c r="F11" s="4">
        <v>0</v>
      </c>
      <c r="G11" s="4">
        <v>0.2</v>
      </c>
      <c r="H11" s="4">
        <v>22.2</v>
      </c>
      <c r="I11" s="4">
        <v>77.599999999999994</v>
      </c>
      <c r="J11" s="4">
        <v>27.5</v>
      </c>
      <c r="K11" s="4">
        <v>29.13</v>
      </c>
      <c r="L11" s="4" t="s">
        <v>85</v>
      </c>
      <c r="M11" s="4" t="s">
        <v>85</v>
      </c>
      <c r="N11" s="4" t="s">
        <v>85</v>
      </c>
      <c r="O11" s="4" t="str">
        <f t="shared" si="0"/>
        <v>Not measured</v>
      </c>
      <c r="P11" s="4" t="str">
        <f t="shared" si="1"/>
        <v>Not measured</v>
      </c>
      <c r="Q11" t="str">
        <f t="shared" si="2"/>
        <v>Not measured</v>
      </c>
      <c r="R11" t="str">
        <f t="shared" si="3"/>
        <v>Not measured</v>
      </c>
      <c r="S11" t="str">
        <f t="shared" si="4"/>
        <v>Not measured</v>
      </c>
      <c r="T11" t="s">
        <v>86</v>
      </c>
      <c r="U11" s="1" t="s">
        <v>2150</v>
      </c>
      <c r="V11" s="1" t="s">
        <v>2134</v>
      </c>
      <c r="W11" s="1" t="s">
        <v>2004</v>
      </c>
      <c r="X11" s="1">
        <v>10</v>
      </c>
      <c r="Y11" s="1" t="str">
        <f t="shared" si="5"/>
        <v>Tier 1</v>
      </c>
    </row>
    <row r="12" spans="1:25">
      <c r="A12" t="s">
        <v>2151</v>
      </c>
      <c r="B12" t="s">
        <v>2131</v>
      </c>
      <c r="C12" s="3">
        <v>46099.443749999999</v>
      </c>
      <c r="D12" t="s">
        <v>2152</v>
      </c>
      <c r="E12">
        <v>1</v>
      </c>
      <c r="F12" s="4">
        <v>0</v>
      </c>
      <c r="G12" s="4">
        <v>4</v>
      </c>
      <c r="H12" s="4">
        <v>17.2</v>
      </c>
      <c r="I12" s="4">
        <v>78.8</v>
      </c>
      <c r="J12" s="4">
        <v>29.3</v>
      </c>
      <c r="K12" s="4">
        <v>29.13</v>
      </c>
      <c r="L12" s="4" t="s">
        <v>85</v>
      </c>
      <c r="M12" s="4" t="s">
        <v>85</v>
      </c>
      <c r="N12" s="4" t="s">
        <v>85</v>
      </c>
      <c r="O12" s="4" t="str">
        <f t="shared" si="0"/>
        <v>Not measured</v>
      </c>
      <c r="P12" s="4" t="str">
        <f t="shared" si="1"/>
        <v>Not measured</v>
      </c>
      <c r="Q12" t="str">
        <f t="shared" si="2"/>
        <v>Not measured</v>
      </c>
      <c r="R12" t="str">
        <f t="shared" si="3"/>
        <v>Not measured</v>
      </c>
      <c r="S12" t="str">
        <f t="shared" si="4"/>
        <v>Not measured</v>
      </c>
      <c r="T12" t="s">
        <v>86</v>
      </c>
      <c r="U12" s="1" t="s">
        <v>2150</v>
      </c>
      <c r="V12" s="1" t="s">
        <v>2134</v>
      </c>
      <c r="W12" s="1" t="s">
        <v>2004</v>
      </c>
      <c r="X12" s="1">
        <v>11</v>
      </c>
      <c r="Y12" s="1" t="str">
        <f t="shared" si="5"/>
        <v>Tier 1</v>
      </c>
    </row>
    <row r="13" spans="1:25">
      <c r="A13" t="s">
        <v>2153</v>
      </c>
      <c r="B13" t="s">
        <v>2131</v>
      </c>
      <c r="C13" s="3">
        <v>46099.445138888892</v>
      </c>
      <c r="D13" t="s">
        <v>2154</v>
      </c>
      <c r="E13">
        <v>1</v>
      </c>
      <c r="F13" s="4">
        <v>0</v>
      </c>
      <c r="G13" s="4">
        <v>1.4</v>
      </c>
      <c r="H13" s="4">
        <v>21</v>
      </c>
      <c r="I13" s="4">
        <v>77.599999999999994</v>
      </c>
      <c r="J13" s="4">
        <v>27.8</v>
      </c>
      <c r="K13" s="4">
        <v>29.13</v>
      </c>
      <c r="L13" s="4" t="s">
        <v>85</v>
      </c>
      <c r="M13" s="4" t="s">
        <v>85</v>
      </c>
      <c r="N13" s="4" t="s">
        <v>85</v>
      </c>
      <c r="O13" s="4" t="str">
        <f t="shared" si="0"/>
        <v>Not measured</v>
      </c>
      <c r="P13" s="4" t="str">
        <f t="shared" si="1"/>
        <v>Not measured</v>
      </c>
      <c r="Q13" t="str">
        <f t="shared" si="2"/>
        <v>Not measured</v>
      </c>
      <c r="R13" t="str">
        <f t="shared" si="3"/>
        <v>Not measured</v>
      </c>
      <c r="S13" t="str">
        <f t="shared" si="4"/>
        <v>Not measured</v>
      </c>
      <c r="T13" t="s">
        <v>86</v>
      </c>
      <c r="U13" s="1" t="s">
        <v>2150</v>
      </c>
      <c r="V13" s="1" t="s">
        <v>2134</v>
      </c>
      <c r="W13" s="1" t="s">
        <v>2004</v>
      </c>
      <c r="X13" s="1">
        <v>12</v>
      </c>
      <c r="Y13" s="1" t="str">
        <f t="shared" si="5"/>
        <v>Tier 1</v>
      </c>
    </row>
    <row r="14" spans="1:25">
      <c r="A14" t="s">
        <v>2155</v>
      </c>
      <c r="B14" t="s">
        <v>2131</v>
      </c>
      <c r="C14" s="3">
        <v>46099.447222222218</v>
      </c>
      <c r="D14" t="s">
        <v>2156</v>
      </c>
      <c r="E14">
        <v>1</v>
      </c>
      <c r="F14" s="4">
        <v>0</v>
      </c>
      <c r="G14" s="4">
        <v>0.1</v>
      </c>
      <c r="H14" s="4">
        <v>22.8</v>
      </c>
      <c r="I14" s="4">
        <v>77.099999999999994</v>
      </c>
      <c r="J14" s="4">
        <v>29.5</v>
      </c>
      <c r="K14" s="4">
        <v>29.12</v>
      </c>
      <c r="L14" s="4" t="s">
        <v>85</v>
      </c>
      <c r="M14" s="4" t="s">
        <v>85</v>
      </c>
      <c r="N14" s="4" t="s">
        <v>85</v>
      </c>
      <c r="O14" s="4" t="str">
        <f t="shared" si="0"/>
        <v>Not measured</v>
      </c>
      <c r="P14" s="4" t="str">
        <f t="shared" si="1"/>
        <v>Not measured</v>
      </c>
      <c r="Q14" t="str">
        <f t="shared" si="2"/>
        <v>Not measured</v>
      </c>
      <c r="R14" t="str">
        <f t="shared" si="3"/>
        <v>Not measured</v>
      </c>
      <c r="S14" t="str">
        <f t="shared" si="4"/>
        <v>Not measured</v>
      </c>
      <c r="T14" t="s">
        <v>86</v>
      </c>
      <c r="U14" s="1" t="s">
        <v>2143</v>
      </c>
      <c r="V14" s="1" t="s">
        <v>2134</v>
      </c>
      <c r="W14" s="1" t="s">
        <v>2004</v>
      </c>
      <c r="X14" s="1">
        <v>13</v>
      </c>
      <c r="Y14" s="1" t="str">
        <f t="shared" si="5"/>
        <v>Tier 1</v>
      </c>
    </row>
    <row r="15" spans="1:25">
      <c r="A15" t="s">
        <v>2157</v>
      </c>
      <c r="B15" t="s">
        <v>2131</v>
      </c>
      <c r="C15" s="3">
        <v>46099.448611111111</v>
      </c>
      <c r="D15" t="s">
        <v>2158</v>
      </c>
      <c r="E15">
        <v>1</v>
      </c>
      <c r="F15" s="4">
        <v>0</v>
      </c>
      <c r="G15" s="4">
        <v>0.3</v>
      </c>
      <c r="H15" s="4">
        <v>22.7</v>
      </c>
      <c r="I15" s="4">
        <v>77</v>
      </c>
      <c r="J15" s="4">
        <v>26.4</v>
      </c>
      <c r="K15" s="4">
        <v>29.12</v>
      </c>
      <c r="L15" s="4" t="s">
        <v>85</v>
      </c>
      <c r="M15" s="4" t="s">
        <v>85</v>
      </c>
      <c r="N15" s="4" t="s">
        <v>85</v>
      </c>
      <c r="O15" s="4" t="str">
        <f t="shared" si="0"/>
        <v>Not measured</v>
      </c>
      <c r="P15" s="4" t="str">
        <f t="shared" si="1"/>
        <v>Not measured</v>
      </c>
      <c r="Q15" t="str">
        <f t="shared" si="2"/>
        <v>Not measured</v>
      </c>
      <c r="R15" t="str">
        <f t="shared" si="3"/>
        <v>Not measured</v>
      </c>
      <c r="S15" t="str">
        <f t="shared" si="4"/>
        <v>Not measured</v>
      </c>
      <c r="T15" t="s">
        <v>86</v>
      </c>
      <c r="U15" s="1" t="s">
        <v>2143</v>
      </c>
      <c r="V15" s="1" t="s">
        <v>2134</v>
      </c>
      <c r="W15" s="1" t="s">
        <v>2004</v>
      </c>
      <c r="X15" s="1">
        <v>14</v>
      </c>
      <c r="Y15" s="1" t="str">
        <f t="shared" si="5"/>
        <v>Tier 1</v>
      </c>
    </row>
    <row r="16" spans="1:25">
      <c r="A16" t="s">
        <v>2159</v>
      </c>
      <c r="B16" t="s">
        <v>2131</v>
      </c>
      <c r="C16" s="3">
        <v>46099.450694444437</v>
      </c>
      <c r="D16" t="s">
        <v>2160</v>
      </c>
      <c r="E16">
        <v>1</v>
      </c>
      <c r="F16" s="4">
        <v>0</v>
      </c>
      <c r="G16" s="4">
        <v>0.2</v>
      </c>
      <c r="H16" s="4">
        <v>22.9</v>
      </c>
      <c r="I16" s="4">
        <v>76.900000000000006</v>
      </c>
      <c r="J16" s="4">
        <v>29</v>
      </c>
      <c r="K16" s="4">
        <v>29.11</v>
      </c>
      <c r="L16" s="4" t="s">
        <v>85</v>
      </c>
      <c r="M16" s="4" t="s">
        <v>85</v>
      </c>
      <c r="N16" s="4" t="s">
        <v>85</v>
      </c>
      <c r="O16" s="4" t="str">
        <f t="shared" si="0"/>
        <v>Not measured</v>
      </c>
      <c r="P16" s="4" t="str">
        <f t="shared" si="1"/>
        <v>Not measured</v>
      </c>
      <c r="Q16" t="str">
        <f t="shared" si="2"/>
        <v>Not measured</v>
      </c>
      <c r="R16" t="str">
        <f t="shared" si="3"/>
        <v>Not measured</v>
      </c>
      <c r="S16" t="str">
        <f t="shared" si="4"/>
        <v>Not measured</v>
      </c>
      <c r="T16" t="s">
        <v>86</v>
      </c>
      <c r="U16" s="1" t="s">
        <v>2140</v>
      </c>
      <c r="V16" s="1" t="s">
        <v>2134</v>
      </c>
      <c r="W16" s="1" t="s">
        <v>2004</v>
      </c>
      <c r="X16" s="1">
        <v>15</v>
      </c>
      <c r="Y16" s="1" t="str">
        <f t="shared" si="5"/>
        <v>Tier 1</v>
      </c>
    </row>
    <row r="17" spans="1:25">
      <c r="A17" t="s">
        <v>2161</v>
      </c>
      <c r="B17" t="s">
        <v>2131</v>
      </c>
      <c r="C17" s="3">
        <v>46099.453472222223</v>
      </c>
      <c r="D17" t="s">
        <v>2162</v>
      </c>
      <c r="E17">
        <v>1</v>
      </c>
      <c r="F17" s="4">
        <v>0</v>
      </c>
      <c r="G17" s="4">
        <v>0.4</v>
      </c>
      <c r="H17" s="4">
        <v>22.2</v>
      </c>
      <c r="I17" s="4">
        <v>77.400000000000006</v>
      </c>
      <c r="J17" s="4">
        <v>30.1</v>
      </c>
      <c r="K17" s="4">
        <v>29.12</v>
      </c>
      <c r="L17" s="4" t="s">
        <v>85</v>
      </c>
      <c r="M17" s="4" t="s">
        <v>85</v>
      </c>
      <c r="N17" s="4" t="s">
        <v>85</v>
      </c>
      <c r="O17" s="4" t="str">
        <f t="shared" si="0"/>
        <v>Not measured</v>
      </c>
      <c r="P17" s="4" t="str">
        <f t="shared" si="1"/>
        <v>Not measured</v>
      </c>
      <c r="Q17" t="str">
        <f t="shared" si="2"/>
        <v>Not measured</v>
      </c>
      <c r="R17" t="str">
        <f t="shared" si="3"/>
        <v>Not measured</v>
      </c>
      <c r="S17" t="str">
        <f t="shared" si="4"/>
        <v>Not measured</v>
      </c>
      <c r="T17" t="s">
        <v>86</v>
      </c>
      <c r="U17" s="1" t="s">
        <v>2143</v>
      </c>
      <c r="V17" s="1" t="s">
        <v>2134</v>
      </c>
      <c r="W17" s="1" t="s">
        <v>2004</v>
      </c>
      <c r="X17" s="1">
        <v>16</v>
      </c>
      <c r="Y17" s="1" t="str">
        <f t="shared" si="5"/>
        <v>Tier 1</v>
      </c>
    </row>
    <row r="18" spans="1:25">
      <c r="A18" t="s">
        <v>2163</v>
      </c>
      <c r="B18" t="s">
        <v>2131</v>
      </c>
      <c r="C18" s="3">
        <v>46099.454861111109</v>
      </c>
      <c r="D18" t="s">
        <v>2164</v>
      </c>
      <c r="E18">
        <v>1</v>
      </c>
      <c r="F18" s="4">
        <v>0</v>
      </c>
      <c r="G18" s="4">
        <v>0.3</v>
      </c>
      <c r="H18" s="4">
        <v>23</v>
      </c>
      <c r="I18" s="4">
        <v>76.7</v>
      </c>
      <c r="J18" s="4">
        <v>28.1</v>
      </c>
      <c r="K18" s="4">
        <v>29.11</v>
      </c>
      <c r="L18" s="4" t="s">
        <v>85</v>
      </c>
      <c r="M18" s="4" t="s">
        <v>85</v>
      </c>
      <c r="N18" s="4" t="s">
        <v>85</v>
      </c>
      <c r="O18" s="4" t="str">
        <f t="shared" si="0"/>
        <v>Not measured</v>
      </c>
      <c r="P18" s="4" t="str">
        <f t="shared" si="1"/>
        <v>Not measured</v>
      </c>
      <c r="Q18" t="str">
        <f t="shared" si="2"/>
        <v>Not measured</v>
      </c>
      <c r="R18" t="str">
        <f t="shared" si="3"/>
        <v>Not measured</v>
      </c>
      <c r="S18" t="str">
        <f t="shared" si="4"/>
        <v>Not measured</v>
      </c>
      <c r="T18" t="s">
        <v>86</v>
      </c>
      <c r="U18" s="1" t="s">
        <v>2140</v>
      </c>
      <c r="V18" s="1" t="s">
        <v>2134</v>
      </c>
      <c r="W18" s="1" t="s">
        <v>2004</v>
      </c>
      <c r="X18" s="1">
        <v>17</v>
      </c>
      <c r="Y18" s="1" t="str">
        <f t="shared" si="5"/>
        <v>Tier 1</v>
      </c>
    </row>
    <row r="19" spans="1:25">
      <c r="A19" t="s">
        <v>2165</v>
      </c>
      <c r="B19" t="s">
        <v>2131</v>
      </c>
      <c r="C19" s="3">
        <v>46099.456250000003</v>
      </c>
      <c r="D19" t="s">
        <v>2166</v>
      </c>
      <c r="E19">
        <v>1</v>
      </c>
      <c r="F19" s="4">
        <v>0</v>
      </c>
      <c r="G19" s="4">
        <v>0.2</v>
      </c>
      <c r="H19" s="4">
        <v>23</v>
      </c>
      <c r="I19" s="4">
        <v>76.8</v>
      </c>
      <c r="J19" s="4">
        <v>28.8</v>
      </c>
      <c r="K19" s="4">
        <v>29.12</v>
      </c>
      <c r="L19" s="4" t="s">
        <v>85</v>
      </c>
      <c r="M19" s="4" t="s">
        <v>85</v>
      </c>
      <c r="N19" s="4" t="s">
        <v>85</v>
      </c>
      <c r="O19" s="4" t="str">
        <f t="shared" si="0"/>
        <v>Not measured</v>
      </c>
      <c r="P19" s="4" t="str">
        <f t="shared" si="1"/>
        <v>Not measured</v>
      </c>
      <c r="Q19" t="str">
        <f t="shared" si="2"/>
        <v>Not measured</v>
      </c>
      <c r="R19" t="str">
        <f t="shared" si="3"/>
        <v>Not measured</v>
      </c>
      <c r="S19" t="str">
        <f t="shared" si="4"/>
        <v>Not measured</v>
      </c>
      <c r="T19" t="s">
        <v>86</v>
      </c>
      <c r="U19" s="1" t="s">
        <v>2143</v>
      </c>
      <c r="V19" s="1" t="s">
        <v>2134</v>
      </c>
      <c r="W19" s="1" t="s">
        <v>2004</v>
      </c>
      <c r="X19" s="1">
        <v>18</v>
      </c>
      <c r="Y19" s="1" t="str">
        <f t="shared" si="5"/>
        <v>Tier 1</v>
      </c>
    </row>
    <row r="20" spans="1:25">
      <c r="A20" t="s">
        <v>2167</v>
      </c>
      <c r="B20" t="s">
        <v>2131</v>
      </c>
      <c r="C20" s="3">
        <v>46099.458333333343</v>
      </c>
      <c r="D20" t="s">
        <v>2168</v>
      </c>
      <c r="E20">
        <v>1</v>
      </c>
      <c r="F20" s="4">
        <v>0</v>
      </c>
      <c r="G20" s="4">
        <v>0.4</v>
      </c>
      <c r="H20" s="4">
        <v>22.4</v>
      </c>
      <c r="I20" s="4">
        <v>77.2</v>
      </c>
      <c r="J20" s="4">
        <v>29</v>
      </c>
      <c r="K20" s="4">
        <v>29.11</v>
      </c>
      <c r="L20" s="4" t="s">
        <v>85</v>
      </c>
      <c r="M20" s="4" t="s">
        <v>85</v>
      </c>
      <c r="N20" s="4" t="s">
        <v>85</v>
      </c>
      <c r="O20" s="4" t="str">
        <f t="shared" si="0"/>
        <v>Not measured</v>
      </c>
      <c r="P20" s="4" t="str">
        <f t="shared" si="1"/>
        <v>Not measured</v>
      </c>
      <c r="Q20" t="str">
        <f t="shared" si="2"/>
        <v>Not measured</v>
      </c>
      <c r="R20" t="str">
        <f t="shared" si="3"/>
        <v>Not measured</v>
      </c>
      <c r="S20" t="str">
        <f t="shared" si="4"/>
        <v>Not measured</v>
      </c>
      <c r="T20" t="s">
        <v>86</v>
      </c>
      <c r="U20" s="1" t="s">
        <v>2140</v>
      </c>
      <c r="V20" s="1" t="s">
        <v>2134</v>
      </c>
      <c r="W20" s="1" t="s">
        <v>2004</v>
      </c>
      <c r="X20" s="1">
        <v>19</v>
      </c>
      <c r="Y20" s="1" t="str">
        <f t="shared" si="5"/>
        <v>Tier 1</v>
      </c>
    </row>
    <row r="21" spans="1:25">
      <c r="A21" t="s">
        <v>2169</v>
      </c>
      <c r="B21" t="s">
        <v>2131</v>
      </c>
      <c r="C21" s="3">
        <v>46099.459027777782</v>
      </c>
      <c r="D21" t="s">
        <v>2170</v>
      </c>
      <c r="E21">
        <v>1</v>
      </c>
      <c r="F21" s="4">
        <v>0</v>
      </c>
      <c r="G21" s="4">
        <v>0.2</v>
      </c>
      <c r="H21" s="4">
        <v>22.9</v>
      </c>
      <c r="I21" s="4">
        <v>76.900000000000006</v>
      </c>
      <c r="J21" s="4">
        <v>29.1</v>
      </c>
      <c r="K21" s="4">
        <v>29.1</v>
      </c>
      <c r="L21" s="4" t="s">
        <v>85</v>
      </c>
      <c r="M21" s="4" t="s">
        <v>85</v>
      </c>
      <c r="N21" s="4" t="s">
        <v>85</v>
      </c>
      <c r="O21" s="4" t="str">
        <f t="shared" si="0"/>
        <v>Not measured</v>
      </c>
      <c r="P21" s="4" t="str">
        <f t="shared" si="1"/>
        <v>Not measured</v>
      </c>
      <c r="Q21" t="str">
        <f t="shared" si="2"/>
        <v>Not measured</v>
      </c>
      <c r="R21" t="str">
        <f t="shared" si="3"/>
        <v>Not measured</v>
      </c>
      <c r="S21" t="str">
        <f t="shared" si="4"/>
        <v>Not measured</v>
      </c>
      <c r="T21" t="s">
        <v>86</v>
      </c>
      <c r="U21" s="1" t="s">
        <v>2137</v>
      </c>
      <c r="V21" s="1" t="s">
        <v>2134</v>
      </c>
      <c r="W21" s="1" t="s">
        <v>2004</v>
      </c>
      <c r="X21" s="1">
        <v>20</v>
      </c>
      <c r="Y21" s="1" t="str">
        <f t="shared" si="5"/>
        <v>Tier 1</v>
      </c>
    </row>
    <row r="22" spans="1:25">
      <c r="A22" t="s">
        <v>2171</v>
      </c>
      <c r="B22" t="s">
        <v>2131</v>
      </c>
      <c r="C22" s="3">
        <v>46099.461805555547</v>
      </c>
      <c r="D22" t="s">
        <v>2172</v>
      </c>
      <c r="E22">
        <v>1</v>
      </c>
      <c r="F22" s="4">
        <v>0</v>
      </c>
      <c r="G22" s="4">
        <v>0.1</v>
      </c>
      <c r="H22" s="4">
        <v>22.9</v>
      </c>
      <c r="I22" s="4">
        <v>77</v>
      </c>
      <c r="J22" s="4">
        <v>29.9</v>
      </c>
      <c r="K22" s="4">
        <v>29.08</v>
      </c>
      <c r="L22" s="4" t="s">
        <v>85</v>
      </c>
      <c r="M22" s="4" t="s">
        <v>85</v>
      </c>
      <c r="N22" s="4" t="s">
        <v>85</v>
      </c>
      <c r="O22" s="4" t="str">
        <f t="shared" si="0"/>
        <v>Not measured</v>
      </c>
      <c r="P22" s="4" t="str">
        <f t="shared" si="1"/>
        <v>Not measured</v>
      </c>
      <c r="Q22" t="str">
        <f t="shared" si="2"/>
        <v>Not measured</v>
      </c>
      <c r="R22" t="str">
        <f t="shared" si="3"/>
        <v>Not measured</v>
      </c>
      <c r="S22" t="str">
        <f t="shared" si="4"/>
        <v>Not measured</v>
      </c>
      <c r="T22" t="s">
        <v>86</v>
      </c>
      <c r="U22" s="1" t="s">
        <v>2173</v>
      </c>
      <c r="V22" s="1" t="s">
        <v>2134</v>
      </c>
      <c r="W22" s="1" t="s">
        <v>2004</v>
      </c>
      <c r="X22" s="1">
        <v>21</v>
      </c>
      <c r="Y22" s="1" t="str">
        <f t="shared" si="5"/>
        <v>Tier 1</v>
      </c>
    </row>
    <row r="23" spans="1:25">
      <c r="A23" t="s">
        <v>2174</v>
      </c>
      <c r="B23" t="s">
        <v>2131</v>
      </c>
      <c r="C23" s="3">
        <v>46099.463888888888</v>
      </c>
      <c r="D23" t="s">
        <v>2175</v>
      </c>
      <c r="E23">
        <v>1</v>
      </c>
      <c r="F23" s="4">
        <v>0</v>
      </c>
      <c r="G23" s="4">
        <v>0.1</v>
      </c>
      <c r="H23" s="4">
        <v>23.2</v>
      </c>
      <c r="I23" s="4">
        <v>76.7</v>
      </c>
      <c r="J23" s="4">
        <v>27.8</v>
      </c>
      <c r="K23" s="4">
        <v>29.1</v>
      </c>
      <c r="L23" s="4" t="s">
        <v>85</v>
      </c>
      <c r="M23" s="4" t="s">
        <v>85</v>
      </c>
      <c r="N23" s="4" t="s">
        <v>85</v>
      </c>
      <c r="O23" s="4" t="str">
        <f t="shared" si="0"/>
        <v>Not measured</v>
      </c>
      <c r="P23" s="4" t="str">
        <f t="shared" si="1"/>
        <v>Not measured</v>
      </c>
      <c r="Q23" t="str">
        <f t="shared" si="2"/>
        <v>Not measured</v>
      </c>
      <c r="R23" t="str">
        <f t="shared" si="3"/>
        <v>Not measured</v>
      </c>
      <c r="S23" t="str">
        <f t="shared" si="4"/>
        <v>Not measured</v>
      </c>
      <c r="T23" t="s">
        <v>86</v>
      </c>
      <c r="U23" s="1" t="s">
        <v>2137</v>
      </c>
      <c r="V23" s="1" t="s">
        <v>2134</v>
      </c>
      <c r="W23" s="1" t="s">
        <v>2004</v>
      </c>
      <c r="X23" s="1">
        <v>22</v>
      </c>
      <c r="Y23" s="1" t="str">
        <f t="shared" si="5"/>
        <v>Tier 1</v>
      </c>
    </row>
    <row r="24" spans="1:25">
      <c r="A24" t="s">
        <v>2176</v>
      </c>
      <c r="B24" t="s">
        <v>2131</v>
      </c>
      <c r="C24" s="3">
        <v>46099.465277777781</v>
      </c>
      <c r="D24" t="s">
        <v>2177</v>
      </c>
      <c r="E24">
        <v>1</v>
      </c>
      <c r="F24" s="4">
        <v>0</v>
      </c>
      <c r="G24" s="4">
        <v>0.1</v>
      </c>
      <c r="H24" s="4">
        <v>23.2</v>
      </c>
      <c r="I24" s="4">
        <v>76.7</v>
      </c>
      <c r="J24" s="4">
        <v>24.8</v>
      </c>
      <c r="K24" s="4">
        <v>29.11</v>
      </c>
      <c r="L24" s="4" t="s">
        <v>85</v>
      </c>
      <c r="M24" s="4" t="s">
        <v>85</v>
      </c>
      <c r="N24" s="4" t="s">
        <v>85</v>
      </c>
      <c r="O24" s="4" t="str">
        <f t="shared" si="0"/>
        <v>Not measured</v>
      </c>
      <c r="P24" s="4" t="str">
        <f t="shared" si="1"/>
        <v>Not measured</v>
      </c>
      <c r="Q24" t="str">
        <f t="shared" si="2"/>
        <v>Not measured</v>
      </c>
      <c r="R24" t="str">
        <f t="shared" si="3"/>
        <v>Not measured</v>
      </c>
      <c r="S24" t="str">
        <f t="shared" si="4"/>
        <v>Not measured</v>
      </c>
      <c r="T24" t="s">
        <v>86</v>
      </c>
      <c r="U24" s="1" t="s">
        <v>2140</v>
      </c>
      <c r="V24" s="1" t="s">
        <v>2134</v>
      </c>
      <c r="W24" s="1" t="s">
        <v>2004</v>
      </c>
      <c r="X24" s="1">
        <v>23</v>
      </c>
      <c r="Y24" s="1" t="str">
        <f t="shared" si="5"/>
        <v>Tier 1</v>
      </c>
    </row>
    <row r="25" spans="1:25">
      <c r="A25" t="s">
        <v>2178</v>
      </c>
      <c r="B25" t="s">
        <v>2131</v>
      </c>
      <c r="C25" s="3">
        <v>46099.466666666667</v>
      </c>
      <c r="D25" t="s">
        <v>2179</v>
      </c>
      <c r="E25">
        <v>1</v>
      </c>
      <c r="F25" s="4">
        <v>0</v>
      </c>
      <c r="G25" s="4">
        <v>0.3</v>
      </c>
      <c r="H25" s="4">
        <v>22.4</v>
      </c>
      <c r="I25" s="4">
        <v>77.3</v>
      </c>
      <c r="J25" s="4">
        <v>31.2</v>
      </c>
      <c r="K25" s="4">
        <v>29.1</v>
      </c>
      <c r="L25" s="4" t="s">
        <v>85</v>
      </c>
      <c r="M25" s="4" t="s">
        <v>85</v>
      </c>
      <c r="N25" s="4" t="s">
        <v>85</v>
      </c>
      <c r="O25" s="4" t="str">
        <f t="shared" si="0"/>
        <v>Not measured</v>
      </c>
      <c r="P25" s="4" t="str">
        <f t="shared" si="1"/>
        <v>Not measured</v>
      </c>
      <c r="Q25" t="str">
        <f t="shared" si="2"/>
        <v>Not measured</v>
      </c>
      <c r="R25" t="str">
        <f t="shared" si="3"/>
        <v>Not measured</v>
      </c>
      <c r="S25" t="str">
        <f t="shared" si="4"/>
        <v>Not measured</v>
      </c>
      <c r="T25" t="s">
        <v>86</v>
      </c>
      <c r="U25" s="1" t="s">
        <v>2137</v>
      </c>
      <c r="V25" s="1" t="s">
        <v>2134</v>
      </c>
      <c r="W25" s="1" t="s">
        <v>2004</v>
      </c>
      <c r="X25" s="1">
        <v>24</v>
      </c>
      <c r="Y25" s="1" t="str">
        <f t="shared" si="5"/>
        <v>Tier 1</v>
      </c>
    </row>
    <row r="26" spans="1:25">
      <c r="A26" t="s">
        <v>2180</v>
      </c>
      <c r="B26" t="s">
        <v>2131</v>
      </c>
      <c r="C26" s="3">
        <v>46099.468055555553</v>
      </c>
      <c r="D26" t="s">
        <v>2181</v>
      </c>
      <c r="E26">
        <v>1</v>
      </c>
      <c r="F26" s="4">
        <v>0</v>
      </c>
      <c r="G26" s="4">
        <v>0.2</v>
      </c>
      <c r="H26" s="4">
        <v>23.1</v>
      </c>
      <c r="I26" s="4">
        <v>76.7</v>
      </c>
      <c r="J26" s="4">
        <v>28.8</v>
      </c>
      <c r="K26" s="4">
        <v>29.09</v>
      </c>
      <c r="L26" s="4" t="s">
        <v>85</v>
      </c>
      <c r="M26" s="4" t="s">
        <v>85</v>
      </c>
      <c r="N26" s="4" t="s">
        <v>85</v>
      </c>
      <c r="O26" s="4" t="str">
        <f t="shared" si="0"/>
        <v>Not measured</v>
      </c>
      <c r="P26" s="4" t="str">
        <f t="shared" si="1"/>
        <v>Not measured</v>
      </c>
      <c r="Q26" t="str">
        <f t="shared" si="2"/>
        <v>Not measured</v>
      </c>
      <c r="R26" t="str">
        <f t="shared" si="3"/>
        <v>Not measured</v>
      </c>
      <c r="S26" t="str">
        <f t="shared" si="4"/>
        <v>Not measured</v>
      </c>
      <c r="T26" t="s">
        <v>86</v>
      </c>
      <c r="U26" s="1" t="s">
        <v>2133</v>
      </c>
      <c r="V26" s="1" t="s">
        <v>2134</v>
      </c>
      <c r="W26" s="1" t="s">
        <v>2004</v>
      </c>
      <c r="X26" s="1">
        <v>25</v>
      </c>
      <c r="Y26" s="1" t="str">
        <f t="shared" si="5"/>
        <v>Tier 1</v>
      </c>
    </row>
    <row r="27" spans="1:25">
      <c r="A27" t="s">
        <v>2182</v>
      </c>
      <c r="B27" t="s">
        <v>2131</v>
      </c>
      <c r="C27" s="3">
        <v>46099.469444444447</v>
      </c>
      <c r="D27" t="s">
        <v>2183</v>
      </c>
      <c r="E27">
        <v>1</v>
      </c>
      <c r="F27" s="4">
        <v>0</v>
      </c>
      <c r="G27" s="4">
        <v>0.1</v>
      </c>
      <c r="H27" s="4">
        <v>23.2</v>
      </c>
      <c r="I27" s="4">
        <v>76.7</v>
      </c>
      <c r="J27" s="4">
        <v>27.6</v>
      </c>
      <c r="K27" s="4">
        <v>29.11</v>
      </c>
      <c r="L27" s="4" t="s">
        <v>85</v>
      </c>
      <c r="M27" s="4" t="s">
        <v>85</v>
      </c>
      <c r="N27" s="4" t="s">
        <v>85</v>
      </c>
      <c r="O27" s="4" t="str">
        <f t="shared" si="0"/>
        <v>Not measured</v>
      </c>
      <c r="P27" s="4" t="str">
        <f t="shared" si="1"/>
        <v>Not measured</v>
      </c>
      <c r="Q27" t="str">
        <f t="shared" si="2"/>
        <v>Not measured</v>
      </c>
      <c r="R27" t="str">
        <f t="shared" si="3"/>
        <v>Not measured</v>
      </c>
      <c r="S27" t="str">
        <f t="shared" si="4"/>
        <v>Not measured</v>
      </c>
      <c r="T27" t="s">
        <v>86</v>
      </c>
      <c r="U27" s="1" t="s">
        <v>2140</v>
      </c>
      <c r="V27" s="1" t="s">
        <v>2134</v>
      </c>
      <c r="W27" s="1" t="s">
        <v>2004</v>
      </c>
      <c r="X27" s="1">
        <v>26</v>
      </c>
      <c r="Y27" s="1" t="str">
        <f t="shared" si="5"/>
        <v>Tier 1</v>
      </c>
    </row>
    <row r="28" spans="1:25">
      <c r="A28" t="s">
        <v>2184</v>
      </c>
      <c r="B28" t="s">
        <v>2131</v>
      </c>
      <c r="C28" s="3">
        <v>46099.470833333333</v>
      </c>
      <c r="D28" t="s">
        <v>2185</v>
      </c>
      <c r="E28">
        <v>1</v>
      </c>
      <c r="F28" s="4">
        <v>7.7</v>
      </c>
      <c r="G28" s="4">
        <v>5.2</v>
      </c>
      <c r="H28" s="4">
        <v>16.3</v>
      </c>
      <c r="I28" s="4">
        <v>70.8</v>
      </c>
      <c r="J28" s="4">
        <v>27.7</v>
      </c>
      <c r="K28" s="4">
        <v>29.1</v>
      </c>
      <c r="L28" s="4" t="s">
        <v>85</v>
      </c>
      <c r="M28" s="4" t="s">
        <v>85</v>
      </c>
      <c r="N28" s="4" t="s">
        <v>85</v>
      </c>
      <c r="O28" s="4" t="str">
        <f t="shared" si="0"/>
        <v>Not measured</v>
      </c>
      <c r="P28" s="4" t="str">
        <f t="shared" si="1"/>
        <v>Not measured</v>
      </c>
      <c r="Q28" t="str">
        <f t="shared" si="2"/>
        <v>Not measured</v>
      </c>
      <c r="R28" t="str">
        <f t="shared" si="3"/>
        <v>Not measured</v>
      </c>
      <c r="S28" t="str">
        <f t="shared" si="4"/>
        <v>Not measured</v>
      </c>
      <c r="T28" t="s">
        <v>86</v>
      </c>
      <c r="U28" s="1" t="s">
        <v>2137</v>
      </c>
      <c r="V28" s="1" t="s">
        <v>2134</v>
      </c>
      <c r="W28" s="1" t="s">
        <v>2004</v>
      </c>
      <c r="X28" s="1">
        <v>27</v>
      </c>
      <c r="Y28" s="1" t="str">
        <f t="shared" si="5"/>
        <v>Tier 3</v>
      </c>
    </row>
    <row r="29" spans="1:25">
      <c r="A29" t="s">
        <v>2186</v>
      </c>
      <c r="B29" t="s">
        <v>2131</v>
      </c>
      <c r="C29" s="3">
        <v>46099.472222222219</v>
      </c>
      <c r="D29" t="s">
        <v>2187</v>
      </c>
      <c r="E29">
        <v>1</v>
      </c>
      <c r="F29" s="4">
        <v>0</v>
      </c>
      <c r="G29" s="4">
        <v>0.3</v>
      </c>
      <c r="H29" s="4">
        <v>22.9</v>
      </c>
      <c r="I29" s="4">
        <v>76.8</v>
      </c>
      <c r="J29" s="4">
        <v>29.8</v>
      </c>
      <c r="K29" s="4">
        <v>29.09</v>
      </c>
      <c r="L29" s="4" t="s">
        <v>85</v>
      </c>
      <c r="M29" s="4" t="s">
        <v>85</v>
      </c>
      <c r="N29" s="4" t="s">
        <v>85</v>
      </c>
      <c r="O29" s="4" t="str">
        <f t="shared" si="0"/>
        <v>Not measured</v>
      </c>
      <c r="P29" s="4" t="str">
        <f t="shared" si="1"/>
        <v>Not measured</v>
      </c>
      <c r="Q29" t="str">
        <f t="shared" si="2"/>
        <v>Not measured</v>
      </c>
      <c r="R29" t="str">
        <f t="shared" si="3"/>
        <v>Not measured</v>
      </c>
      <c r="S29" t="str">
        <f t="shared" si="4"/>
        <v>Not measured</v>
      </c>
      <c r="T29" t="s">
        <v>86</v>
      </c>
      <c r="U29" s="1" t="s">
        <v>2133</v>
      </c>
      <c r="V29" s="1" t="s">
        <v>2134</v>
      </c>
      <c r="W29" s="1" t="s">
        <v>2004</v>
      </c>
      <c r="X29" s="1">
        <v>28</v>
      </c>
      <c r="Y29" s="1" t="str">
        <f t="shared" si="5"/>
        <v>Tier 1</v>
      </c>
    </row>
    <row r="30" spans="1:25">
      <c r="A30" t="s">
        <v>2188</v>
      </c>
      <c r="B30" t="s">
        <v>2131</v>
      </c>
      <c r="C30" s="3">
        <v>46099.473611111112</v>
      </c>
      <c r="D30" t="s">
        <v>2189</v>
      </c>
      <c r="E30">
        <v>1</v>
      </c>
      <c r="F30" s="4">
        <v>0</v>
      </c>
      <c r="G30" s="4">
        <v>0.1</v>
      </c>
      <c r="H30" s="4">
        <v>23.2</v>
      </c>
      <c r="I30" s="4">
        <v>76.7</v>
      </c>
      <c r="J30" s="4">
        <v>29.2</v>
      </c>
      <c r="K30" s="4">
        <v>29.1</v>
      </c>
      <c r="L30" s="4" t="s">
        <v>85</v>
      </c>
      <c r="M30" s="4" t="s">
        <v>85</v>
      </c>
      <c r="N30" s="4" t="s">
        <v>85</v>
      </c>
      <c r="O30" s="4" t="str">
        <f t="shared" si="0"/>
        <v>Not measured</v>
      </c>
      <c r="P30" s="4" t="str">
        <f t="shared" si="1"/>
        <v>Not measured</v>
      </c>
      <c r="Q30" t="str">
        <f t="shared" si="2"/>
        <v>Not measured</v>
      </c>
      <c r="R30" t="str">
        <f t="shared" si="3"/>
        <v>Not measured</v>
      </c>
      <c r="S30" t="str">
        <f t="shared" si="4"/>
        <v>Not measured</v>
      </c>
      <c r="T30" t="s">
        <v>86</v>
      </c>
      <c r="U30" s="1" t="s">
        <v>2137</v>
      </c>
      <c r="V30" s="1" t="s">
        <v>2134</v>
      </c>
      <c r="W30" s="1" t="s">
        <v>2004</v>
      </c>
      <c r="X30" s="1">
        <v>29</v>
      </c>
      <c r="Y30" s="1" t="str">
        <f t="shared" si="5"/>
        <v>Tier 1</v>
      </c>
    </row>
    <row r="31" spans="1:25">
      <c r="A31" t="s">
        <v>2190</v>
      </c>
      <c r="B31" t="s">
        <v>2131</v>
      </c>
      <c r="C31" s="3">
        <v>46099.473611111112</v>
      </c>
      <c r="D31" t="s">
        <v>2191</v>
      </c>
      <c r="E31">
        <v>1</v>
      </c>
      <c r="F31" s="4">
        <v>0</v>
      </c>
      <c r="G31" s="4">
        <v>0.1</v>
      </c>
      <c r="H31" s="4">
        <v>23.2</v>
      </c>
      <c r="I31" s="4">
        <v>76.7</v>
      </c>
      <c r="J31" s="4">
        <v>33.1</v>
      </c>
      <c r="K31" s="4">
        <v>29.08</v>
      </c>
      <c r="L31" s="4" t="s">
        <v>85</v>
      </c>
      <c r="M31" s="4" t="s">
        <v>85</v>
      </c>
      <c r="N31" s="4" t="s">
        <v>85</v>
      </c>
      <c r="O31" s="4" t="str">
        <f t="shared" si="0"/>
        <v>Not measured</v>
      </c>
      <c r="P31" s="4" t="str">
        <f t="shared" si="1"/>
        <v>Not measured</v>
      </c>
      <c r="Q31" t="str">
        <f t="shared" si="2"/>
        <v>Not measured</v>
      </c>
      <c r="R31" t="str">
        <f t="shared" si="3"/>
        <v>Not measured</v>
      </c>
      <c r="S31" t="str">
        <f t="shared" si="4"/>
        <v>Not measured</v>
      </c>
      <c r="T31" t="s">
        <v>86</v>
      </c>
      <c r="U31" s="1" t="s">
        <v>2173</v>
      </c>
      <c r="V31" s="1" t="s">
        <v>2134</v>
      </c>
      <c r="W31" s="1" t="s">
        <v>2004</v>
      </c>
      <c r="X31" s="1">
        <v>30</v>
      </c>
      <c r="Y31" s="1" t="str">
        <f t="shared" si="5"/>
        <v>Tier 1</v>
      </c>
    </row>
    <row r="32" spans="1:25">
      <c r="A32" t="s">
        <v>2192</v>
      </c>
      <c r="B32" t="s">
        <v>2131</v>
      </c>
      <c r="C32" s="3">
        <v>46099.474999999999</v>
      </c>
      <c r="D32" t="s">
        <v>2193</v>
      </c>
      <c r="E32">
        <v>1</v>
      </c>
      <c r="F32" s="4">
        <v>0</v>
      </c>
      <c r="G32" s="4">
        <v>0.2</v>
      </c>
      <c r="H32" s="4">
        <v>23</v>
      </c>
      <c r="I32" s="4">
        <v>76.8</v>
      </c>
      <c r="J32" s="4">
        <v>34.4</v>
      </c>
      <c r="K32" s="4">
        <v>29.1</v>
      </c>
      <c r="L32" s="4" t="s">
        <v>85</v>
      </c>
      <c r="M32" s="4" t="s">
        <v>85</v>
      </c>
      <c r="N32" s="4" t="s">
        <v>85</v>
      </c>
      <c r="O32" s="4" t="str">
        <f t="shared" si="0"/>
        <v>Not measured</v>
      </c>
      <c r="P32" s="4" t="str">
        <f t="shared" si="1"/>
        <v>Not measured</v>
      </c>
      <c r="Q32" t="str">
        <f t="shared" si="2"/>
        <v>Not measured</v>
      </c>
      <c r="R32" t="str">
        <f t="shared" si="3"/>
        <v>Not measured</v>
      </c>
      <c r="S32" t="str">
        <f t="shared" si="4"/>
        <v>Not measured</v>
      </c>
      <c r="T32" t="s">
        <v>86</v>
      </c>
      <c r="U32" s="1" t="s">
        <v>2137</v>
      </c>
      <c r="V32" s="1" t="s">
        <v>2134</v>
      </c>
      <c r="W32" s="1" t="s">
        <v>2004</v>
      </c>
      <c r="X32" s="1">
        <v>31</v>
      </c>
      <c r="Y32" s="1" t="str">
        <f t="shared" si="5"/>
        <v>Tier 1</v>
      </c>
    </row>
    <row r="33" spans="1:25">
      <c r="A33" t="s">
        <v>2194</v>
      </c>
      <c r="B33" t="s">
        <v>2131</v>
      </c>
      <c r="C33" s="3">
        <v>46099.475694444453</v>
      </c>
      <c r="D33" t="s">
        <v>2195</v>
      </c>
      <c r="E33">
        <v>1</v>
      </c>
      <c r="F33" s="4">
        <v>0</v>
      </c>
      <c r="G33" s="4">
        <v>0.2</v>
      </c>
      <c r="H33" s="4">
        <v>23.1</v>
      </c>
      <c r="I33" s="4">
        <v>76.7</v>
      </c>
      <c r="J33" s="4">
        <v>30.9</v>
      </c>
      <c r="K33" s="4">
        <v>29.09</v>
      </c>
      <c r="L33" s="4" t="s">
        <v>85</v>
      </c>
      <c r="M33" s="4" t="s">
        <v>85</v>
      </c>
      <c r="N33" s="4" t="s">
        <v>85</v>
      </c>
      <c r="O33" s="4" t="str">
        <f t="shared" si="0"/>
        <v>Not measured</v>
      </c>
      <c r="P33" s="4" t="str">
        <f t="shared" si="1"/>
        <v>Not measured</v>
      </c>
      <c r="Q33" t="str">
        <f t="shared" si="2"/>
        <v>Not measured</v>
      </c>
      <c r="R33" t="str">
        <f t="shared" si="3"/>
        <v>Not measured</v>
      </c>
      <c r="S33" t="str">
        <f t="shared" si="4"/>
        <v>Not measured</v>
      </c>
      <c r="T33" t="s">
        <v>86</v>
      </c>
      <c r="U33" s="1" t="s">
        <v>2133</v>
      </c>
      <c r="V33" s="1" t="s">
        <v>2134</v>
      </c>
      <c r="W33" s="1" t="s">
        <v>2004</v>
      </c>
      <c r="X33" s="1">
        <v>32</v>
      </c>
      <c r="Y33" s="1" t="str">
        <f t="shared" si="5"/>
        <v>Tier 1</v>
      </c>
    </row>
    <row r="34" spans="1:25">
      <c r="A34" t="s">
        <v>2196</v>
      </c>
      <c r="B34" t="s">
        <v>2131</v>
      </c>
      <c r="C34" s="3">
        <v>46099.476388888892</v>
      </c>
      <c r="D34" t="s">
        <v>2197</v>
      </c>
      <c r="E34">
        <v>1</v>
      </c>
      <c r="F34" s="4">
        <v>0</v>
      </c>
      <c r="G34" s="4">
        <v>0.1</v>
      </c>
      <c r="H34" s="4">
        <v>23.1</v>
      </c>
      <c r="I34" s="4">
        <v>76.8</v>
      </c>
      <c r="J34" s="4">
        <v>29.9</v>
      </c>
      <c r="K34" s="4">
        <v>29.1</v>
      </c>
      <c r="L34" s="4" t="s">
        <v>85</v>
      </c>
      <c r="M34" s="4" t="s">
        <v>85</v>
      </c>
      <c r="N34" s="4" t="s">
        <v>85</v>
      </c>
      <c r="O34" s="4" t="str">
        <f t="shared" si="0"/>
        <v>Not measured</v>
      </c>
      <c r="P34" s="4" t="str">
        <f t="shared" si="1"/>
        <v>Not measured</v>
      </c>
      <c r="Q34" t="str">
        <f t="shared" si="2"/>
        <v>Not measured</v>
      </c>
      <c r="R34" t="str">
        <f t="shared" si="3"/>
        <v>Not measured</v>
      </c>
      <c r="S34" t="str">
        <f t="shared" si="4"/>
        <v>Not measured</v>
      </c>
      <c r="T34" t="s">
        <v>86</v>
      </c>
      <c r="U34" s="1" t="s">
        <v>2137</v>
      </c>
      <c r="V34" s="1" t="s">
        <v>2134</v>
      </c>
      <c r="W34" s="1" t="s">
        <v>2004</v>
      </c>
      <c r="X34" s="1">
        <v>33</v>
      </c>
      <c r="Y34" s="1" t="str">
        <f t="shared" si="5"/>
        <v>Tier 1</v>
      </c>
    </row>
    <row r="35" spans="1:25">
      <c r="A35" t="s">
        <v>2198</v>
      </c>
      <c r="B35" t="s">
        <v>2131</v>
      </c>
      <c r="C35" s="3">
        <v>46099.477083333331</v>
      </c>
      <c r="D35" t="s">
        <v>2199</v>
      </c>
      <c r="E35">
        <v>1</v>
      </c>
      <c r="F35" s="4">
        <v>0</v>
      </c>
      <c r="G35" s="4">
        <v>0.8</v>
      </c>
      <c r="H35" s="4">
        <v>22.6</v>
      </c>
      <c r="I35" s="4">
        <v>76.599999999999994</v>
      </c>
      <c r="J35" s="4">
        <v>30.2</v>
      </c>
      <c r="K35" s="4">
        <v>29.08</v>
      </c>
      <c r="L35" s="4" t="s">
        <v>85</v>
      </c>
      <c r="M35" s="4" t="s">
        <v>85</v>
      </c>
      <c r="N35" s="4" t="s">
        <v>85</v>
      </c>
      <c r="O35" s="4" t="str">
        <f t="shared" si="0"/>
        <v>Not measured</v>
      </c>
      <c r="P35" s="4" t="str">
        <f t="shared" si="1"/>
        <v>Not measured</v>
      </c>
      <c r="Q35" t="str">
        <f t="shared" si="2"/>
        <v>Not measured</v>
      </c>
      <c r="R35" t="str">
        <f t="shared" si="3"/>
        <v>Not measured</v>
      </c>
      <c r="S35" t="str">
        <f t="shared" si="4"/>
        <v>Not measured</v>
      </c>
      <c r="T35" t="s">
        <v>86</v>
      </c>
      <c r="U35" s="1" t="s">
        <v>2173</v>
      </c>
      <c r="V35" s="1" t="s">
        <v>2134</v>
      </c>
      <c r="W35" s="1" t="s">
        <v>2004</v>
      </c>
      <c r="X35" s="1">
        <v>34</v>
      </c>
      <c r="Y35" s="1" t="str">
        <f t="shared" si="5"/>
        <v>Tier 1</v>
      </c>
    </row>
    <row r="36" spans="1:25">
      <c r="A36" t="s">
        <v>2200</v>
      </c>
      <c r="B36" t="s">
        <v>2131</v>
      </c>
      <c r="C36" s="3">
        <v>46099.477777777778</v>
      </c>
      <c r="D36" t="s">
        <v>2201</v>
      </c>
      <c r="E36">
        <v>1</v>
      </c>
      <c r="F36" s="4">
        <v>0</v>
      </c>
      <c r="G36" s="4">
        <v>0.2</v>
      </c>
      <c r="H36" s="4">
        <v>22.6</v>
      </c>
      <c r="I36" s="4">
        <v>77.2</v>
      </c>
      <c r="J36" s="4">
        <v>29.3</v>
      </c>
      <c r="K36" s="4">
        <v>29.08</v>
      </c>
      <c r="L36" s="4" t="s">
        <v>85</v>
      </c>
      <c r="M36" s="4" t="s">
        <v>85</v>
      </c>
      <c r="N36" s="4" t="s">
        <v>85</v>
      </c>
      <c r="O36" s="4" t="str">
        <f t="shared" si="0"/>
        <v>Not measured</v>
      </c>
      <c r="P36" s="4" t="str">
        <f t="shared" si="1"/>
        <v>Not measured</v>
      </c>
      <c r="Q36" t="str">
        <f t="shared" si="2"/>
        <v>Not measured</v>
      </c>
      <c r="R36" t="str">
        <f t="shared" si="3"/>
        <v>Not measured</v>
      </c>
      <c r="S36" t="str">
        <f t="shared" si="4"/>
        <v>Not measured</v>
      </c>
      <c r="T36" t="s">
        <v>86</v>
      </c>
      <c r="U36" s="1" t="s">
        <v>2173</v>
      </c>
      <c r="V36" s="1" t="s">
        <v>2134</v>
      </c>
      <c r="W36" s="1" t="s">
        <v>2004</v>
      </c>
      <c r="X36" s="1">
        <v>35</v>
      </c>
      <c r="Y36" s="1" t="str">
        <f t="shared" si="5"/>
        <v>Tier 1</v>
      </c>
    </row>
    <row r="37" spans="1:25">
      <c r="A37" t="s">
        <v>2202</v>
      </c>
      <c r="B37" t="s">
        <v>2131</v>
      </c>
      <c r="C37" s="3">
        <v>46099.479166666657</v>
      </c>
      <c r="D37" t="s">
        <v>2203</v>
      </c>
      <c r="E37">
        <v>1</v>
      </c>
      <c r="F37" s="4">
        <v>0</v>
      </c>
      <c r="G37" s="4">
        <v>0.1</v>
      </c>
      <c r="H37" s="4">
        <v>23.1</v>
      </c>
      <c r="I37" s="4">
        <v>76.8</v>
      </c>
      <c r="J37" s="4">
        <v>28.8</v>
      </c>
      <c r="K37" s="4">
        <v>29.09</v>
      </c>
      <c r="L37" s="4" t="s">
        <v>85</v>
      </c>
      <c r="M37" s="4" t="s">
        <v>85</v>
      </c>
      <c r="N37" s="4" t="s">
        <v>85</v>
      </c>
      <c r="O37" s="4" t="str">
        <f t="shared" ref="O37:O68" si="6">IF(NOT(ISNUMBER(M37)),"Not measured",IF(ABS(M37)=0,0,IF(OR(ABS(M37)&lt;0.01,ABS(M37)&gt;24),"Not calculated",ROUND(3.8*SQRT(ABS(M37)),2))))</f>
        <v>Not measured</v>
      </c>
      <c r="P37" s="4" t="str">
        <f t="shared" ref="P37:P68" si="7">IF(AND(ISNUMBER(O37),ISNUMBER(F37)),ROUND(O37*F37/100,3),IF(O37="Not calculated","Not calculated","Not measured"))</f>
        <v>Not measured</v>
      </c>
      <c r="Q37" t="str">
        <f t="shared" ref="Q37:Q68" si="8">IF(NOT(ISNUMBER(M37)),"Not measured",IF(M37&gt;0,"Positive ΔP",IF(M37&lt;0,"Negative ΔP","Zero ΔP")))</f>
        <v>Not measured</v>
      </c>
      <c r="R37" t="str">
        <f t="shared" ref="R37:R68" si="9">IF(NOT(ISNUMBER(M37)),"Not measured",IF(ABS(M37)=0,"Zero / below detection",IF(ABS(M37)&lt;0.01,"Below table minimum",IF(ABS(M37)&gt;24,"Above table maximum",IF(3.8*SQRT(ABS(M37))&gt;10,"Above recommended range","Within Model #180 range")))))</f>
        <v>Not measured</v>
      </c>
      <c r="S37" t="str">
        <f t="shared" ref="S37:S68" si="10">IF(AND(ISNUMBER(N37),ISNUMBER(O37)),ROUND(N37-O37,2),IF(O37="Not calculated","Not calculated","Not measured"))</f>
        <v>Not measured</v>
      </c>
      <c r="T37" t="s">
        <v>86</v>
      </c>
      <c r="U37" s="1" t="s">
        <v>2133</v>
      </c>
      <c r="V37" s="1" t="s">
        <v>2134</v>
      </c>
      <c r="W37" s="1" t="s">
        <v>2004</v>
      </c>
      <c r="X37" s="1">
        <v>36</v>
      </c>
      <c r="Y37" s="1" t="str">
        <f t="shared" ref="Y37:Y68" si="11">IF(NOT(ISNUMBER(F37)),"Not Classified",IF(F37&lt;=1.25,"Tier 1",IF(F37&lt;2.5,"Tier 2","Tier 3")))</f>
        <v>Tier 1</v>
      </c>
    </row>
    <row r="38" spans="1:25">
      <c r="A38" t="s">
        <v>2204</v>
      </c>
      <c r="B38" t="s">
        <v>2131</v>
      </c>
      <c r="C38" s="3">
        <v>46099.479861111111</v>
      </c>
      <c r="D38" t="s">
        <v>2205</v>
      </c>
      <c r="E38">
        <v>1</v>
      </c>
      <c r="F38" s="4">
        <v>0</v>
      </c>
      <c r="G38" s="4">
        <v>0.1</v>
      </c>
      <c r="H38" s="4">
        <v>23.1</v>
      </c>
      <c r="I38" s="4">
        <v>76.8</v>
      </c>
      <c r="J38" s="4">
        <v>29.4</v>
      </c>
      <c r="K38" s="4">
        <v>29.08</v>
      </c>
      <c r="L38" s="4" t="s">
        <v>85</v>
      </c>
      <c r="M38" s="4" t="s">
        <v>85</v>
      </c>
      <c r="N38" s="4" t="s">
        <v>85</v>
      </c>
      <c r="O38" s="4" t="str">
        <f t="shared" si="6"/>
        <v>Not measured</v>
      </c>
      <c r="P38" s="4" t="str">
        <f t="shared" si="7"/>
        <v>Not measured</v>
      </c>
      <c r="Q38" t="str">
        <f t="shared" si="8"/>
        <v>Not measured</v>
      </c>
      <c r="R38" t="str">
        <f t="shared" si="9"/>
        <v>Not measured</v>
      </c>
      <c r="S38" t="str">
        <f t="shared" si="10"/>
        <v>Not measured</v>
      </c>
      <c r="T38" t="s">
        <v>86</v>
      </c>
      <c r="U38" s="1" t="s">
        <v>2173</v>
      </c>
      <c r="V38" s="1" t="s">
        <v>2134</v>
      </c>
      <c r="W38" s="1" t="s">
        <v>2004</v>
      </c>
      <c r="X38" s="1">
        <v>37</v>
      </c>
      <c r="Y38" s="1" t="str">
        <f t="shared" si="11"/>
        <v>Tier 1</v>
      </c>
    </row>
    <row r="39" spans="1:25">
      <c r="A39" t="s">
        <v>2206</v>
      </c>
      <c r="B39" t="s">
        <v>2131</v>
      </c>
      <c r="C39" s="3">
        <v>46129.488194444442</v>
      </c>
      <c r="D39" t="s">
        <v>2132</v>
      </c>
      <c r="E39">
        <v>2</v>
      </c>
      <c r="F39" s="4">
        <v>0</v>
      </c>
      <c r="G39" s="4">
        <v>0.2</v>
      </c>
      <c r="H39" s="4">
        <v>21.7</v>
      </c>
      <c r="I39" s="4">
        <v>78.099999999999994</v>
      </c>
      <c r="J39" s="4">
        <v>58.5</v>
      </c>
      <c r="K39" s="4">
        <v>29.72</v>
      </c>
      <c r="L39" s="4" t="s">
        <v>85</v>
      </c>
      <c r="M39" s="4" t="s">
        <v>85</v>
      </c>
      <c r="N39" s="4" t="s">
        <v>85</v>
      </c>
      <c r="O39" s="4" t="str">
        <f t="shared" si="6"/>
        <v>Not measured</v>
      </c>
      <c r="P39" s="4" t="str">
        <f t="shared" si="7"/>
        <v>Not measured</v>
      </c>
      <c r="Q39" t="str">
        <f t="shared" si="8"/>
        <v>Not measured</v>
      </c>
      <c r="R39" t="str">
        <f t="shared" si="9"/>
        <v>Not measured</v>
      </c>
      <c r="S39" t="str">
        <f t="shared" si="10"/>
        <v>Not measured</v>
      </c>
      <c r="T39" t="s">
        <v>86</v>
      </c>
      <c r="U39" s="1" t="s">
        <v>502</v>
      </c>
      <c r="V39" s="1" t="s">
        <v>2134</v>
      </c>
      <c r="W39" s="1" t="s">
        <v>2004</v>
      </c>
      <c r="X39" s="1">
        <v>4</v>
      </c>
      <c r="Y39" s="1" t="str">
        <f t="shared" si="11"/>
        <v>Tier 1</v>
      </c>
    </row>
    <row r="40" spans="1:25">
      <c r="A40" t="s">
        <v>2207</v>
      </c>
      <c r="B40" t="s">
        <v>2131</v>
      </c>
      <c r="C40" s="3">
        <v>46129.489583333343</v>
      </c>
      <c r="D40" t="s">
        <v>2136</v>
      </c>
      <c r="E40">
        <v>2</v>
      </c>
      <c r="F40" s="4">
        <v>0</v>
      </c>
      <c r="G40" s="4">
        <v>0.4</v>
      </c>
      <c r="H40" s="4">
        <v>22.2</v>
      </c>
      <c r="I40" s="4">
        <v>77.400000000000006</v>
      </c>
      <c r="J40" s="4">
        <v>57.9</v>
      </c>
      <c r="K40" s="4">
        <v>29.71</v>
      </c>
      <c r="L40" s="4" t="s">
        <v>85</v>
      </c>
      <c r="M40" s="4" t="s">
        <v>85</v>
      </c>
      <c r="N40" s="4" t="s">
        <v>85</v>
      </c>
      <c r="O40" s="4" t="str">
        <f t="shared" si="6"/>
        <v>Not measured</v>
      </c>
      <c r="P40" s="4" t="str">
        <f t="shared" si="7"/>
        <v>Not measured</v>
      </c>
      <c r="Q40" t="str">
        <f t="shared" si="8"/>
        <v>Not measured</v>
      </c>
      <c r="R40" t="str">
        <f t="shared" si="9"/>
        <v>Not measured</v>
      </c>
      <c r="S40" t="str">
        <f t="shared" si="10"/>
        <v>Not measured</v>
      </c>
      <c r="T40" t="s">
        <v>86</v>
      </c>
      <c r="U40" s="1" t="s">
        <v>2208</v>
      </c>
      <c r="V40" s="1" t="s">
        <v>2134</v>
      </c>
      <c r="W40" s="1" t="s">
        <v>2004</v>
      </c>
      <c r="X40" s="1">
        <v>5</v>
      </c>
      <c r="Y40" s="1" t="str">
        <f t="shared" si="11"/>
        <v>Tier 1</v>
      </c>
    </row>
    <row r="41" spans="1:25">
      <c r="A41" t="s">
        <v>2209</v>
      </c>
      <c r="B41" t="s">
        <v>2131</v>
      </c>
      <c r="C41" s="3">
        <v>46129.491666666669</v>
      </c>
      <c r="D41" t="s">
        <v>2139</v>
      </c>
      <c r="E41">
        <v>2</v>
      </c>
      <c r="F41" s="4">
        <v>0.7</v>
      </c>
      <c r="G41" s="4">
        <v>1.2</v>
      </c>
      <c r="H41" s="4">
        <v>20.9</v>
      </c>
      <c r="I41" s="4">
        <v>77.2</v>
      </c>
      <c r="J41" s="4">
        <v>58.1</v>
      </c>
      <c r="K41" s="4">
        <v>29.71</v>
      </c>
      <c r="L41" s="4" t="s">
        <v>85</v>
      </c>
      <c r="M41" s="4" t="s">
        <v>85</v>
      </c>
      <c r="N41" s="4" t="s">
        <v>85</v>
      </c>
      <c r="O41" s="4" t="str">
        <f t="shared" si="6"/>
        <v>Not measured</v>
      </c>
      <c r="P41" s="4" t="str">
        <f t="shared" si="7"/>
        <v>Not measured</v>
      </c>
      <c r="Q41" t="str">
        <f t="shared" si="8"/>
        <v>Not measured</v>
      </c>
      <c r="R41" t="str">
        <f t="shared" si="9"/>
        <v>Not measured</v>
      </c>
      <c r="S41" t="str">
        <f t="shared" si="10"/>
        <v>Not measured</v>
      </c>
      <c r="T41" t="s">
        <v>86</v>
      </c>
      <c r="U41" s="1" t="s">
        <v>2208</v>
      </c>
      <c r="V41" s="1" t="s">
        <v>2134</v>
      </c>
      <c r="W41" s="1" t="s">
        <v>2004</v>
      </c>
      <c r="X41" s="1">
        <v>6</v>
      </c>
      <c r="Y41" s="1" t="str">
        <f t="shared" si="11"/>
        <v>Tier 1</v>
      </c>
    </row>
    <row r="42" spans="1:25">
      <c r="A42" t="s">
        <v>2210</v>
      </c>
      <c r="B42" t="s">
        <v>2131</v>
      </c>
      <c r="C42" s="3">
        <v>46129.493055555547</v>
      </c>
      <c r="D42" t="s">
        <v>2142</v>
      </c>
      <c r="E42">
        <v>2</v>
      </c>
      <c r="F42" s="4">
        <v>0</v>
      </c>
      <c r="G42" s="4">
        <v>0.3</v>
      </c>
      <c r="H42" s="4">
        <v>22.6</v>
      </c>
      <c r="I42" s="4">
        <v>77.099999999999994</v>
      </c>
      <c r="J42" s="4">
        <v>58.8</v>
      </c>
      <c r="K42" s="4">
        <v>29.7</v>
      </c>
      <c r="L42" s="4" t="s">
        <v>85</v>
      </c>
      <c r="M42" s="4" t="s">
        <v>85</v>
      </c>
      <c r="N42" s="4" t="s">
        <v>85</v>
      </c>
      <c r="O42" s="4" t="str">
        <f t="shared" si="6"/>
        <v>Not measured</v>
      </c>
      <c r="P42" s="4" t="str">
        <f t="shared" si="7"/>
        <v>Not measured</v>
      </c>
      <c r="Q42" t="str">
        <f t="shared" si="8"/>
        <v>Not measured</v>
      </c>
      <c r="R42" t="str">
        <f t="shared" si="9"/>
        <v>Not measured</v>
      </c>
      <c r="S42" t="str">
        <f t="shared" si="10"/>
        <v>Not measured</v>
      </c>
      <c r="T42" t="s">
        <v>86</v>
      </c>
      <c r="U42" s="1" t="s">
        <v>2211</v>
      </c>
      <c r="V42" s="1" t="s">
        <v>2134</v>
      </c>
      <c r="W42" s="1" t="s">
        <v>2004</v>
      </c>
      <c r="X42" s="1">
        <v>7</v>
      </c>
      <c r="Y42" s="1" t="str">
        <f t="shared" si="11"/>
        <v>Tier 1</v>
      </c>
    </row>
    <row r="43" spans="1:25">
      <c r="A43" t="s">
        <v>2212</v>
      </c>
      <c r="B43" t="s">
        <v>2131</v>
      </c>
      <c r="C43" s="3">
        <v>46129.495138888888</v>
      </c>
      <c r="D43" t="s">
        <v>2145</v>
      </c>
      <c r="E43">
        <v>2</v>
      </c>
      <c r="F43" s="4">
        <v>2.9</v>
      </c>
      <c r="G43" s="4">
        <v>3.1</v>
      </c>
      <c r="H43" s="4">
        <v>19</v>
      </c>
      <c r="I43" s="4">
        <v>75</v>
      </c>
      <c r="J43" s="4">
        <v>57.2</v>
      </c>
      <c r="K43" s="4">
        <v>29.7</v>
      </c>
      <c r="L43" s="4" t="s">
        <v>85</v>
      </c>
      <c r="M43" s="4" t="s">
        <v>85</v>
      </c>
      <c r="N43" s="4" t="s">
        <v>85</v>
      </c>
      <c r="O43" s="4" t="str">
        <f t="shared" si="6"/>
        <v>Not measured</v>
      </c>
      <c r="P43" s="4" t="str">
        <f t="shared" si="7"/>
        <v>Not measured</v>
      </c>
      <c r="Q43" t="str">
        <f t="shared" si="8"/>
        <v>Not measured</v>
      </c>
      <c r="R43" t="str">
        <f t="shared" si="9"/>
        <v>Not measured</v>
      </c>
      <c r="S43" t="str">
        <f t="shared" si="10"/>
        <v>Not measured</v>
      </c>
      <c r="T43" t="s">
        <v>86</v>
      </c>
      <c r="U43" s="1" t="s">
        <v>2211</v>
      </c>
      <c r="V43" s="1" t="s">
        <v>2134</v>
      </c>
      <c r="W43" s="1" t="s">
        <v>2004</v>
      </c>
      <c r="X43" s="1">
        <v>8</v>
      </c>
      <c r="Y43" s="1" t="str">
        <f t="shared" si="11"/>
        <v>Tier 3</v>
      </c>
    </row>
    <row r="44" spans="1:25">
      <c r="A44" t="s">
        <v>2213</v>
      </c>
      <c r="B44" t="s">
        <v>2131</v>
      </c>
      <c r="C44" s="3">
        <v>46129.49722222222</v>
      </c>
      <c r="D44" t="s">
        <v>2147</v>
      </c>
      <c r="E44">
        <v>2</v>
      </c>
      <c r="F44" s="4">
        <v>0</v>
      </c>
      <c r="G44" s="4">
        <v>0.2</v>
      </c>
      <c r="H44" s="4">
        <v>22.9</v>
      </c>
      <c r="I44" s="4">
        <v>76.900000000000006</v>
      </c>
      <c r="J44" s="4">
        <v>57.3</v>
      </c>
      <c r="K44" s="4">
        <v>29.69</v>
      </c>
      <c r="L44" s="4" t="s">
        <v>85</v>
      </c>
      <c r="M44" s="4" t="s">
        <v>85</v>
      </c>
      <c r="N44" s="4" t="s">
        <v>85</v>
      </c>
      <c r="O44" s="4" t="str">
        <f t="shared" si="6"/>
        <v>Not measured</v>
      </c>
      <c r="P44" s="4" t="str">
        <f t="shared" si="7"/>
        <v>Not measured</v>
      </c>
      <c r="Q44" t="str">
        <f t="shared" si="8"/>
        <v>Not measured</v>
      </c>
      <c r="R44" t="str">
        <f t="shared" si="9"/>
        <v>Not measured</v>
      </c>
      <c r="S44" t="str">
        <f t="shared" si="10"/>
        <v>Not measured</v>
      </c>
      <c r="T44" t="s">
        <v>86</v>
      </c>
      <c r="U44" s="1" t="s">
        <v>2214</v>
      </c>
      <c r="V44" s="1" t="s">
        <v>2134</v>
      </c>
      <c r="W44" s="1" t="s">
        <v>2004</v>
      </c>
      <c r="X44" s="1">
        <v>9</v>
      </c>
      <c r="Y44" s="1" t="str">
        <f t="shared" si="11"/>
        <v>Tier 1</v>
      </c>
    </row>
    <row r="45" spans="1:25">
      <c r="A45" t="s">
        <v>2215</v>
      </c>
      <c r="B45" t="s">
        <v>2131</v>
      </c>
      <c r="C45" s="3">
        <v>46129.498611111107</v>
      </c>
      <c r="D45" t="s">
        <v>2149</v>
      </c>
      <c r="E45">
        <v>2</v>
      </c>
      <c r="F45" s="4">
        <v>0</v>
      </c>
      <c r="G45" s="4">
        <v>0.5</v>
      </c>
      <c r="H45" s="4">
        <v>22.3</v>
      </c>
      <c r="I45" s="4">
        <v>77.2</v>
      </c>
      <c r="J45" s="4">
        <v>57</v>
      </c>
      <c r="K45" s="4">
        <v>29.69</v>
      </c>
      <c r="L45" s="4" t="s">
        <v>85</v>
      </c>
      <c r="M45" s="4" t="s">
        <v>85</v>
      </c>
      <c r="N45" s="4" t="s">
        <v>85</v>
      </c>
      <c r="O45" s="4" t="str">
        <f t="shared" si="6"/>
        <v>Not measured</v>
      </c>
      <c r="P45" s="4" t="str">
        <f t="shared" si="7"/>
        <v>Not measured</v>
      </c>
      <c r="Q45" t="str">
        <f t="shared" si="8"/>
        <v>Not measured</v>
      </c>
      <c r="R45" t="str">
        <f t="shared" si="9"/>
        <v>Not measured</v>
      </c>
      <c r="S45" t="str">
        <f t="shared" si="10"/>
        <v>Not measured</v>
      </c>
      <c r="T45" t="s">
        <v>86</v>
      </c>
      <c r="U45" s="1" t="s">
        <v>2214</v>
      </c>
      <c r="V45" s="1" t="s">
        <v>2134</v>
      </c>
      <c r="W45" s="1" t="s">
        <v>2004</v>
      </c>
      <c r="X45" s="1">
        <v>10</v>
      </c>
      <c r="Y45" s="1" t="str">
        <f t="shared" si="11"/>
        <v>Tier 1</v>
      </c>
    </row>
    <row r="46" spans="1:25">
      <c r="A46" t="s">
        <v>2216</v>
      </c>
      <c r="B46" t="s">
        <v>2131</v>
      </c>
      <c r="C46" s="3">
        <v>46129.500694444447</v>
      </c>
      <c r="D46" t="s">
        <v>2152</v>
      </c>
      <c r="E46">
        <v>2</v>
      </c>
      <c r="F46" s="4">
        <v>4.8</v>
      </c>
      <c r="G46" s="4">
        <v>4.0999999999999996</v>
      </c>
      <c r="H46" s="4">
        <v>17.7</v>
      </c>
      <c r="I46" s="4">
        <v>73.400000000000006</v>
      </c>
      <c r="J46" s="4">
        <v>58.3</v>
      </c>
      <c r="K46" s="4">
        <v>29.68</v>
      </c>
      <c r="L46" s="4" t="s">
        <v>85</v>
      </c>
      <c r="M46" s="4" t="s">
        <v>85</v>
      </c>
      <c r="N46" s="4" t="s">
        <v>85</v>
      </c>
      <c r="O46" s="4" t="str">
        <f t="shared" si="6"/>
        <v>Not measured</v>
      </c>
      <c r="P46" s="4" t="str">
        <f t="shared" si="7"/>
        <v>Not measured</v>
      </c>
      <c r="Q46" t="str">
        <f t="shared" si="8"/>
        <v>Not measured</v>
      </c>
      <c r="R46" t="str">
        <f t="shared" si="9"/>
        <v>Not measured</v>
      </c>
      <c r="S46" t="str">
        <f t="shared" si="10"/>
        <v>Not measured</v>
      </c>
      <c r="T46" t="s">
        <v>86</v>
      </c>
      <c r="U46" s="1" t="s">
        <v>2217</v>
      </c>
      <c r="V46" s="1" t="s">
        <v>2134</v>
      </c>
      <c r="W46" s="1" t="s">
        <v>2004</v>
      </c>
      <c r="X46" s="1">
        <v>11</v>
      </c>
      <c r="Y46" s="1" t="str">
        <f t="shared" si="11"/>
        <v>Tier 3</v>
      </c>
    </row>
    <row r="47" spans="1:25">
      <c r="A47" t="s">
        <v>2218</v>
      </c>
      <c r="B47" t="s">
        <v>2131</v>
      </c>
      <c r="C47" s="3">
        <v>46129.502083333333</v>
      </c>
      <c r="D47" t="s">
        <v>2154</v>
      </c>
      <c r="E47">
        <v>2</v>
      </c>
      <c r="F47" s="4">
        <v>0</v>
      </c>
      <c r="G47" s="4">
        <v>0.4</v>
      </c>
      <c r="H47" s="4">
        <v>22.8</v>
      </c>
      <c r="I47" s="4">
        <v>76.8</v>
      </c>
      <c r="J47" s="4">
        <v>57.8</v>
      </c>
      <c r="K47" s="4">
        <v>29.68</v>
      </c>
      <c r="L47" s="4" t="s">
        <v>85</v>
      </c>
      <c r="M47" s="4" t="s">
        <v>85</v>
      </c>
      <c r="N47" s="4" t="s">
        <v>85</v>
      </c>
      <c r="O47" s="4" t="str">
        <f t="shared" si="6"/>
        <v>Not measured</v>
      </c>
      <c r="P47" s="4" t="str">
        <f t="shared" si="7"/>
        <v>Not measured</v>
      </c>
      <c r="Q47" t="str">
        <f t="shared" si="8"/>
        <v>Not measured</v>
      </c>
      <c r="R47" t="str">
        <f t="shared" si="9"/>
        <v>Not measured</v>
      </c>
      <c r="S47" t="str">
        <f t="shared" si="10"/>
        <v>Not measured</v>
      </c>
      <c r="T47" t="s">
        <v>86</v>
      </c>
      <c r="U47" s="1" t="s">
        <v>2217</v>
      </c>
      <c r="V47" s="1" t="s">
        <v>2134</v>
      </c>
      <c r="W47" s="1" t="s">
        <v>2004</v>
      </c>
      <c r="X47" s="1">
        <v>12</v>
      </c>
      <c r="Y47" s="1" t="str">
        <f t="shared" si="11"/>
        <v>Tier 1</v>
      </c>
    </row>
    <row r="48" spans="1:25">
      <c r="A48" t="s">
        <v>2219</v>
      </c>
      <c r="B48" t="s">
        <v>2131</v>
      </c>
      <c r="C48" s="3">
        <v>46129.504166666673</v>
      </c>
      <c r="D48" t="s">
        <v>2156</v>
      </c>
      <c r="E48">
        <v>2</v>
      </c>
      <c r="F48" s="4">
        <v>1.4</v>
      </c>
      <c r="G48" s="4">
        <v>1.9</v>
      </c>
      <c r="H48" s="4">
        <v>20.399999999999999</v>
      </c>
      <c r="I48" s="4">
        <v>76.3</v>
      </c>
      <c r="J48" s="4">
        <v>58.5</v>
      </c>
      <c r="K48" s="4">
        <v>29.67</v>
      </c>
      <c r="L48" s="4" t="s">
        <v>85</v>
      </c>
      <c r="M48" s="4" t="s">
        <v>85</v>
      </c>
      <c r="N48" s="4" t="s">
        <v>85</v>
      </c>
      <c r="O48" s="4" t="str">
        <f t="shared" si="6"/>
        <v>Not measured</v>
      </c>
      <c r="P48" s="4" t="str">
        <f t="shared" si="7"/>
        <v>Not measured</v>
      </c>
      <c r="Q48" t="str">
        <f t="shared" si="8"/>
        <v>Not measured</v>
      </c>
      <c r="R48" t="str">
        <f t="shared" si="9"/>
        <v>Not measured</v>
      </c>
      <c r="S48" t="str">
        <f t="shared" si="10"/>
        <v>Not measured</v>
      </c>
      <c r="T48" t="s">
        <v>86</v>
      </c>
      <c r="U48" s="1" t="s">
        <v>2220</v>
      </c>
      <c r="V48" s="1" t="s">
        <v>2134</v>
      </c>
      <c r="W48" s="1" t="s">
        <v>2004</v>
      </c>
      <c r="X48" s="1">
        <v>13</v>
      </c>
      <c r="Y48" s="1" t="str">
        <f t="shared" si="11"/>
        <v>Tier 2</v>
      </c>
    </row>
    <row r="49" spans="1:25">
      <c r="A49" t="s">
        <v>2221</v>
      </c>
      <c r="B49" t="s">
        <v>2131</v>
      </c>
      <c r="C49" s="3">
        <v>46129.505555555559</v>
      </c>
      <c r="D49" t="s">
        <v>2158</v>
      </c>
      <c r="E49">
        <v>2</v>
      </c>
      <c r="F49" s="4">
        <v>0</v>
      </c>
      <c r="G49" s="4">
        <v>0.3</v>
      </c>
      <c r="H49" s="4">
        <v>23</v>
      </c>
      <c r="I49" s="4">
        <v>76.7</v>
      </c>
      <c r="J49" s="4">
        <v>56.4</v>
      </c>
      <c r="K49" s="4">
        <v>29.67</v>
      </c>
      <c r="L49" s="4" t="s">
        <v>85</v>
      </c>
      <c r="M49" s="4" t="s">
        <v>85</v>
      </c>
      <c r="N49" s="4" t="s">
        <v>85</v>
      </c>
      <c r="O49" s="4" t="str">
        <f t="shared" si="6"/>
        <v>Not measured</v>
      </c>
      <c r="P49" s="4" t="str">
        <f t="shared" si="7"/>
        <v>Not measured</v>
      </c>
      <c r="Q49" t="str">
        <f t="shared" si="8"/>
        <v>Not measured</v>
      </c>
      <c r="R49" t="str">
        <f t="shared" si="9"/>
        <v>Not measured</v>
      </c>
      <c r="S49" t="str">
        <f t="shared" si="10"/>
        <v>Not measured</v>
      </c>
      <c r="T49" t="s">
        <v>86</v>
      </c>
      <c r="U49" s="1" t="s">
        <v>2220</v>
      </c>
      <c r="V49" s="1" t="s">
        <v>2134</v>
      </c>
      <c r="W49" s="1" t="s">
        <v>2004</v>
      </c>
      <c r="X49" s="1">
        <v>14</v>
      </c>
      <c r="Y49" s="1" t="str">
        <f t="shared" si="11"/>
        <v>Tier 1</v>
      </c>
    </row>
    <row r="50" spans="1:25">
      <c r="A50" t="s">
        <v>2222</v>
      </c>
      <c r="B50" t="s">
        <v>2131</v>
      </c>
      <c r="C50" s="3">
        <v>46129.507638888892</v>
      </c>
      <c r="D50" t="s">
        <v>2160</v>
      </c>
      <c r="E50">
        <v>2</v>
      </c>
      <c r="F50" s="4">
        <v>5</v>
      </c>
      <c r="G50" s="4">
        <v>5.2</v>
      </c>
      <c r="H50" s="4">
        <v>16.2</v>
      </c>
      <c r="I50" s="4">
        <v>73.599999999999994</v>
      </c>
      <c r="J50" s="4">
        <v>58.1</v>
      </c>
      <c r="K50" s="4">
        <v>29.66</v>
      </c>
      <c r="L50" s="4" t="s">
        <v>85</v>
      </c>
      <c r="M50" s="4" t="s">
        <v>85</v>
      </c>
      <c r="N50" s="4" t="s">
        <v>85</v>
      </c>
      <c r="O50" s="4" t="str">
        <f t="shared" si="6"/>
        <v>Not measured</v>
      </c>
      <c r="P50" s="4" t="str">
        <f t="shared" si="7"/>
        <v>Not measured</v>
      </c>
      <c r="Q50" t="str">
        <f t="shared" si="8"/>
        <v>Not measured</v>
      </c>
      <c r="R50" t="str">
        <f t="shared" si="9"/>
        <v>Not measured</v>
      </c>
      <c r="S50" t="str">
        <f t="shared" si="10"/>
        <v>Not measured</v>
      </c>
      <c r="T50" t="s">
        <v>86</v>
      </c>
      <c r="U50" s="1" t="s">
        <v>2223</v>
      </c>
      <c r="V50" s="1" t="s">
        <v>2134</v>
      </c>
      <c r="W50" s="1" t="s">
        <v>2004</v>
      </c>
      <c r="X50" s="1">
        <v>15</v>
      </c>
      <c r="Y50" s="1" t="str">
        <f t="shared" si="11"/>
        <v>Tier 3</v>
      </c>
    </row>
    <row r="51" spans="1:25">
      <c r="A51" t="s">
        <v>2224</v>
      </c>
      <c r="B51" t="s">
        <v>2131</v>
      </c>
      <c r="C51" s="3">
        <v>46129.509722222218</v>
      </c>
      <c r="D51" t="s">
        <v>2162</v>
      </c>
      <c r="E51">
        <v>2</v>
      </c>
      <c r="F51" s="4">
        <v>0</v>
      </c>
      <c r="G51" s="4">
        <v>0.2</v>
      </c>
      <c r="H51" s="4">
        <v>22.7</v>
      </c>
      <c r="I51" s="4">
        <v>77.099999999999994</v>
      </c>
      <c r="J51" s="4">
        <v>59.1</v>
      </c>
      <c r="K51" s="4">
        <v>29.66</v>
      </c>
      <c r="L51" s="4" t="s">
        <v>85</v>
      </c>
      <c r="M51" s="4" t="s">
        <v>85</v>
      </c>
      <c r="N51" s="4" t="s">
        <v>85</v>
      </c>
      <c r="O51" s="4" t="str">
        <f t="shared" si="6"/>
        <v>Not measured</v>
      </c>
      <c r="P51" s="4" t="str">
        <f t="shared" si="7"/>
        <v>Not measured</v>
      </c>
      <c r="Q51" t="str">
        <f t="shared" si="8"/>
        <v>Not measured</v>
      </c>
      <c r="R51" t="str">
        <f t="shared" si="9"/>
        <v>Not measured</v>
      </c>
      <c r="S51" t="str">
        <f t="shared" si="10"/>
        <v>Not measured</v>
      </c>
      <c r="T51" t="s">
        <v>86</v>
      </c>
      <c r="U51" s="1" t="s">
        <v>2223</v>
      </c>
      <c r="V51" s="1" t="s">
        <v>2134</v>
      </c>
      <c r="W51" s="1" t="s">
        <v>2004</v>
      </c>
      <c r="X51" s="1">
        <v>16</v>
      </c>
      <c r="Y51" s="1" t="str">
        <f t="shared" si="11"/>
        <v>Tier 1</v>
      </c>
    </row>
    <row r="52" spans="1:25">
      <c r="A52" t="s">
        <v>2225</v>
      </c>
      <c r="B52" t="s">
        <v>2131</v>
      </c>
      <c r="C52" s="3">
        <v>46129.511111111111</v>
      </c>
      <c r="D52" t="s">
        <v>2164</v>
      </c>
      <c r="E52">
        <v>2</v>
      </c>
      <c r="F52" s="4">
        <v>1</v>
      </c>
      <c r="G52" s="4">
        <v>1.6</v>
      </c>
      <c r="H52" s="4">
        <v>20.7</v>
      </c>
      <c r="I52" s="4">
        <v>76.7</v>
      </c>
      <c r="J52" s="4">
        <v>58.1</v>
      </c>
      <c r="K52" s="4">
        <v>29.65</v>
      </c>
      <c r="L52" s="4" t="s">
        <v>85</v>
      </c>
      <c r="M52" s="4" t="s">
        <v>85</v>
      </c>
      <c r="N52" s="4" t="s">
        <v>85</v>
      </c>
      <c r="O52" s="4" t="str">
        <f t="shared" si="6"/>
        <v>Not measured</v>
      </c>
      <c r="P52" s="4" t="str">
        <f t="shared" si="7"/>
        <v>Not measured</v>
      </c>
      <c r="Q52" t="str">
        <f t="shared" si="8"/>
        <v>Not measured</v>
      </c>
      <c r="R52" t="str">
        <f t="shared" si="9"/>
        <v>Not measured</v>
      </c>
      <c r="S52" t="str">
        <f t="shared" si="10"/>
        <v>Not measured</v>
      </c>
      <c r="T52" t="s">
        <v>86</v>
      </c>
      <c r="U52" s="1" t="s">
        <v>2226</v>
      </c>
      <c r="V52" s="1" t="s">
        <v>2134</v>
      </c>
      <c r="W52" s="1" t="s">
        <v>2004</v>
      </c>
      <c r="X52" s="1">
        <v>17</v>
      </c>
      <c r="Y52" s="1" t="str">
        <f t="shared" si="11"/>
        <v>Tier 1</v>
      </c>
    </row>
    <row r="53" spans="1:25">
      <c r="A53" t="s">
        <v>2227</v>
      </c>
      <c r="B53" t="s">
        <v>2131</v>
      </c>
      <c r="C53" s="3">
        <v>46129.513194444437</v>
      </c>
      <c r="D53" t="s">
        <v>2166</v>
      </c>
      <c r="E53">
        <v>2</v>
      </c>
      <c r="F53" s="4">
        <v>3.8</v>
      </c>
      <c r="G53" s="4">
        <v>3.7</v>
      </c>
      <c r="H53" s="4">
        <v>18.100000000000001</v>
      </c>
      <c r="I53" s="4">
        <v>74.400000000000006</v>
      </c>
      <c r="J53" s="4">
        <v>58.8</v>
      </c>
      <c r="K53" s="4">
        <v>29.65</v>
      </c>
      <c r="L53" s="4" t="s">
        <v>85</v>
      </c>
      <c r="M53" s="4" t="s">
        <v>85</v>
      </c>
      <c r="N53" s="4" t="s">
        <v>85</v>
      </c>
      <c r="O53" s="4" t="str">
        <f t="shared" si="6"/>
        <v>Not measured</v>
      </c>
      <c r="P53" s="4" t="str">
        <f t="shared" si="7"/>
        <v>Not measured</v>
      </c>
      <c r="Q53" t="str">
        <f t="shared" si="8"/>
        <v>Not measured</v>
      </c>
      <c r="R53" t="str">
        <f t="shared" si="9"/>
        <v>Not measured</v>
      </c>
      <c r="S53" t="str">
        <f t="shared" si="10"/>
        <v>Not measured</v>
      </c>
      <c r="T53" t="s">
        <v>86</v>
      </c>
      <c r="U53" s="1" t="s">
        <v>2226</v>
      </c>
      <c r="V53" s="1" t="s">
        <v>2134</v>
      </c>
      <c r="W53" s="1" t="s">
        <v>2004</v>
      </c>
      <c r="X53" s="1">
        <v>18</v>
      </c>
      <c r="Y53" s="1" t="str">
        <f t="shared" si="11"/>
        <v>Tier 3</v>
      </c>
    </row>
    <row r="54" spans="1:25">
      <c r="A54" t="s">
        <v>2228</v>
      </c>
      <c r="B54" t="s">
        <v>2131</v>
      </c>
      <c r="C54" s="3">
        <v>46129.51458333333</v>
      </c>
      <c r="D54" t="s">
        <v>2168</v>
      </c>
      <c r="E54">
        <v>2</v>
      </c>
      <c r="F54" s="4">
        <v>0</v>
      </c>
      <c r="G54" s="4">
        <v>0.6</v>
      </c>
      <c r="H54" s="4">
        <v>22.1</v>
      </c>
      <c r="I54" s="4">
        <v>77.3</v>
      </c>
      <c r="J54" s="4">
        <v>58.5</v>
      </c>
      <c r="K54" s="4">
        <v>29.64</v>
      </c>
      <c r="L54" s="4" t="s">
        <v>85</v>
      </c>
      <c r="M54" s="4" t="s">
        <v>85</v>
      </c>
      <c r="N54" s="4" t="s">
        <v>85</v>
      </c>
      <c r="O54" s="4" t="str">
        <f t="shared" si="6"/>
        <v>Not measured</v>
      </c>
      <c r="P54" s="4" t="str">
        <f t="shared" si="7"/>
        <v>Not measured</v>
      </c>
      <c r="Q54" t="str">
        <f t="shared" si="8"/>
        <v>Not measured</v>
      </c>
      <c r="R54" t="str">
        <f t="shared" si="9"/>
        <v>Not measured</v>
      </c>
      <c r="S54" t="str">
        <f t="shared" si="10"/>
        <v>Not measured</v>
      </c>
      <c r="T54" t="s">
        <v>86</v>
      </c>
      <c r="U54" s="1" t="s">
        <v>2229</v>
      </c>
      <c r="V54" s="1" t="s">
        <v>2134</v>
      </c>
      <c r="W54" s="1" t="s">
        <v>2004</v>
      </c>
      <c r="X54" s="1">
        <v>19</v>
      </c>
      <c r="Y54" s="1" t="str">
        <f t="shared" si="11"/>
        <v>Tier 1</v>
      </c>
    </row>
    <row r="55" spans="1:25">
      <c r="A55" t="s">
        <v>2230</v>
      </c>
      <c r="B55" t="s">
        <v>2131</v>
      </c>
      <c r="C55" s="3">
        <v>46129.51666666667</v>
      </c>
      <c r="D55" t="s">
        <v>2170</v>
      </c>
      <c r="E55">
        <v>2</v>
      </c>
      <c r="F55" s="4">
        <v>0</v>
      </c>
      <c r="G55" s="4">
        <v>0.3</v>
      </c>
      <c r="H55" s="4">
        <v>23.1</v>
      </c>
      <c r="I55" s="4">
        <v>76.599999999999994</v>
      </c>
      <c r="J55" s="4">
        <v>58.1</v>
      </c>
      <c r="K55" s="4">
        <v>29.64</v>
      </c>
      <c r="L55" s="4" t="s">
        <v>85</v>
      </c>
      <c r="M55" s="4" t="s">
        <v>85</v>
      </c>
      <c r="N55" s="4" t="s">
        <v>85</v>
      </c>
      <c r="O55" s="4" t="str">
        <f t="shared" si="6"/>
        <v>Not measured</v>
      </c>
      <c r="P55" s="4" t="str">
        <f t="shared" si="7"/>
        <v>Not measured</v>
      </c>
      <c r="Q55" t="str">
        <f t="shared" si="8"/>
        <v>Not measured</v>
      </c>
      <c r="R55" t="str">
        <f t="shared" si="9"/>
        <v>Not measured</v>
      </c>
      <c r="S55" t="str">
        <f t="shared" si="10"/>
        <v>Not measured</v>
      </c>
      <c r="T55" t="s">
        <v>86</v>
      </c>
      <c r="U55" s="1" t="s">
        <v>2229</v>
      </c>
      <c r="V55" s="1" t="s">
        <v>2134</v>
      </c>
      <c r="W55" s="1" t="s">
        <v>2004</v>
      </c>
      <c r="X55" s="1">
        <v>20</v>
      </c>
      <c r="Y55" s="1" t="str">
        <f t="shared" si="11"/>
        <v>Tier 1</v>
      </c>
    </row>
    <row r="56" spans="1:25">
      <c r="A56" t="s">
        <v>2231</v>
      </c>
      <c r="B56" t="s">
        <v>2131</v>
      </c>
      <c r="C56" s="3">
        <v>46129.518750000003</v>
      </c>
      <c r="D56" t="s">
        <v>2172</v>
      </c>
      <c r="E56">
        <v>2</v>
      </c>
      <c r="F56" s="4">
        <v>5</v>
      </c>
      <c r="G56" s="4">
        <v>4.9000000000000004</v>
      </c>
      <c r="H56" s="4">
        <v>16.899999999999999</v>
      </c>
      <c r="I56" s="4">
        <v>73.2</v>
      </c>
      <c r="J56" s="4">
        <v>58.9</v>
      </c>
      <c r="K56" s="4">
        <v>29.65</v>
      </c>
      <c r="L56" s="4" t="s">
        <v>85</v>
      </c>
      <c r="M56" s="4" t="s">
        <v>85</v>
      </c>
      <c r="N56" s="4" t="s">
        <v>85</v>
      </c>
      <c r="O56" s="4" t="str">
        <f t="shared" si="6"/>
        <v>Not measured</v>
      </c>
      <c r="P56" s="4" t="str">
        <f t="shared" si="7"/>
        <v>Not measured</v>
      </c>
      <c r="Q56" t="str">
        <f t="shared" si="8"/>
        <v>Not measured</v>
      </c>
      <c r="R56" t="str">
        <f t="shared" si="9"/>
        <v>Not measured</v>
      </c>
      <c r="S56" t="str">
        <f t="shared" si="10"/>
        <v>Not measured</v>
      </c>
      <c r="T56" t="s">
        <v>86</v>
      </c>
      <c r="U56" s="1" t="s">
        <v>2226</v>
      </c>
      <c r="V56" s="1" t="s">
        <v>2134</v>
      </c>
      <c r="W56" s="1" t="s">
        <v>2004</v>
      </c>
      <c r="X56" s="1">
        <v>21</v>
      </c>
      <c r="Y56" s="1" t="str">
        <f t="shared" si="11"/>
        <v>Tier 3</v>
      </c>
    </row>
    <row r="57" spans="1:25">
      <c r="A57" t="s">
        <v>2232</v>
      </c>
      <c r="B57" t="s">
        <v>2131</v>
      </c>
      <c r="C57" s="3">
        <v>46129.520138888889</v>
      </c>
      <c r="D57" t="s">
        <v>2175</v>
      </c>
      <c r="E57">
        <v>2</v>
      </c>
      <c r="F57" s="4">
        <v>0</v>
      </c>
      <c r="G57" s="4">
        <v>0.4</v>
      </c>
      <c r="H57" s="4">
        <v>22.5</v>
      </c>
      <c r="I57" s="4">
        <v>77.099999999999994</v>
      </c>
      <c r="J57" s="4">
        <v>57.8</v>
      </c>
      <c r="K57" s="4">
        <v>29.65</v>
      </c>
      <c r="L57" s="4" t="s">
        <v>85</v>
      </c>
      <c r="M57" s="4" t="s">
        <v>85</v>
      </c>
      <c r="N57" s="4" t="s">
        <v>85</v>
      </c>
      <c r="O57" s="4" t="str">
        <f t="shared" si="6"/>
        <v>Not measured</v>
      </c>
      <c r="P57" s="4" t="str">
        <f t="shared" si="7"/>
        <v>Not measured</v>
      </c>
      <c r="Q57" t="str">
        <f t="shared" si="8"/>
        <v>Not measured</v>
      </c>
      <c r="R57" t="str">
        <f t="shared" si="9"/>
        <v>Not measured</v>
      </c>
      <c r="S57" t="str">
        <f t="shared" si="10"/>
        <v>Not measured</v>
      </c>
      <c r="T57" t="s">
        <v>86</v>
      </c>
      <c r="U57" s="1" t="s">
        <v>2226</v>
      </c>
      <c r="V57" s="1" t="s">
        <v>2134</v>
      </c>
      <c r="W57" s="1" t="s">
        <v>2004</v>
      </c>
      <c r="X57" s="1">
        <v>22</v>
      </c>
      <c r="Y57" s="1" t="str">
        <f t="shared" si="11"/>
        <v>Tier 1</v>
      </c>
    </row>
    <row r="58" spans="1:25">
      <c r="A58" t="s">
        <v>2233</v>
      </c>
      <c r="B58" t="s">
        <v>2131</v>
      </c>
      <c r="C58" s="3">
        <v>46129.522222222222</v>
      </c>
      <c r="D58" t="s">
        <v>2177</v>
      </c>
      <c r="E58">
        <v>2</v>
      </c>
      <c r="F58" s="4">
        <v>1.9</v>
      </c>
      <c r="G58" s="4">
        <v>2.2999999999999998</v>
      </c>
      <c r="H58" s="4">
        <v>19.8</v>
      </c>
      <c r="I58" s="4">
        <v>76</v>
      </c>
      <c r="J58" s="4">
        <v>54.8</v>
      </c>
      <c r="K58" s="4">
        <v>29.66</v>
      </c>
      <c r="L58" s="4" t="s">
        <v>85</v>
      </c>
      <c r="M58" s="4" t="s">
        <v>85</v>
      </c>
      <c r="N58" s="4" t="s">
        <v>85</v>
      </c>
      <c r="O58" s="4" t="str">
        <f t="shared" si="6"/>
        <v>Not measured</v>
      </c>
      <c r="P58" s="4" t="str">
        <f t="shared" si="7"/>
        <v>Not measured</v>
      </c>
      <c r="Q58" t="str">
        <f t="shared" si="8"/>
        <v>Not measured</v>
      </c>
      <c r="R58" t="str">
        <f t="shared" si="9"/>
        <v>Not measured</v>
      </c>
      <c r="S58" t="str">
        <f t="shared" si="10"/>
        <v>Not measured</v>
      </c>
      <c r="T58" t="s">
        <v>86</v>
      </c>
      <c r="U58" s="1" t="s">
        <v>2223</v>
      </c>
      <c r="V58" s="1" t="s">
        <v>2134</v>
      </c>
      <c r="W58" s="1" t="s">
        <v>2004</v>
      </c>
      <c r="X58" s="1">
        <v>23</v>
      </c>
      <c r="Y58" s="1" t="str">
        <f t="shared" si="11"/>
        <v>Tier 2</v>
      </c>
    </row>
    <row r="59" spans="1:25">
      <c r="A59" t="s">
        <v>2234</v>
      </c>
      <c r="B59" t="s">
        <v>2131</v>
      </c>
      <c r="C59" s="3">
        <v>46129.523611111108</v>
      </c>
      <c r="D59" t="s">
        <v>2179</v>
      </c>
      <c r="E59">
        <v>2</v>
      </c>
      <c r="F59" s="4">
        <v>0</v>
      </c>
      <c r="G59" s="4">
        <v>0.2</v>
      </c>
      <c r="H59" s="4">
        <v>23</v>
      </c>
      <c r="I59" s="4">
        <v>76.8</v>
      </c>
      <c r="J59" s="4">
        <v>61.2</v>
      </c>
      <c r="K59" s="4">
        <v>29.66</v>
      </c>
      <c r="L59" s="4" t="s">
        <v>85</v>
      </c>
      <c r="M59" s="4" t="s">
        <v>85</v>
      </c>
      <c r="N59" s="4" t="s">
        <v>85</v>
      </c>
      <c r="O59" s="4" t="str">
        <f t="shared" si="6"/>
        <v>Not measured</v>
      </c>
      <c r="P59" s="4" t="str">
        <f t="shared" si="7"/>
        <v>Not measured</v>
      </c>
      <c r="Q59" t="str">
        <f t="shared" si="8"/>
        <v>Not measured</v>
      </c>
      <c r="R59" t="str">
        <f t="shared" si="9"/>
        <v>Not measured</v>
      </c>
      <c r="S59" t="str">
        <f t="shared" si="10"/>
        <v>Not measured</v>
      </c>
      <c r="T59" t="s">
        <v>86</v>
      </c>
      <c r="U59" s="1" t="s">
        <v>2223</v>
      </c>
      <c r="V59" s="1" t="s">
        <v>2134</v>
      </c>
      <c r="W59" s="1" t="s">
        <v>2004</v>
      </c>
      <c r="X59" s="1">
        <v>24</v>
      </c>
      <c r="Y59" s="1" t="str">
        <f t="shared" si="11"/>
        <v>Tier 1</v>
      </c>
    </row>
    <row r="60" spans="1:25">
      <c r="A60" t="s">
        <v>2235</v>
      </c>
      <c r="B60" t="s">
        <v>2131</v>
      </c>
      <c r="C60" s="3">
        <v>46129.525694444441</v>
      </c>
      <c r="D60" t="s">
        <v>2181</v>
      </c>
      <c r="E60">
        <v>2</v>
      </c>
      <c r="F60" s="4">
        <v>5</v>
      </c>
      <c r="G60" s="4">
        <v>5.5</v>
      </c>
      <c r="H60" s="4">
        <v>15.9</v>
      </c>
      <c r="I60" s="4">
        <v>73.599999999999994</v>
      </c>
      <c r="J60" s="4">
        <v>58.8</v>
      </c>
      <c r="K60" s="4">
        <v>29.67</v>
      </c>
      <c r="L60" s="4" t="s">
        <v>85</v>
      </c>
      <c r="M60" s="4" t="s">
        <v>85</v>
      </c>
      <c r="N60" s="4" t="s">
        <v>85</v>
      </c>
      <c r="O60" s="4" t="str">
        <f t="shared" si="6"/>
        <v>Not measured</v>
      </c>
      <c r="P60" s="4" t="str">
        <f t="shared" si="7"/>
        <v>Not measured</v>
      </c>
      <c r="Q60" t="str">
        <f t="shared" si="8"/>
        <v>Not measured</v>
      </c>
      <c r="R60" t="str">
        <f t="shared" si="9"/>
        <v>Not measured</v>
      </c>
      <c r="S60" t="str">
        <f t="shared" si="10"/>
        <v>Not measured</v>
      </c>
      <c r="T60" t="s">
        <v>86</v>
      </c>
      <c r="U60" s="1" t="s">
        <v>2220</v>
      </c>
      <c r="V60" s="1" t="s">
        <v>2134</v>
      </c>
      <c r="W60" s="1" t="s">
        <v>2004</v>
      </c>
      <c r="X60" s="1">
        <v>25</v>
      </c>
      <c r="Y60" s="1" t="str">
        <f t="shared" si="11"/>
        <v>Tier 3</v>
      </c>
    </row>
    <row r="61" spans="1:25">
      <c r="A61" t="s">
        <v>2236</v>
      </c>
      <c r="B61" t="s">
        <v>2131</v>
      </c>
      <c r="C61" s="3">
        <v>46129.527777777781</v>
      </c>
      <c r="D61" t="s">
        <v>2183</v>
      </c>
      <c r="E61">
        <v>2</v>
      </c>
      <c r="F61" s="4">
        <v>0</v>
      </c>
      <c r="G61" s="4">
        <v>0.5</v>
      </c>
      <c r="H61" s="4">
        <v>22.4</v>
      </c>
      <c r="I61" s="4">
        <v>77.099999999999994</v>
      </c>
      <c r="J61" s="4">
        <v>57.6</v>
      </c>
      <c r="K61" s="4">
        <v>29.67</v>
      </c>
      <c r="L61" s="4" t="s">
        <v>85</v>
      </c>
      <c r="M61" s="4" t="s">
        <v>85</v>
      </c>
      <c r="N61" s="4" t="s">
        <v>85</v>
      </c>
      <c r="O61" s="4" t="str">
        <f t="shared" si="6"/>
        <v>Not measured</v>
      </c>
      <c r="P61" s="4" t="str">
        <f t="shared" si="7"/>
        <v>Not measured</v>
      </c>
      <c r="Q61" t="str">
        <f t="shared" si="8"/>
        <v>Not measured</v>
      </c>
      <c r="R61" t="str">
        <f t="shared" si="9"/>
        <v>Not measured</v>
      </c>
      <c r="S61" t="str">
        <f t="shared" si="10"/>
        <v>Not measured</v>
      </c>
      <c r="T61" t="s">
        <v>86</v>
      </c>
      <c r="U61" s="1" t="s">
        <v>2220</v>
      </c>
      <c r="V61" s="1" t="s">
        <v>2134</v>
      </c>
      <c r="W61" s="1" t="s">
        <v>2004</v>
      </c>
      <c r="X61" s="1">
        <v>26</v>
      </c>
      <c r="Y61" s="1" t="str">
        <f t="shared" si="11"/>
        <v>Tier 1</v>
      </c>
    </row>
    <row r="62" spans="1:25">
      <c r="A62" t="s">
        <v>2237</v>
      </c>
      <c r="B62" t="s">
        <v>2131</v>
      </c>
      <c r="C62" s="3">
        <v>46129.529166666667</v>
      </c>
      <c r="D62" t="s">
        <v>2185</v>
      </c>
      <c r="E62">
        <v>2</v>
      </c>
      <c r="F62" s="4">
        <v>2.4</v>
      </c>
      <c r="G62" s="4">
        <v>2.8</v>
      </c>
      <c r="H62" s="4">
        <v>19.2</v>
      </c>
      <c r="I62" s="4">
        <v>75.599999999999994</v>
      </c>
      <c r="J62" s="4">
        <v>57.7</v>
      </c>
      <c r="K62" s="4">
        <v>29.68</v>
      </c>
      <c r="L62" s="4" t="s">
        <v>85</v>
      </c>
      <c r="M62" s="4" t="s">
        <v>85</v>
      </c>
      <c r="N62" s="4" t="s">
        <v>85</v>
      </c>
      <c r="O62" s="4" t="str">
        <f t="shared" si="6"/>
        <v>Not measured</v>
      </c>
      <c r="P62" s="4" t="str">
        <f t="shared" si="7"/>
        <v>Not measured</v>
      </c>
      <c r="Q62" t="str">
        <f t="shared" si="8"/>
        <v>Not measured</v>
      </c>
      <c r="R62" t="str">
        <f t="shared" si="9"/>
        <v>Not measured</v>
      </c>
      <c r="S62" t="str">
        <f t="shared" si="10"/>
        <v>Not measured</v>
      </c>
      <c r="T62" t="s">
        <v>86</v>
      </c>
      <c r="U62" s="1" t="s">
        <v>2217</v>
      </c>
      <c r="V62" s="1" t="s">
        <v>2134</v>
      </c>
      <c r="W62" s="1" t="s">
        <v>2004</v>
      </c>
      <c r="X62" s="1">
        <v>27</v>
      </c>
      <c r="Y62" s="1" t="str">
        <f t="shared" si="11"/>
        <v>Tier 2</v>
      </c>
    </row>
    <row r="63" spans="1:25">
      <c r="A63" t="s">
        <v>2238</v>
      </c>
      <c r="B63" t="s">
        <v>2131</v>
      </c>
      <c r="C63" s="3">
        <v>46129.53125</v>
      </c>
      <c r="D63" t="s">
        <v>2187</v>
      </c>
      <c r="E63">
        <v>2</v>
      </c>
      <c r="F63" s="4">
        <v>0</v>
      </c>
      <c r="G63" s="4">
        <v>0.3</v>
      </c>
      <c r="H63" s="4">
        <v>22.8</v>
      </c>
      <c r="I63" s="4">
        <v>76.900000000000006</v>
      </c>
      <c r="J63" s="4">
        <v>58.8</v>
      </c>
      <c r="K63" s="4">
        <v>29.68</v>
      </c>
      <c r="L63" s="4" t="s">
        <v>85</v>
      </c>
      <c r="M63" s="4" t="s">
        <v>85</v>
      </c>
      <c r="N63" s="4" t="s">
        <v>85</v>
      </c>
      <c r="O63" s="4" t="str">
        <f t="shared" si="6"/>
        <v>Not measured</v>
      </c>
      <c r="P63" s="4" t="str">
        <f t="shared" si="7"/>
        <v>Not measured</v>
      </c>
      <c r="Q63" t="str">
        <f t="shared" si="8"/>
        <v>Not measured</v>
      </c>
      <c r="R63" t="str">
        <f t="shared" si="9"/>
        <v>Not measured</v>
      </c>
      <c r="S63" t="str">
        <f t="shared" si="10"/>
        <v>Not measured</v>
      </c>
      <c r="T63" t="s">
        <v>86</v>
      </c>
      <c r="U63" s="1" t="s">
        <v>2217</v>
      </c>
      <c r="V63" s="1" t="s">
        <v>2134</v>
      </c>
      <c r="W63" s="1" t="s">
        <v>2004</v>
      </c>
      <c r="X63" s="1">
        <v>28</v>
      </c>
      <c r="Y63" s="1" t="str">
        <f t="shared" si="11"/>
        <v>Tier 1</v>
      </c>
    </row>
    <row r="64" spans="1:25">
      <c r="A64" t="s">
        <v>2239</v>
      </c>
      <c r="B64" t="s">
        <v>2131</v>
      </c>
      <c r="C64" s="3">
        <v>46129.532638888893</v>
      </c>
      <c r="D64" t="s">
        <v>2189</v>
      </c>
      <c r="E64">
        <v>2</v>
      </c>
      <c r="F64" s="4">
        <v>4.5</v>
      </c>
      <c r="G64" s="4">
        <v>4</v>
      </c>
      <c r="H64" s="4">
        <v>17.8</v>
      </c>
      <c r="I64" s="4">
        <v>73.7</v>
      </c>
      <c r="J64" s="4">
        <v>59.2</v>
      </c>
      <c r="K64" s="4">
        <v>29.69</v>
      </c>
      <c r="L64" s="4" t="s">
        <v>85</v>
      </c>
      <c r="M64" s="4" t="s">
        <v>85</v>
      </c>
      <c r="N64" s="4" t="s">
        <v>85</v>
      </c>
      <c r="O64" s="4" t="str">
        <f t="shared" si="6"/>
        <v>Not measured</v>
      </c>
      <c r="P64" s="4" t="str">
        <f t="shared" si="7"/>
        <v>Not measured</v>
      </c>
      <c r="Q64" t="str">
        <f t="shared" si="8"/>
        <v>Not measured</v>
      </c>
      <c r="R64" t="str">
        <f t="shared" si="9"/>
        <v>Not measured</v>
      </c>
      <c r="S64" t="str">
        <f t="shared" si="10"/>
        <v>Not measured</v>
      </c>
      <c r="T64" t="s">
        <v>86</v>
      </c>
      <c r="U64" s="1" t="s">
        <v>2214</v>
      </c>
      <c r="V64" s="1" t="s">
        <v>2134</v>
      </c>
      <c r="W64" s="1" t="s">
        <v>2004</v>
      </c>
      <c r="X64" s="1">
        <v>29</v>
      </c>
      <c r="Y64" s="1" t="str">
        <f t="shared" si="11"/>
        <v>Tier 3</v>
      </c>
    </row>
    <row r="65" spans="1:25">
      <c r="A65" t="s">
        <v>2240</v>
      </c>
      <c r="B65" t="s">
        <v>2131</v>
      </c>
      <c r="C65" s="3">
        <v>46129.534722222219</v>
      </c>
      <c r="D65" t="s">
        <v>2191</v>
      </c>
      <c r="E65">
        <v>2</v>
      </c>
      <c r="F65" s="4">
        <v>0</v>
      </c>
      <c r="G65" s="4">
        <v>0.4</v>
      </c>
      <c r="H65" s="4">
        <v>22.9</v>
      </c>
      <c r="I65" s="4">
        <v>76.7</v>
      </c>
      <c r="J65" s="4">
        <v>61.4</v>
      </c>
      <c r="K65" s="4">
        <v>29.69</v>
      </c>
      <c r="L65" s="4" t="s">
        <v>85</v>
      </c>
      <c r="M65" s="4" t="s">
        <v>85</v>
      </c>
      <c r="N65" s="4" t="s">
        <v>85</v>
      </c>
      <c r="O65" s="4" t="str">
        <f t="shared" si="6"/>
        <v>Not measured</v>
      </c>
      <c r="P65" s="4" t="str">
        <f t="shared" si="7"/>
        <v>Not measured</v>
      </c>
      <c r="Q65" t="str">
        <f t="shared" si="8"/>
        <v>Not measured</v>
      </c>
      <c r="R65" t="str">
        <f t="shared" si="9"/>
        <v>Not measured</v>
      </c>
      <c r="S65" t="str">
        <f t="shared" si="10"/>
        <v>Not measured</v>
      </c>
      <c r="T65" t="s">
        <v>86</v>
      </c>
      <c r="U65" s="1" t="s">
        <v>2214</v>
      </c>
      <c r="V65" s="1" t="s">
        <v>2134</v>
      </c>
      <c r="W65" s="1" t="s">
        <v>2004</v>
      </c>
      <c r="X65" s="1">
        <v>30</v>
      </c>
      <c r="Y65" s="1" t="str">
        <f t="shared" si="11"/>
        <v>Tier 1</v>
      </c>
    </row>
    <row r="66" spans="1:25">
      <c r="A66" t="s">
        <v>2241</v>
      </c>
      <c r="B66" t="s">
        <v>2131</v>
      </c>
      <c r="C66" s="3">
        <v>46129.536805555559</v>
      </c>
      <c r="D66" t="s">
        <v>2193</v>
      </c>
      <c r="E66">
        <v>2</v>
      </c>
      <c r="F66" s="4">
        <v>1.2</v>
      </c>
      <c r="G66" s="4">
        <v>1.7</v>
      </c>
      <c r="H66" s="4">
        <v>20.399999999999999</v>
      </c>
      <c r="I66" s="4">
        <v>76.7</v>
      </c>
      <c r="J66" s="4">
        <v>61</v>
      </c>
      <c r="K66" s="4">
        <v>29.7</v>
      </c>
      <c r="L66" s="4" t="s">
        <v>85</v>
      </c>
      <c r="M66" s="4" t="s">
        <v>85</v>
      </c>
      <c r="N66" s="4" t="s">
        <v>85</v>
      </c>
      <c r="O66" s="4" t="str">
        <f t="shared" si="6"/>
        <v>Not measured</v>
      </c>
      <c r="P66" s="4" t="str">
        <f t="shared" si="7"/>
        <v>Not measured</v>
      </c>
      <c r="Q66" t="str">
        <f t="shared" si="8"/>
        <v>Not measured</v>
      </c>
      <c r="R66" t="str">
        <f t="shared" si="9"/>
        <v>Not measured</v>
      </c>
      <c r="S66" t="str">
        <f t="shared" si="10"/>
        <v>Not measured</v>
      </c>
      <c r="T66" t="s">
        <v>86</v>
      </c>
      <c r="U66" s="1" t="s">
        <v>2211</v>
      </c>
      <c r="V66" s="1" t="s">
        <v>2134</v>
      </c>
      <c r="W66" s="1" t="s">
        <v>2004</v>
      </c>
      <c r="X66" s="1">
        <v>31</v>
      </c>
      <c r="Y66" s="1" t="str">
        <f t="shared" si="11"/>
        <v>Tier 1</v>
      </c>
    </row>
    <row r="67" spans="1:25">
      <c r="A67" t="s">
        <v>2242</v>
      </c>
      <c r="B67" t="s">
        <v>2131</v>
      </c>
      <c r="C67" s="3">
        <v>46129.538194444453</v>
      </c>
      <c r="D67" t="s">
        <v>2195</v>
      </c>
      <c r="E67">
        <v>2</v>
      </c>
      <c r="F67" s="4">
        <v>5</v>
      </c>
      <c r="G67" s="4">
        <v>5</v>
      </c>
      <c r="H67" s="4">
        <v>16.5</v>
      </c>
      <c r="I67" s="4">
        <v>73.5</v>
      </c>
      <c r="J67" s="4">
        <v>60.9</v>
      </c>
      <c r="K67" s="4">
        <v>29.7</v>
      </c>
      <c r="L67" s="4" t="s">
        <v>85</v>
      </c>
      <c r="M67" s="4" t="s">
        <v>85</v>
      </c>
      <c r="N67" s="4" t="s">
        <v>85</v>
      </c>
      <c r="O67" s="4" t="str">
        <f t="shared" si="6"/>
        <v>Not measured</v>
      </c>
      <c r="P67" s="4" t="str">
        <f t="shared" si="7"/>
        <v>Not measured</v>
      </c>
      <c r="Q67" t="str">
        <f t="shared" si="8"/>
        <v>Not measured</v>
      </c>
      <c r="R67" t="str">
        <f t="shared" si="9"/>
        <v>Not measured</v>
      </c>
      <c r="S67" t="str">
        <f t="shared" si="10"/>
        <v>Not measured</v>
      </c>
      <c r="T67" t="s">
        <v>86</v>
      </c>
      <c r="U67" s="1" t="s">
        <v>2211</v>
      </c>
      <c r="V67" s="1" t="s">
        <v>2134</v>
      </c>
      <c r="W67" s="1" t="s">
        <v>2004</v>
      </c>
      <c r="X67" s="1">
        <v>32</v>
      </c>
      <c r="Y67" s="1" t="str">
        <f t="shared" si="11"/>
        <v>Tier 3</v>
      </c>
    </row>
    <row r="68" spans="1:25">
      <c r="A68" t="s">
        <v>2243</v>
      </c>
      <c r="B68" t="s">
        <v>2131</v>
      </c>
      <c r="C68" s="3">
        <v>46129.540277777778</v>
      </c>
      <c r="D68" t="s">
        <v>2197</v>
      </c>
      <c r="E68">
        <v>2</v>
      </c>
      <c r="F68" s="4">
        <v>0</v>
      </c>
      <c r="G68" s="4">
        <v>0.2</v>
      </c>
      <c r="H68" s="4">
        <v>23.1</v>
      </c>
      <c r="I68" s="4">
        <v>76.7</v>
      </c>
      <c r="J68" s="4">
        <v>59.9</v>
      </c>
      <c r="K68" s="4">
        <v>29.71</v>
      </c>
      <c r="L68" s="4" t="s">
        <v>85</v>
      </c>
      <c r="M68" s="4" t="s">
        <v>85</v>
      </c>
      <c r="N68" s="4" t="s">
        <v>85</v>
      </c>
      <c r="O68" s="4" t="str">
        <f t="shared" si="6"/>
        <v>Not measured</v>
      </c>
      <c r="P68" s="4" t="str">
        <f t="shared" si="7"/>
        <v>Not measured</v>
      </c>
      <c r="Q68" t="str">
        <f t="shared" si="8"/>
        <v>Not measured</v>
      </c>
      <c r="R68" t="str">
        <f t="shared" si="9"/>
        <v>Not measured</v>
      </c>
      <c r="S68" t="str">
        <f t="shared" si="10"/>
        <v>Not measured</v>
      </c>
      <c r="T68" t="s">
        <v>86</v>
      </c>
      <c r="U68" s="1" t="s">
        <v>2208</v>
      </c>
      <c r="V68" s="1" t="s">
        <v>2134</v>
      </c>
      <c r="W68" s="1" t="s">
        <v>2004</v>
      </c>
      <c r="X68" s="1">
        <v>33</v>
      </c>
      <c r="Y68" s="1" t="str">
        <f t="shared" si="11"/>
        <v>Tier 1</v>
      </c>
    </row>
    <row r="69" spans="1:25">
      <c r="A69" t="s">
        <v>2244</v>
      </c>
      <c r="B69" t="s">
        <v>2131</v>
      </c>
      <c r="C69" s="3">
        <v>46129.542361111111</v>
      </c>
      <c r="D69" t="s">
        <v>2199</v>
      </c>
      <c r="E69">
        <v>2</v>
      </c>
      <c r="F69" s="4">
        <v>3.3</v>
      </c>
      <c r="G69" s="4">
        <v>3.4</v>
      </c>
      <c r="H69" s="4">
        <v>18.5</v>
      </c>
      <c r="I69" s="4">
        <v>74.8</v>
      </c>
      <c r="J69" s="4">
        <v>60.2</v>
      </c>
      <c r="K69" s="4">
        <v>29.71</v>
      </c>
      <c r="L69" s="4" t="s">
        <v>85</v>
      </c>
      <c r="M69" s="4" t="s">
        <v>85</v>
      </c>
      <c r="N69" s="4" t="s">
        <v>85</v>
      </c>
      <c r="O69" s="4" t="str">
        <f t="shared" ref="O69:O100" si="12">IF(NOT(ISNUMBER(M69)),"Not measured",IF(ABS(M69)=0,0,IF(OR(ABS(M69)&lt;0.01,ABS(M69)&gt;24),"Not calculated",ROUND(3.8*SQRT(ABS(M69)),2))))</f>
        <v>Not measured</v>
      </c>
      <c r="P69" s="4" t="str">
        <f t="shared" ref="P69:P100" si="13">IF(AND(ISNUMBER(O69),ISNUMBER(F69)),ROUND(O69*F69/100,3),IF(O69="Not calculated","Not calculated","Not measured"))</f>
        <v>Not measured</v>
      </c>
      <c r="Q69" t="str">
        <f t="shared" ref="Q69:Q100" si="14">IF(NOT(ISNUMBER(M69)),"Not measured",IF(M69&gt;0,"Positive ΔP",IF(M69&lt;0,"Negative ΔP","Zero ΔP")))</f>
        <v>Not measured</v>
      </c>
      <c r="R69" t="str">
        <f t="shared" ref="R69:R100" si="15">IF(NOT(ISNUMBER(M69)),"Not measured",IF(ABS(M69)=0,"Zero / below detection",IF(ABS(M69)&lt;0.01,"Below table minimum",IF(ABS(M69)&gt;24,"Above table maximum",IF(3.8*SQRT(ABS(M69))&gt;10,"Above recommended range","Within Model #180 range")))))</f>
        <v>Not measured</v>
      </c>
      <c r="S69" t="str">
        <f t="shared" ref="S69:S100" si="16">IF(AND(ISNUMBER(N69),ISNUMBER(O69)),ROUND(N69-O69,2),IF(O69="Not calculated","Not calculated","Not measured"))</f>
        <v>Not measured</v>
      </c>
      <c r="T69" t="s">
        <v>86</v>
      </c>
      <c r="U69" s="1" t="s">
        <v>2208</v>
      </c>
      <c r="V69" s="1" t="s">
        <v>2134</v>
      </c>
      <c r="W69" s="1" t="s">
        <v>2004</v>
      </c>
      <c r="X69" s="1">
        <v>34</v>
      </c>
      <c r="Y69" s="1" t="str">
        <f t="shared" ref="Y69:Y100" si="17">IF(NOT(ISNUMBER(F69)),"Not Classified",IF(F69&lt;=1.25,"Tier 1",IF(F69&lt;2.5,"Tier 2","Tier 3")))</f>
        <v>Tier 3</v>
      </c>
    </row>
    <row r="70" spans="1:25">
      <c r="A70" t="s">
        <v>2245</v>
      </c>
      <c r="B70" t="s">
        <v>2131</v>
      </c>
      <c r="C70" s="3">
        <v>46129.543749999997</v>
      </c>
      <c r="D70" t="s">
        <v>2201</v>
      </c>
      <c r="E70">
        <v>2</v>
      </c>
      <c r="F70" s="4">
        <v>0</v>
      </c>
      <c r="G70" s="4">
        <v>0.3</v>
      </c>
      <c r="H70" s="4">
        <v>22.7</v>
      </c>
      <c r="I70" s="4">
        <v>77</v>
      </c>
      <c r="J70" s="4">
        <v>59.3</v>
      </c>
      <c r="K70" s="4">
        <v>29.72</v>
      </c>
      <c r="L70" s="4" t="s">
        <v>85</v>
      </c>
      <c r="M70" s="4" t="s">
        <v>85</v>
      </c>
      <c r="N70" s="4" t="s">
        <v>85</v>
      </c>
      <c r="O70" s="4" t="str">
        <f t="shared" si="12"/>
        <v>Not measured</v>
      </c>
      <c r="P70" s="4" t="str">
        <f t="shared" si="13"/>
        <v>Not measured</v>
      </c>
      <c r="Q70" t="str">
        <f t="shared" si="14"/>
        <v>Not measured</v>
      </c>
      <c r="R70" t="str">
        <f t="shared" si="15"/>
        <v>Not measured</v>
      </c>
      <c r="S70" t="str">
        <f t="shared" si="16"/>
        <v>Not measured</v>
      </c>
      <c r="T70" t="s">
        <v>86</v>
      </c>
      <c r="U70" s="1" t="s">
        <v>502</v>
      </c>
      <c r="V70" s="1" t="s">
        <v>2134</v>
      </c>
      <c r="W70" s="1" t="s">
        <v>2004</v>
      </c>
      <c r="X70" s="1">
        <v>35</v>
      </c>
      <c r="Y70" s="1" t="str">
        <f t="shared" si="17"/>
        <v>Tier 1</v>
      </c>
    </row>
    <row r="71" spans="1:25">
      <c r="A71" t="s">
        <v>2246</v>
      </c>
      <c r="B71" t="s">
        <v>2131</v>
      </c>
      <c r="C71" s="3">
        <v>46129.54583333333</v>
      </c>
      <c r="D71" t="s">
        <v>2203</v>
      </c>
      <c r="E71">
        <v>2</v>
      </c>
      <c r="F71" s="4">
        <v>4.9000000000000004</v>
      </c>
      <c r="G71" s="4">
        <v>4.5999999999999996</v>
      </c>
      <c r="H71" s="4">
        <v>17.2</v>
      </c>
      <c r="I71" s="4">
        <v>73.3</v>
      </c>
      <c r="J71" s="4">
        <v>58.8</v>
      </c>
      <c r="K71" s="4">
        <v>29.72</v>
      </c>
      <c r="L71" s="4" t="s">
        <v>85</v>
      </c>
      <c r="M71" s="4" t="s">
        <v>85</v>
      </c>
      <c r="N71" s="4" t="s">
        <v>85</v>
      </c>
      <c r="O71" s="4" t="str">
        <f t="shared" si="12"/>
        <v>Not measured</v>
      </c>
      <c r="P71" s="4" t="str">
        <f t="shared" si="13"/>
        <v>Not measured</v>
      </c>
      <c r="Q71" t="str">
        <f t="shared" si="14"/>
        <v>Not measured</v>
      </c>
      <c r="R71" t="str">
        <f t="shared" si="15"/>
        <v>Not measured</v>
      </c>
      <c r="S71" t="str">
        <f t="shared" si="16"/>
        <v>Not measured</v>
      </c>
      <c r="T71" t="s">
        <v>86</v>
      </c>
      <c r="U71" s="1" t="s">
        <v>502</v>
      </c>
      <c r="V71" s="1" t="s">
        <v>2134</v>
      </c>
      <c r="W71" s="1" t="s">
        <v>2004</v>
      </c>
      <c r="X71" s="1">
        <v>36</v>
      </c>
      <c r="Y71" s="1" t="str">
        <f t="shared" si="17"/>
        <v>Tier 3</v>
      </c>
    </row>
    <row r="72" spans="1:25">
      <c r="A72" t="s">
        <v>2247</v>
      </c>
      <c r="B72" t="s">
        <v>2131</v>
      </c>
      <c r="C72" s="3">
        <v>46129.547222222223</v>
      </c>
      <c r="D72" t="s">
        <v>2205</v>
      </c>
      <c r="E72">
        <v>2</v>
      </c>
      <c r="F72" s="4">
        <v>0</v>
      </c>
      <c r="G72" s="4">
        <v>0.4</v>
      </c>
      <c r="H72" s="4">
        <v>23</v>
      </c>
      <c r="I72" s="4">
        <v>76.599999999999994</v>
      </c>
      <c r="J72" s="4">
        <v>58.4</v>
      </c>
      <c r="K72" s="4">
        <v>29.73</v>
      </c>
      <c r="L72" s="4" t="s">
        <v>85</v>
      </c>
      <c r="M72" s="4" t="s">
        <v>85</v>
      </c>
      <c r="N72" s="4" t="s">
        <v>85</v>
      </c>
      <c r="O72" s="4" t="str">
        <f t="shared" si="12"/>
        <v>Not measured</v>
      </c>
      <c r="P72" s="4" t="str">
        <f t="shared" si="13"/>
        <v>Not measured</v>
      </c>
      <c r="Q72" t="str">
        <f t="shared" si="14"/>
        <v>Not measured</v>
      </c>
      <c r="R72" t="str">
        <f t="shared" si="15"/>
        <v>Not measured</v>
      </c>
      <c r="S72" t="str">
        <f t="shared" si="16"/>
        <v>Not measured</v>
      </c>
      <c r="T72" t="s">
        <v>86</v>
      </c>
      <c r="U72" s="1" t="s">
        <v>2248</v>
      </c>
      <c r="V72" s="1" t="s">
        <v>2134</v>
      </c>
      <c r="W72" s="1" t="s">
        <v>2004</v>
      </c>
      <c r="X72" s="1">
        <v>37</v>
      </c>
      <c r="Y72" s="1" t="str">
        <f t="shared" si="17"/>
        <v>Tier 1</v>
      </c>
    </row>
    <row r="73" spans="1:25">
      <c r="A73" t="s">
        <v>2249</v>
      </c>
      <c r="B73" t="s">
        <v>2131</v>
      </c>
      <c r="C73" s="3">
        <v>46163.520833333343</v>
      </c>
      <c r="D73" t="s">
        <v>2132</v>
      </c>
      <c r="E73">
        <v>3</v>
      </c>
      <c r="F73" s="4">
        <v>0</v>
      </c>
      <c r="G73" s="4">
        <v>0.1</v>
      </c>
      <c r="H73" s="4">
        <v>21.8</v>
      </c>
      <c r="I73" s="4">
        <v>78.099999999999994</v>
      </c>
      <c r="J73" s="4">
        <v>68.5</v>
      </c>
      <c r="K73" s="4">
        <v>29.88</v>
      </c>
      <c r="L73" s="4">
        <v>-0.06</v>
      </c>
      <c r="M73" s="4">
        <v>-0.01</v>
      </c>
      <c r="N73" s="4" t="s">
        <v>85</v>
      </c>
      <c r="O73" s="4">
        <f t="shared" si="12"/>
        <v>0.38</v>
      </c>
      <c r="P73" s="4">
        <f t="shared" si="13"/>
        <v>0</v>
      </c>
      <c r="Q73" t="str">
        <f t="shared" si="14"/>
        <v>Negative ΔP</v>
      </c>
      <c r="R73" t="str">
        <f t="shared" si="15"/>
        <v>Within Model #180 range</v>
      </c>
      <c r="S73" t="str">
        <f t="shared" si="16"/>
        <v>Not measured</v>
      </c>
      <c r="T73" t="s">
        <v>86</v>
      </c>
      <c r="U73" s="1" t="s">
        <v>2250</v>
      </c>
      <c r="V73" s="1" t="s">
        <v>2134</v>
      </c>
      <c r="W73" s="1" t="s">
        <v>2004</v>
      </c>
      <c r="X73" s="1">
        <v>4</v>
      </c>
      <c r="Y73" s="1" t="str">
        <f t="shared" si="17"/>
        <v>Tier 1</v>
      </c>
    </row>
    <row r="74" spans="1:25">
      <c r="A74" t="s">
        <v>2251</v>
      </c>
      <c r="B74" t="s">
        <v>2131</v>
      </c>
      <c r="C74" s="3">
        <v>46163.522222222222</v>
      </c>
      <c r="D74" t="s">
        <v>2136</v>
      </c>
      <c r="E74">
        <v>3</v>
      </c>
      <c r="F74" s="4">
        <v>0</v>
      </c>
      <c r="G74" s="4">
        <v>0.7</v>
      </c>
      <c r="H74" s="4">
        <v>22.5</v>
      </c>
      <c r="I74" s="4">
        <v>76.8</v>
      </c>
      <c r="J74" s="4">
        <v>67.900000000000006</v>
      </c>
      <c r="K74" s="4">
        <v>29.89</v>
      </c>
      <c r="L74" s="4">
        <v>-7.0000000000000007E-2</v>
      </c>
      <c r="M74" s="4">
        <v>-0.02</v>
      </c>
      <c r="N74" s="4" t="s">
        <v>85</v>
      </c>
      <c r="O74" s="4">
        <f t="shared" si="12"/>
        <v>0.54</v>
      </c>
      <c r="P74" s="4">
        <f t="shared" si="13"/>
        <v>0</v>
      </c>
      <c r="Q74" t="str">
        <f t="shared" si="14"/>
        <v>Negative ΔP</v>
      </c>
      <c r="R74" t="str">
        <f t="shared" si="15"/>
        <v>Within Model #180 range</v>
      </c>
      <c r="S74" t="str">
        <f t="shared" si="16"/>
        <v>Not measured</v>
      </c>
      <c r="T74" t="s">
        <v>86</v>
      </c>
      <c r="U74" s="1" t="s">
        <v>2252</v>
      </c>
      <c r="V74" s="1" t="s">
        <v>2134</v>
      </c>
      <c r="W74" s="1" t="s">
        <v>2004</v>
      </c>
      <c r="X74" s="1">
        <v>5</v>
      </c>
      <c r="Y74" s="1" t="str">
        <f t="shared" si="17"/>
        <v>Tier 1</v>
      </c>
    </row>
    <row r="75" spans="1:25">
      <c r="A75" t="s">
        <v>2253</v>
      </c>
      <c r="B75" t="s">
        <v>2131</v>
      </c>
      <c r="C75" s="3">
        <v>46163.524305555547</v>
      </c>
      <c r="D75" t="s">
        <v>2139</v>
      </c>
      <c r="E75">
        <v>3</v>
      </c>
      <c r="F75" s="4">
        <v>1.1000000000000001</v>
      </c>
      <c r="G75" s="4">
        <v>2</v>
      </c>
      <c r="H75" s="4">
        <v>20.399999999999999</v>
      </c>
      <c r="I75" s="4">
        <v>76.5</v>
      </c>
      <c r="J75" s="4">
        <v>68.099999999999994</v>
      </c>
      <c r="K75" s="4">
        <v>29.89</v>
      </c>
      <c r="L75" s="4">
        <v>-0.05</v>
      </c>
      <c r="M75" s="4">
        <v>-0.01</v>
      </c>
      <c r="N75" s="4" t="s">
        <v>85</v>
      </c>
      <c r="O75" s="4">
        <f t="shared" si="12"/>
        <v>0.38</v>
      </c>
      <c r="P75" s="4">
        <f t="shared" si="13"/>
        <v>4.0000000000000001E-3</v>
      </c>
      <c r="Q75" t="str">
        <f t="shared" si="14"/>
        <v>Negative ΔP</v>
      </c>
      <c r="R75" t="str">
        <f t="shared" si="15"/>
        <v>Within Model #180 range</v>
      </c>
      <c r="S75" t="str">
        <f t="shared" si="16"/>
        <v>Not measured</v>
      </c>
      <c r="T75" t="s">
        <v>86</v>
      </c>
      <c r="U75" s="1" t="s">
        <v>2252</v>
      </c>
      <c r="V75" s="1" t="s">
        <v>2134</v>
      </c>
      <c r="W75" s="1" t="s">
        <v>2004</v>
      </c>
      <c r="X75" s="1">
        <v>6</v>
      </c>
      <c r="Y75" s="1" t="str">
        <f t="shared" si="17"/>
        <v>Tier 1</v>
      </c>
    </row>
    <row r="76" spans="1:25">
      <c r="A76" t="s">
        <v>2254</v>
      </c>
      <c r="B76" t="s">
        <v>2131</v>
      </c>
      <c r="C76" s="3">
        <v>46163.526388888888</v>
      </c>
      <c r="D76" t="s">
        <v>2142</v>
      </c>
      <c r="E76">
        <v>3</v>
      </c>
      <c r="F76" s="4">
        <v>0</v>
      </c>
      <c r="G76" s="4">
        <v>0.6</v>
      </c>
      <c r="H76" s="4">
        <v>22.4</v>
      </c>
      <c r="I76" s="4">
        <v>77</v>
      </c>
      <c r="J76" s="4">
        <v>68.8</v>
      </c>
      <c r="K76" s="4">
        <v>29.9</v>
      </c>
      <c r="L76" s="4">
        <v>-0.06</v>
      </c>
      <c r="M76" s="4">
        <v>-0.01</v>
      </c>
      <c r="N76" s="4" t="s">
        <v>85</v>
      </c>
      <c r="O76" s="4">
        <f t="shared" si="12"/>
        <v>0.38</v>
      </c>
      <c r="P76" s="4">
        <f t="shared" si="13"/>
        <v>0</v>
      </c>
      <c r="Q76" t="str">
        <f t="shared" si="14"/>
        <v>Negative ΔP</v>
      </c>
      <c r="R76" t="str">
        <f t="shared" si="15"/>
        <v>Within Model #180 range</v>
      </c>
      <c r="S76" t="str">
        <f t="shared" si="16"/>
        <v>Not measured</v>
      </c>
      <c r="T76" t="s">
        <v>86</v>
      </c>
      <c r="U76" s="1" t="s">
        <v>2255</v>
      </c>
      <c r="V76" s="1" t="s">
        <v>2134</v>
      </c>
      <c r="W76" s="1" t="s">
        <v>2004</v>
      </c>
      <c r="X76" s="1">
        <v>7</v>
      </c>
      <c r="Y76" s="1" t="str">
        <f t="shared" si="17"/>
        <v>Tier 1</v>
      </c>
    </row>
    <row r="77" spans="1:25">
      <c r="A77" t="s">
        <v>2256</v>
      </c>
      <c r="B77" t="s">
        <v>2131</v>
      </c>
      <c r="C77" s="3">
        <v>46163.527777777781</v>
      </c>
      <c r="D77" t="s">
        <v>2145</v>
      </c>
      <c r="E77">
        <v>3</v>
      </c>
      <c r="F77" s="4">
        <v>5</v>
      </c>
      <c r="G77" s="4">
        <v>5.0999999999999996</v>
      </c>
      <c r="H77" s="4">
        <v>18</v>
      </c>
      <c r="I77" s="4">
        <v>71.900000000000006</v>
      </c>
      <c r="J77" s="4">
        <v>67.2</v>
      </c>
      <c r="K77" s="4">
        <v>29.9</v>
      </c>
      <c r="L77" s="4">
        <v>-0.02</v>
      </c>
      <c r="M77" s="4">
        <v>-0.01</v>
      </c>
      <c r="N77" s="4" t="s">
        <v>85</v>
      </c>
      <c r="O77" s="4">
        <f t="shared" si="12"/>
        <v>0.38</v>
      </c>
      <c r="P77" s="4">
        <f t="shared" si="13"/>
        <v>1.9E-2</v>
      </c>
      <c r="Q77" t="str">
        <f t="shared" si="14"/>
        <v>Negative ΔP</v>
      </c>
      <c r="R77" t="str">
        <f t="shared" si="15"/>
        <v>Within Model #180 range</v>
      </c>
      <c r="S77" t="str">
        <f t="shared" si="16"/>
        <v>Not measured</v>
      </c>
      <c r="T77" t="s">
        <v>86</v>
      </c>
      <c r="U77" s="1" t="s">
        <v>2255</v>
      </c>
      <c r="V77" s="1" t="s">
        <v>2134</v>
      </c>
      <c r="W77" s="1" t="s">
        <v>2004</v>
      </c>
      <c r="X77" s="1">
        <v>8</v>
      </c>
      <c r="Y77" s="1" t="str">
        <f t="shared" si="17"/>
        <v>Tier 3</v>
      </c>
    </row>
    <row r="78" spans="1:25">
      <c r="A78" t="s">
        <v>2257</v>
      </c>
      <c r="B78" t="s">
        <v>2131</v>
      </c>
      <c r="C78" s="3">
        <v>46163.529861111107</v>
      </c>
      <c r="D78" t="s">
        <v>2147</v>
      </c>
      <c r="E78">
        <v>3</v>
      </c>
      <c r="F78" s="4">
        <v>0</v>
      </c>
      <c r="G78" s="4">
        <v>0.4</v>
      </c>
      <c r="H78" s="4">
        <v>23.1</v>
      </c>
      <c r="I78" s="4">
        <v>76.5</v>
      </c>
      <c r="J78" s="4">
        <v>67.3</v>
      </c>
      <c r="K78" s="4">
        <v>29.91</v>
      </c>
      <c r="L78" s="4">
        <v>-7.0000000000000007E-2</v>
      </c>
      <c r="M78" s="4">
        <v>-0.02</v>
      </c>
      <c r="N78" s="4" t="s">
        <v>85</v>
      </c>
      <c r="O78" s="4">
        <f t="shared" si="12"/>
        <v>0.54</v>
      </c>
      <c r="P78" s="4">
        <f t="shared" si="13"/>
        <v>0</v>
      </c>
      <c r="Q78" t="str">
        <f t="shared" si="14"/>
        <v>Negative ΔP</v>
      </c>
      <c r="R78" t="str">
        <f t="shared" si="15"/>
        <v>Within Model #180 range</v>
      </c>
      <c r="S78" t="str">
        <f t="shared" si="16"/>
        <v>Not measured</v>
      </c>
      <c r="T78" t="s">
        <v>86</v>
      </c>
      <c r="U78" s="1" t="s">
        <v>2258</v>
      </c>
      <c r="V78" s="1" t="s">
        <v>2134</v>
      </c>
      <c r="W78" s="1" t="s">
        <v>2004</v>
      </c>
      <c r="X78" s="1">
        <v>9</v>
      </c>
      <c r="Y78" s="1" t="str">
        <f t="shared" si="17"/>
        <v>Tier 1</v>
      </c>
    </row>
    <row r="79" spans="1:25">
      <c r="A79" t="s">
        <v>2259</v>
      </c>
      <c r="B79" t="s">
        <v>2131</v>
      </c>
      <c r="C79" s="3">
        <v>46163.53125</v>
      </c>
      <c r="D79" t="s">
        <v>2149</v>
      </c>
      <c r="E79">
        <v>3</v>
      </c>
      <c r="F79" s="4">
        <v>0</v>
      </c>
      <c r="G79" s="4">
        <v>0.9</v>
      </c>
      <c r="H79" s="4">
        <v>22</v>
      </c>
      <c r="I79" s="4">
        <v>77.099999999999994</v>
      </c>
      <c r="J79" s="4">
        <v>67.400000000000006</v>
      </c>
      <c r="K79" s="4">
        <v>29.91</v>
      </c>
      <c r="L79" s="4">
        <v>-0.06</v>
      </c>
      <c r="M79" s="4">
        <v>-0.01</v>
      </c>
      <c r="N79" s="4" t="s">
        <v>85</v>
      </c>
      <c r="O79" s="4">
        <f t="shared" si="12"/>
        <v>0.38</v>
      </c>
      <c r="P79" s="4">
        <f t="shared" si="13"/>
        <v>0</v>
      </c>
      <c r="Q79" t="str">
        <f t="shared" si="14"/>
        <v>Negative ΔP</v>
      </c>
      <c r="R79" t="str">
        <f t="shared" si="15"/>
        <v>Within Model #180 range</v>
      </c>
      <c r="S79" t="str">
        <f t="shared" si="16"/>
        <v>Not measured</v>
      </c>
      <c r="T79" t="s">
        <v>86</v>
      </c>
      <c r="U79" s="1" t="s">
        <v>2258</v>
      </c>
      <c r="V79" s="1" t="s">
        <v>2134</v>
      </c>
      <c r="W79" s="1" t="s">
        <v>2004</v>
      </c>
      <c r="X79" s="1">
        <v>10</v>
      </c>
      <c r="Y79" s="1" t="str">
        <f t="shared" si="17"/>
        <v>Tier 1</v>
      </c>
    </row>
    <row r="80" spans="1:25">
      <c r="A80" t="s">
        <v>2260</v>
      </c>
      <c r="B80" t="s">
        <v>2131</v>
      </c>
      <c r="C80" s="3">
        <v>46163.533333333333</v>
      </c>
      <c r="D80" t="s">
        <v>2152</v>
      </c>
      <c r="E80">
        <v>3</v>
      </c>
      <c r="F80" s="4">
        <v>8.5</v>
      </c>
      <c r="G80" s="4">
        <v>7</v>
      </c>
      <c r="H80" s="4">
        <v>15.9</v>
      </c>
      <c r="I80" s="4">
        <v>68.599999999999994</v>
      </c>
      <c r="J80" s="4">
        <v>68.3</v>
      </c>
      <c r="K80" s="4">
        <v>29.92</v>
      </c>
      <c r="L80" s="4">
        <v>0</v>
      </c>
      <c r="M80" s="4">
        <v>0</v>
      </c>
      <c r="N80" s="4" t="s">
        <v>85</v>
      </c>
      <c r="O80" s="4">
        <f t="shared" si="12"/>
        <v>0</v>
      </c>
      <c r="P80" s="4">
        <f t="shared" si="13"/>
        <v>0</v>
      </c>
      <c r="Q80" t="str">
        <f t="shared" si="14"/>
        <v>Zero ΔP</v>
      </c>
      <c r="R80" t="str">
        <f t="shared" si="15"/>
        <v>Zero / below detection</v>
      </c>
      <c r="S80" t="str">
        <f t="shared" si="16"/>
        <v>Not measured</v>
      </c>
      <c r="T80" t="s">
        <v>86</v>
      </c>
      <c r="U80" s="1" t="s">
        <v>2261</v>
      </c>
      <c r="V80" s="1" t="s">
        <v>2134</v>
      </c>
      <c r="W80" s="1" t="s">
        <v>2004</v>
      </c>
      <c r="X80" s="1">
        <v>11</v>
      </c>
      <c r="Y80" s="1" t="str">
        <f t="shared" si="17"/>
        <v>Tier 3</v>
      </c>
    </row>
    <row r="81" spans="1:25">
      <c r="A81" t="s">
        <v>2262</v>
      </c>
      <c r="B81" t="s">
        <v>2131</v>
      </c>
      <c r="C81" s="3">
        <v>46163.535416666673</v>
      </c>
      <c r="D81" t="s">
        <v>2154</v>
      </c>
      <c r="E81">
        <v>3</v>
      </c>
      <c r="F81" s="4">
        <v>0</v>
      </c>
      <c r="G81" s="4">
        <v>0.7</v>
      </c>
      <c r="H81" s="4">
        <v>22.6</v>
      </c>
      <c r="I81" s="4">
        <v>76.7</v>
      </c>
      <c r="J81" s="4">
        <v>67.8</v>
      </c>
      <c r="K81" s="4">
        <v>29.92</v>
      </c>
      <c r="L81" s="4">
        <v>-7.0000000000000007E-2</v>
      </c>
      <c r="M81" s="4">
        <v>-0.02</v>
      </c>
      <c r="N81" s="4" t="s">
        <v>85</v>
      </c>
      <c r="O81" s="4">
        <f t="shared" si="12"/>
        <v>0.54</v>
      </c>
      <c r="P81" s="4">
        <f t="shared" si="13"/>
        <v>0</v>
      </c>
      <c r="Q81" t="str">
        <f t="shared" si="14"/>
        <v>Negative ΔP</v>
      </c>
      <c r="R81" t="str">
        <f t="shared" si="15"/>
        <v>Within Model #180 range</v>
      </c>
      <c r="S81" t="str">
        <f t="shared" si="16"/>
        <v>Not measured</v>
      </c>
      <c r="T81" t="s">
        <v>86</v>
      </c>
      <c r="U81" s="1" t="s">
        <v>2261</v>
      </c>
      <c r="V81" s="1" t="s">
        <v>2134</v>
      </c>
      <c r="W81" s="1" t="s">
        <v>2004</v>
      </c>
      <c r="X81" s="1">
        <v>12</v>
      </c>
      <c r="Y81" s="1" t="str">
        <f t="shared" si="17"/>
        <v>Tier 1</v>
      </c>
    </row>
    <row r="82" spans="1:25">
      <c r="A82" t="s">
        <v>2263</v>
      </c>
      <c r="B82" t="s">
        <v>2131</v>
      </c>
      <c r="C82" s="3">
        <v>46163.536805555559</v>
      </c>
      <c r="D82" t="s">
        <v>2156</v>
      </c>
      <c r="E82">
        <v>3</v>
      </c>
      <c r="F82" s="4">
        <v>2.4</v>
      </c>
      <c r="G82" s="4">
        <v>3</v>
      </c>
      <c r="H82" s="4">
        <v>19.5</v>
      </c>
      <c r="I82" s="4">
        <v>75.099999999999994</v>
      </c>
      <c r="J82" s="4">
        <v>68.5</v>
      </c>
      <c r="K82" s="4">
        <v>29.93</v>
      </c>
      <c r="L82" s="4">
        <v>-0.04</v>
      </c>
      <c r="M82" s="4">
        <v>-0.01</v>
      </c>
      <c r="N82" s="4" t="s">
        <v>85</v>
      </c>
      <c r="O82" s="4">
        <f t="shared" si="12"/>
        <v>0.38</v>
      </c>
      <c r="P82" s="4">
        <f t="shared" si="13"/>
        <v>8.9999999999999993E-3</v>
      </c>
      <c r="Q82" t="str">
        <f t="shared" si="14"/>
        <v>Negative ΔP</v>
      </c>
      <c r="R82" t="str">
        <f t="shared" si="15"/>
        <v>Within Model #180 range</v>
      </c>
      <c r="S82" t="str">
        <f t="shared" si="16"/>
        <v>Not measured</v>
      </c>
      <c r="T82" t="s">
        <v>86</v>
      </c>
      <c r="U82" s="1" t="s">
        <v>2264</v>
      </c>
      <c r="V82" s="1" t="s">
        <v>2134</v>
      </c>
      <c r="W82" s="1" t="s">
        <v>2004</v>
      </c>
      <c r="X82" s="1">
        <v>13</v>
      </c>
      <c r="Y82" s="1" t="str">
        <f t="shared" si="17"/>
        <v>Tier 2</v>
      </c>
    </row>
    <row r="83" spans="1:25">
      <c r="A83" t="s">
        <v>2265</v>
      </c>
      <c r="B83" t="s">
        <v>2131</v>
      </c>
      <c r="C83" s="3">
        <v>46163.538888888892</v>
      </c>
      <c r="D83" t="s">
        <v>2158</v>
      </c>
      <c r="E83">
        <v>3</v>
      </c>
      <c r="F83" s="4">
        <v>0</v>
      </c>
      <c r="G83" s="4">
        <v>0.5</v>
      </c>
      <c r="H83" s="4">
        <v>23</v>
      </c>
      <c r="I83" s="4">
        <v>76.5</v>
      </c>
      <c r="J83" s="4">
        <v>67</v>
      </c>
      <c r="K83" s="4">
        <v>29.93</v>
      </c>
      <c r="L83" s="4">
        <v>-7.0000000000000007E-2</v>
      </c>
      <c r="M83" s="4">
        <v>-0.02</v>
      </c>
      <c r="N83" s="4" t="s">
        <v>85</v>
      </c>
      <c r="O83" s="4">
        <f t="shared" si="12"/>
        <v>0.54</v>
      </c>
      <c r="P83" s="4">
        <f t="shared" si="13"/>
        <v>0</v>
      </c>
      <c r="Q83" t="str">
        <f t="shared" si="14"/>
        <v>Negative ΔP</v>
      </c>
      <c r="R83" t="str">
        <f t="shared" si="15"/>
        <v>Within Model #180 range</v>
      </c>
      <c r="S83" t="str">
        <f t="shared" si="16"/>
        <v>Not measured</v>
      </c>
      <c r="T83" t="s">
        <v>86</v>
      </c>
      <c r="U83" s="1" t="s">
        <v>2264</v>
      </c>
      <c r="V83" s="1" t="s">
        <v>2134</v>
      </c>
      <c r="W83" s="1" t="s">
        <v>2004</v>
      </c>
      <c r="X83" s="1">
        <v>14</v>
      </c>
      <c r="Y83" s="1" t="str">
        <f t="shared" si="17"/>
        <v>Tier 1</v>
      </c>
    </row>
    <row r="84" spans="1:25">
      <c r="A84" t="s">
        <v>2266</v>
      </c>
      <c r="B84" t="s">
        <v>2131</v>
      </c>
      <c r="C84" s="3">
        <v>46163.540277777778</v>
      </c>
      <c r="D84" t="s">
        <v>2160</v>
      </c>
      <c r="E84">
        <v>3</v>
      </c>
      <c r="F84" s="4">
        <v>11.8</v>
      </c>
      <c r="G84" s="4">
        <v>8.6</v>
      </c>
      <c r="H84" s="4">
        <v>14.8</v>
      </c>
      <c r="I84" s="4">
        <v>64.8</v>
      </c>
      <c r="J84" s="4">
        <v>68.099999999999994</v>
      </c>
      <c r="K84" s="4">
        <v>29.94</v>
      </c>
      <c r="L84" s="4">
        <v>0.02</v>
      </c>
      <c r="M84" s="4">
        <v>0.01</v>
      </c>
      <c r="N84" s="4" t="s">
        <v>85</v>
      </c>
      <c r="O84" s="4">
        <f t="shared" si="12"/>
        <v>0.38</v>
      </c>
      <c r="P84" s="4">
        <f t="shared" si="13"/>
        <v>4.4999999999999998E-2</v>
      </c>
      <c r="Q84" t="str">
        <f t="shared" si="14"/>
        <v>Positive ΔP</v>
      </c>
      <c r="R84" t="str">
        <f t="shared" si="15"/>
        <v>Within Model #180 range</v>
      </c>
      <c r="S84" t="str">
        <f t="shared" si="16"/>
        <v>Not measured</v>
      </c>
      <c r="T84" t="s">
        <v>86</v>
      </c>
      <c r="U84" s="1" t="s">
        <v>2267</v>
      </c>
      <c r="V84" s="1" t="s">
        <v>2134</v>
      </c>
      <c r="W84" s="1" t="s">
        <v>2004</v>
      </c>
      <c r="X84" s="1">
        <v>15</v>
      </c>
      <c r="Y84" s="1" t="str">
        <f t="shared" si="17"/>
        <v>Tier 3</v>
      </c>
    </row>
    <row r="85" spans="1:25">
      <c r="A85" t="s">
        <v>2268</v>
      </c>
      <c r="B85" t="s">
        <v>2131</v>
      </c>
      <c r="C85" s="3">
        <v>46163.542361111111</v>
      </c>
      <c r="D85" t="s">
        <v>2162</v>
      </c>
      <c r="E85">
        <v>3</v>
      </c>
      <c r="F85" s="4">
        <v>0</v>
      </c>
      <c r="G85" s="4">
        <v>0.4</v>
      </c>
      <c r="H85" s="4">
        <v>22.7</v>
      </c>
      <c r="I85" s="4">
        <v>76.900000000000006</v>
      </c>
      <c r="J85" s="4">
        <v>69.099999999999994</v>
      </c>
      <c r="K85" s="4">
        <v>29.94</v>
      </c>
      <c r="L85" s="4">
        <v>-7.0000000000000007E-2</v>
      </c>
      <c r="M85" s="4">
        <v>-0.02</v>
      </c>
      <c r="N85" s="4" t="s">
        <v>85</v>
      </c>
      <c r="O85" s="4">
        <f t="shared" si="12"/>
        <v>0.54</v>
      </c>
      <c r="P85" s="4">
        <f t="shared" si="13"/>
        <v>0</v>
      </c>
      <c r="Q85" t="str">
        <f t="shared" si="14"/>
        <v>Negative ΔP</v>
      </c>
      <c r="R85" t="str">
        <f t="shared" si="15"/>
        <v>Within Model #180 range</v>
      </c>
      <c r="S85" t="str">
        <f t="shared" si="16"/>
        <v>Not measured</v>
      </c>
      <c r="T85" t="s">
        <v>86</v>
      </c>
      <c r="U85" s="1" t="s">
        <v>2267</v>
      </c>
      <c r="V85" s="1" t="s">
        <v>2134</v>
      </c>
      <c r="W85" s="1" t="s">
        <v>2004</v>
      </c>
      <c r="X85" s="1">
        <v>16</v>
      </c>
      <c r="Y85" s="1" t="str">
        <f t="shared" si="17"/>
        <v>Tier 1</v>
      </c>
    </row>
    <row r="86" spans="1:25">
      <c r="A86" t="s">
        <v>2269</v>
      </c>
      <c r="B86" t="s">
        <v>2131</v>
      </c>
      <c r="C86" s="3">
        <v>46163.544444444437</v>
      </c>
      <c r="D86" t="s">
        <v>2164</v>
      </c>
      <c r="E86">
        <v>3</v>
      </c>
      <c r="F86" s="4">
        <v>1.7</v>
      </c>
      <c r="G86" s="4">
        <v>2.2999999999999998</v>
      </c>
      <c r="H86" s="4">
        <v>20.2</v>
      </c>
      <c r="I86" s="4">
        <v>75.8</v>
      </c>
      <c r="J86" s="4">
        <v>68.099999999999994</v>
      </c>
      <c r="K86" s="4">
        <v>29.95</v>
      </c>
      <c r="L86" s="4">
        <v>-0.05</v>
      </c>
      <c r="M86" s="4">
        <v>-0.01</v>
      </c>
      <c r="N86" s="4" t="s">
        <v>85</v>
      </c>
      <c r="O86" s="4">
        <f t="shared" si="12"/>
        <v>0.38</v>
      </c>
      <c r="P86" s="4">
        <f t="shared" si="13"/>
        <v>6.0000000000000001E-3</v>
      </c>
      <c r="Q86" t="str">
        <f t="shared" si="14"/>
        <v>Negative ΔP</v>
      </c>
      <c r="R86" t="str">
        <f t="shared" si="15"/>
        <v>Within Model #180 range</v>
      </c>
      <c r="S86" t="str">
        <f t="shared" si="16"/>
        <v>Not measured</v>
      </c>
      <c r="T86" t="s">
        <v>86</v>
      </c>
      <c r="U86" s="1" t="s">
        <v>2270</v>
      </c>
      <c r="V86" s="1" t="s">
        <v>2134</v>
      </c>
      <c r="W86" s="1" t="s">
        <v>2004</v>
      </c>
      <c r="X86" s="1">
        <v>17</v>
      </c>
      <c r="Y86" s="1" t="str">
        <f t="shared" si="17"/>
        <v>Tier 2</v>
      </c>
    </row>
    <row r="87" spans="1:25">
      <c r="A87" t="s">
        <v>2271</v>
      </c>
      <c r="B87" t="s">
        <v>2131</v>
      </c>
      <c r="C87" s="3">
        <v>46163.54583333333</v>
      </c>
      <c r="D87" t="s">
        <v>2166</v>
      </c>
      <c r="E87">
        <v>3</v>
      </c>
      <c r="F87" s="4">
        <v>6.2</v>
      </c>
      <c r="G87" s="4">
        <v>5.6</v>
      </c>
      <c r="H87" s="4">
        <v>17</v>
      </c>
      <c r="I87" s="4">
        <v>71.2</v>
      </c>
      <c r="J87" s="4">
        <v>68.8</v>
      </c>
      <c r="K87" s="4">
        <v>29.95</v>
      </c>
      <c r="L87" s="4">
        <v>-0.02</v>
      </c>
      <c r="M87" s="4">
        <v>-0.01</v>
      </c>
      <c r="N87" s="4" t="s">
        <v>85</v>
      </c>
      <c r="O87" s="4">
        <f t="shared" si="12"/>
        <v>0.38</v>
      </c>
      <c r="P87" s="4">
        <f t="shared" si="13"/>
        <v>2.4E-2</v>
      </c>
      <c r="Q87" t="str">
        <f t="shared" si="14"/>
        <v>Negative ΔP</v>
      </c>
      <c r="R87" t="str">
        <f t="shared" si="15"/>
        <v>Within Model #180 range</v>
      </c>
      <c r="S87" t="str">
        <f t="shared" si="16"/>
        <v>Not measured</v>
      </c>
      <c r="T87" t="s">
        <v>86</v>
      </c>
      <c r="U87" s="1" t="s">
        <v>2270</v>
      </c>
      <c r="V87" s="1" t="s">
        <v>2134</v>
      </c>
      <c r="W87" s="1" t="s">
        <v>2004</v>
      </c>
      <c r="X87" s="1">
        <v>18</v>
      </c>
      <c r="Y87" s="1" t="str">
        <f t="shared" si="17"/>
        <v>Tier 3</v>
      </c>
    </row>
    <row r="88" spans="1:25">
      <c r="A88" t="s">
        <v>2272</v>
      </c>
      <c r="B88" t="s">
        <v>2131</v>
      </c>
      <c r="C88" s="3">
        <v>46163.54791666667</v>
      </c>
      <c r="D88" t="s">
        <v>2168</v>
      </c>
      <c r="E88">
        <v>3</v>
      </c>
      <c r="F88" s="4">
        <v>0</v>
      </c>
      <c r="G88" s="4">
        <v>1</v>
      </c>
      <c r="H88" s="4">
        <v>21.8</v>
      </c>
      <c r="I88" s="4">
        <v>77.2</v>
      </c>
      <c r="J88" s="4">
        <v>68.5</v>
      </c>
      <c r="K88" s="4">
        <v>29.96</v>
      </c>
      <c r="L88" s="4">
        <v>-0.06</v>
      </c>
      <c r="M88" s="4">
        <v>-0.01</v>
      </c>
      <c r="N88" s="4" t="s">
        <v>85</v>
      </c>
      <c r="O88" s="4">
        <f t="shared" si="12"/>
        <v>0.38</v>
      </c>
      <c r="P88" s="4">
        <f t="shared" si="13"/>
        <v>0</v>
      </c>
      <c r="Q88" t="str">
        <f t="shared" si="14"/>
        <v>Negative ΔP</v>
      </c>
      <c r="R88" t="str">
        <f t="shared" si="15"/>
        <v>Within Model #180 range</v>
      </c>
      <c r="S88" t="str">
        <f t="shared" si="16"/>
        <v>Not measured</v>
      </c>
      <c r="T88" t="s">
        <v>86</v>
      </c>
      <c r="U88" s="1" t="s">
        <v>2273</v>
      </c>
      <c r="V88" s="1" t="s">
        <v>2134</v>
      </c>
      <c r="W88" s="1" t="s">
        <v>2004</v>
      </c>
      <c r="X88" s="1">
        <v>19</v>
      </c>
      <c r="Y88" s="1" t="str">
        <f t="shared" si="17"/>
        <v>Tier 1</v>
      </c>
    </row>
    <row r="89" spans="1:25">
      <c r="A89" t="s">
        <v>2274</v>
      </c>
      <c r="B89" t="s">
        <v>2131</v>
      </c>
      <c r="C89" s="3">
        <v>46163.55</v>
      </c>
      <c r="D89" t="s">
        <v>2170</v>
      </c>
      <c r="E89">
        <v>3</v>
      </c>
      <c r="F89" s="4">
        <v>0</v>
      </c>
      <c r="G89" s="4">
        <v>0.5</v>
      </c>
      <c r="H89" s="4">
        <v>23</v>
      </c>
      <c r="I89" s="4">
        <v>76.5</v>
      </c>
      <c r="J89" s="4">
        <v>68.099999999999994</v>
      </c>
      <c r="K89" s="4">
        <v>29.96</v>
      </c>
      <c r="L89" s="4">
        <v>-7.0000000000000007E-2</v>
      </c>
      <c r="M89" s="4">
        <v>-0.02</v>
      </c>
      <c r="N89" s="4" t="s">
        <v>85</v>
      </c>
      <c r="O89" s="4">
        <f t="shared" si="12"/>
        <v>0.54</v>
      </c>
      <c r="P89" s="4">
        <f t="shared" si="13"/>
        <v>0</v>
      </c>
      <c r="Q89" t="str">
        <f t="shared" si="14"/>
        <v>Negative ΔP</v>
      </c>
      <c r="R89" t="str">
        <f t="shared" si="15"/>
        <v>Within Model #180 range</v>
      </c>
      <c r="S89" t="str">
        <f t="shared" si="16"/>
        <v>Not measured</v>
      </c>
      <c r="T89" t="s">
        <v>86</v>
      </c>
      <c r="U89" s="1" t="s">
        <v>2273</v>
      </c>
      <c r="V89" s="1" t="s">
        <v>2134</v>
      </c>
      <c r="W89" s="1" t="s">
        <v>2004</v>
      </c>
      <c r="X89" s="1">
        <v>20</v>
      </c>
      <c r="Y89" s="1" t="str">
        <f t="shared" si="17"/>
        <v>Tier 1</v>
      </c>
    </row>
    <row r="90" spans="1:25">
      <c r="A90" t="s">
        <v>2275</v>
      </c>
      <c r="B90" t="s">
        <v>2131</v>
      </c>
      <c r="C90" s="3">
        <v>46163.551388888889</v>
      </c>
      <c r="D90" t="s">
        <v>2172</v>
      </c>
      <c r="E90">
        <v>3</v>
      </c>
      <c r="F90" s="4">
        <v>9.8000000000000007</v>
      </c>
      <c r="G90" s="4">
        <v>7.5</v>
      </c>
      <c r="H90" s="4">
        <v>15.8</v>
      </c>
      <c r="I90" s="4">
        <v>66.900000000000006</v>
      </c>
      <c r="J90" s="4">
        <v>68.900000000000006</v>
      </c>
      <c r="K90" s="4">
        <v>29.95</v>
      </c>
      <c r="L90" s="4">
        <v>0.01</v>
      </c>
      <c r="M90" s="4">
        <v>0.01</v>
      </c>
      <c r="N90" s="4" t="s">
        <v>85</v>
      </c>
      <c r="O90" s="4">
        <f t="shared" si="12"/>
        <v>0.38</v>
      </c>
      <c r="P90" s="4">
        <f t="shared" si="13"/>
        <v>3.6999999999999998E-2</v>
      </c>
      <c r="Q90" t="str">
        <f t="shared" si="14"/>
        <v>Positive ΔP</v>
      </c>
      <c r="R90" t="str">
        <f t="shared" si="15"/>
        <v>Within Model #180 range</v>
      </c>
      <c r="S90" t="str">
        <f t="shared" si="16"/>
        <v>Not measured</v>
      </c>
      <c r="T90" t="s">
        <v>86</v>
      </c>
      <c r="U90" s="1" t="s">
        <v>2270</v>
      </c>
      <c r="V90" s="1" t="s">
        <v>2134</v>
      </c>
      <c r="W90" s="1" t="s">
        <v>2004</v>
      </c>
      <c r="X90" s="1">
        <v>21</v>
      </c>
      <c r="Y90" s="1" t="str">
        <f t="shared" si="17"/>
        <v>Tier 3</v>
      </c>
    </row>
    <row r="91" spans="1:25">
      <c r="A91" t="s">
        <v>2276</v>
      </c>
      <c r="B91" t="s">
        <v>2131</v>
      </c>
      <c r="C91" s="3">
        <v>46163.553472222222</v>
      </c>
      <c r="D91" t="s">
        <v>2175</v>
      </c>
      <c r="E91">
        <v>3</v>
      </c>
      <c r="F91" s="4">
        <v>0</v>
      </c>
      <c r="G91" s="4">
        <v>0.7</v>
      </c>
      <c r="H91" s="4">
        <v>22.3</v>
      </c>
      <c r="I91" s="4">
        <v>77</v>
      </c>
      <c r="J91" s="4">
        <v>67.8</v>
      </c>
      <c r="K91" s="4">
        <v>29.95</v>
      </c>
      <c r="L91" s="4">
        <v>-0.06</v>
      </c>
      <c r="M91" s="4">
        <v>-0.01</v>
      </c>
      <c r="N91" s="4" t="s">
        <v>85</v>
      </c>
      <c r="O91" s="4">
        <f t="shared" si="12"/>
        <v>0.38</v>
      </c>
      <c r="P91" s="4">
        <f t="shared" si="13"/>
        <v>0</v>
      </c>
      <c r="Q91" t="str">
        <f t="shared" si="14"/>
        <v>Negative ΔP</v>
      </c>
      <c r="R91" t="str">
        <f t="shared" si="15"/>
        <v>Within Model #180 range</v>
      </c>
      <c r="S91" t="str">
        <f t="shared" si="16"/>
        <v>Not measured</v>
      </c>
      <c r="T91" t="s">
        <v>86</v>
      </c>
      <c r="U91" s="1" t="s">
        <v>2270</v>
      </c>
      <c r="V91" s="1" t="s">
        <v>2134</v>
      </c>
      <c r="W91" s="1" t="s">
        <v>2004</v>
      </c>
      <c r="X91" s="1">
        <v>22</v>
      </c>
      <c r="Y91" s="1" t="str">
        <f t="shared" si="17"/>
        <v>Tier 1</v>
      </c>
    </row>
    <row r="92" spans="1:25">
      <c r="A92" t="s">
        <v>2277</v>
      </c>
      <c r="B92" t="s">
        <v>2131</v>
      </c>
      <c r="C92" s="3">
        <v>46163.554861111108</v>
      </c>
      <c r="D92" t="s">
        <v>2177</v>
      </c>
      <c r="E92">
        <v>3</v>
      </c>
      <c r="F92" s="4">
        <v>3.2</v>
      </c>
      <c r="G92" s="4">
        <v>3.5</v>
      </c>
      <c r="H92" s="4">
        <v>18.899999999999999</v>
      </c>
      <c r="I92" s="4">
        <v>74.400000000000006</v>
      </c>
      <c r="J92" s="4">
        <v>64.8</v>
      </c>
      <c r="K92" s="4">
        <v>29.94</v>
      </c>
      <c r="L92" s="4">
        <v>-0.04</v>
      </c>
      <c r="M92" s="4">
        <v>-0.01</v>
      </c>
      <c r="N92" s="4" t="s">
        <v>85</v>
      </c>
      <c r="O92" s="4">
        <f t="shared" si="12"/>
        <v>0.38</v>
      </c>
      <c r="P92" s="4">
        <f t="shared" si="13"/>
        <v>1.2E-2</v>
      </c>
      <c r="Q92" t="str">
        <f t="shared" si="14"/>
        <v>Negative ΔP</v>
      </c>
      <c r="R92" t="str">
        <f t="shared" si="15"/>
        <v>Within Model #180 range</v>
      </c>
      <c r="S92" t="str">
        <f t="shared" si="16"/>
        <v>Not measured</v>
      </c>
      <c r="T92" t="s">
        <v>86</v>
      </c>
      <c r="U92" s="1" t="s">
        <v>2267</v>
      </c>
      <c r="V92" s="1" t="s">
        <v>2134</v>
      </c>
      <c r="W92" s="1" t="s">
        <v>2004</v>
      </c>
      <c r="X92" s="1">
        <v>23</v>
      </c>
      <c r="Y92" s="1" t="str">
        <f t="shared" si="17"/>
        <v>Tier 3</v>
      </c>
    </row>
    <row r="93" spans="1:25">
      <c r="A93" t="s">
        <v>2278</v>
      </c>
      <c r="B93" t="s">
        <v>2131</v>
      </c>
      <c r="C93" s="3">
        <v>46163.556944444441</v>
      </c>
      <c r="D93" t="s">
        <v>2179</v>
      </c>
      <c r="E93">
        <v>3</v>
      </c>
      <c r="F93" s="4">
        <v>0</v>
      </c>
      <c r="G93" s="4">
        <v>0.4</v>
      </c>
      <c r="H93" s="4">
        <v>22.8</v>
      </c>
      <c r="I93" s="4">
        <v>76.8</v>
      </c>
      <c r="J93" s="4">
        <v>71.2</v>
      </c>
      <c r="K93" s="4">
        <v>29.94</v>
      </c>
      <c r="L93" s="4">
        <v>-7.0000000000000007E-2</v>
      </c>
      <c r="M93" s="4">
        <v>-0.02</v>
      </c>
      <c r="N93" s="4" t="s">
        <v>85</v>
      </c>
      <c r="O93" s="4">
        <f t="shared" si="12"/>
        <v>0.54</v>
      </c>
      <c r="P93" s="4">
        <f t="shared" si="13"/>
        <v>0</v>
      </c>
      <c r="Q93" t="str">
        <f t="shared" si="14"/>
        <v>Negative ΔP</v>
      </c>
      <c r="R93" t="str">
        <f t="shared" si="15"/>
        <v>Within Model #180 range</v>
      </c>
      <c r="S93" t="str">
        <f t="shared" si="16"/>
        <v>Not measured</v>
      </c>
      <c r="T93" t="s">
        <v>86</v>
      </c>
      <c r="U93" s="1" t="s">
        <v>2267</v>
      </c>
      <c r="V93" s="1" t="s">
        <v>2134</v>
      </c>
      <c r="W93" s="1" t="s">
        <v>2004</v>
      </c>
      <c r="X93" s="1">
        <v>24</v>
      </c>
      <c r="Y93" s="1" t="str">
        <f t="shared" si="17"/>
        <v>Tier 1</v>
      </c>
    </row>
    <row r="94" spans="1:25">
      <c r="A94" t="s">
        <v>2279</v>
      </c>
      <c r="B94" t="s">
        <v>2131</v>
      </c>
      <c r="C94" s="3">
        <v>46163.559027777781</v>
      </c>
      <c r="D94" t="s">
        <v>2181</v>
      </c>
      <c r="E94">
        <v>3</v>
      </c>
      <c r="F94" s="4">
        <v>3.5</v>
      </c>
      <c r="G94" s="4">
        <v>9</v>
      </c>
      <c r="H94" s="4">
        <v>20.2</v>
      </c>
      <c r="I94" s="4">
        <v>63.3</v>
      </c>
      <c r="J94" s="4">
        <v>68.8</v>
      </c>
      <c r="K94" s="4">
        <v>29.93</v>
      </c>
      <c r="L94" s="4">
        <v>-0.04</v>
      </c>
      <c r="M94" s="4">
        <v>-0.01</v>
      </c>
      <c r="N94" s="4" t="s">
        <v>85</v>
      </c>
      <c r="O94" s="4">
        <f t="shared" si="12"/>
        <v>0.38</v>
      </c>
      <c r="P94" s="4">
        <f t="shared" si="13"/>
        <v>1.2999999999999999E-2</v>
      </c>
      <c r="Q94" t="str">
        <f t="shared" si="14"/>
        <v>Negative ΔP</v>
      </c>
      <c r="R94" t="str">
        <f t="shared" si="15"/>
        <v>Within Model #180 range</v>
      </c>
      <c r="S94" t="str">
        <f t="shared" si="16"/>
        <v>Not measured</v>
      </c>
      <c r="T94" t="s">
        <v>86</v>
      </c>
      <c r="U94" s="1" t="s">
        <v>2264</v>
      </c>
      <c r="V94" s="1" t="s">
        <v>2134</v>
      </c>
      <c r="W94" s="1" t="s">
        <v>2004</v>
      </c>
      <c r="X94" s="1">
        <v>25</v>
      </c>
      <c r="Y94" s="1" t="str">
        <f t="shared" si="17"/>
        <v>Tier 3</v>
      </c>
    </row>
    <row r="95" spans="1:25">
      <c r="A95" t="s">
        <v>2280</v>
      </c>
      <c r="B95" t="s">
        <v>2131</v>
      </c>
      <c r="C95" s="3">
        <v>46163.560416666667</v>
      </c>
      <c r="D95" t="s">
        <v>2183</v>
      </c>
      <c r="E95">
        <v>3</v>
      </c>
      <c r="F95" s="4">
        <v>0</v>
      </c>
      <c r="G95" s="4">
        <v>0.8</v>
      </c>
      <c r="H95" s="4">
        <v>22</v>
      </c>
      <c r="I95" s="4">
        <v>77.2</v>
      </c>
      <c r="J95" s="4">
        <v>67.599999999999994</v>
      </c>
      <c r="K95" s="4">
        <v>29.93</v>
      </c>
      <c r="L95" s="4">
        <v>-0.06</v>
      </c>
      <c r="M95" s="4">
        <v>-0.01</v>
      </c>
      <c r="N95" s="4" t="s">
        <v>85</v>
      </c>
      <c r="O95" s="4">
        <f t="shared" si="12"/>
        <v>0.38</v>
      </c>
      <c r="P95" s="4">
        <f t="shared" si="13"/>
        <v>0</v>
      </c>
      <c r="Q95" t="str">
        <f t="shared" si="14"/>
        <v>Negative ΔP</v>
      </c>
      <c r="R95" t="str">
        <f t="shared" si="15"/>
        <v>Within Model #180 range</v>
      </c>
      <c r="S95" t="str">
        <f t="shared" si="16"/>
        <v>Not measured</v>
      </c>
      <c r="T95" t="s">
        <v>86</v>
      </c>
      <c r="U95" s="1" t="s">
        <v>2264</v>
      </c>
      <c r="V95" s="1" t="s">
        <v>2134</v>
      </c>
      <c r="W95" s="1" t="s">
        <v>2004</v>
      </c>
      <c r="X95" s="1">
        <v>26</v>
      </c>
      <c r="Y95" s="1" t="str">
        <f t="shared" si="17"/>
        <v>Tier 1</v>
      </c>
    </row>
    <row r="96" spans="1:25">
      <c r="A96" t="s">
        <v>2281</v>
      </c>
      <c r="B96" t="s">
        <v>2131</v>
      </c>
      <c r="C96" s="3">
        <v>46163.5625</v>
      </c>
      <c r="D96" t="s">
        <v>2185</v>
      </c>
      <c r="E96">
        <v>3</v>
      </c>
      <c r="F96" s="4">
        <v>4</v>
      </c>
      <c r="G96" s="4">
        <v>4.2</v>
      </c>
      <c r="H96" s="4">
        <v>18.399999999999999</v>
      </c>
      <c r="I96" s="4">
        <v>73.400000000000006</v>
      </c>
      <c r="J96" s="4">
        <v>67.7</v>
      </c>
      <c r="K96" s="4">
        <v>29.92</v>
      </c>
      <c r="L96" s="4">
        <v>-0.03</v>
      </c>
      <c r="M96" s="4">
        <v>-0.01</v>
      </c>
      <c r="N96" s="4" t="s">
        <v>85</v>
      </c>
      <c r="O96" s="4">
        <f t="shared" si="12"/>
        <v>0.38</v>
      </c>
      <c r="P96" s="4">
        <f t="shared" si="13"/>
        <v>1.4999999999999999E-2</v>
      </c>
      <c r="Q96" t="str">
        <f t="shared" si="14"/>
        <v>Negative ΔP</v>
      </c>
      <c r="R96" t="str">
        <f t="shared" si="15"/>
        <v>Within Model #180 range</v>
      </c>
      <c r="S96" t="str">
        <f t="shared" si="16"/>
        <v>Not measured</v>
      </c>
      <c r="T96" t="s">
        <v>86</v>
      </c>
      <c r="U96" s="1" t="s">
        <v>2261</v>
      </c>
      <c r="V96" s="1" t="s">
        <v>2134</v>
      </c>
      <c r="W96" s="1" t="s">
        <v>2004</v>
      </c>
      <c r="X96" s="1">
        <v>27</v>
      </c>
      <c r="Y96" s="1" t="str">
        <f t="shared" si="17"/>
        <v>Tier 3</v>
      </c>
    </row>
    <row r="97" spans="1:25">
      <c r="A97" t="s">
        <v>2282</v>
      </c>
      <c r="B97" t="s">
        <v>2131</v>
      </c>
      <c r="C97" s="3">
        <v>46163.564583333333</v>
      </c>
      <c r="D97" t="s">
        <v>2187</v>
      </c>
      <c r="E97">
        <v>3</v>
      </c>
      <c r="F97" s="4">
        <v>0</v>
      </c>
      <c r="G97" s="4">
        <v>0.5</v>
      </c>
      <c r="H97" s="4">
        <v>22.7</v>
      </c>
      <c r="I97" s="4">
        <v>76.8</v>
      </c>
      <c r="J97" s="4">
        <v>68.8</v>
      </c>
      <c r="K97" s="4">
        <v>29.92</v>
      </c>
      <c r="L97" s="4">
        <v>-7.0000000000000007E-2</v>
      </c>
      <c r="M97" s="4">
        <v>-0.02</v>
      </c>
      <c r="N97" s="4" t="s">
        <v>85</v>
      </c>
      <c r="O97" s="4">
        <f t="shared" si="12"/>
        <v>0.54</v>
      </c>
      <c r="P97" s="4">
        <f t="shared" si="13"/>
        <v>0</v>
      </c>
      <c r="Q97" t="str">
        <f t="shared" si="14"/>
        <v>Negative ΔP</v>
      </c>
      <c r="R97" t="str">
        <f t="shared" si="15"/>
        <v>Within Model #180 range</v>
      </c>
      <c r="S97" t="str">
        <f t="shared" si="16"/>
        <v>Not measured</v>
      </c>
      <c r="T97" t="s">
        <v>86</v>
      </c>
      <c r="U97" s="1" t="s">
        <v>2261</v>
      </c>
      <c r="V97" s="1" t="s">
        <v>2134</v>
      </c>
      <c r="W97" s="1" t="s">
        <v>2004</v>
      </c>
      <c r="X97" s="1">
        <v>28</v>
      </c>
      <c r="Y97" s="1" t="str">
        <f t="shared" si="17"/>
        <v>Tier 1</v>
      </c>
    </row>
    <row r="98" spans="1:25">
      <c r="A98" t="s">
        <v>2283</v>
      </c>
      <c r="B98" t="s">
        <v>2131</v>
      </c>
      <c r="C98" s="3">
        <v>46163.565972222219</v>
      </c>
      <c r="D98" t="s">
        <v>2189</v>
      </c>
      <c r="E98">
        <v>3</v>
      </c>
      <c r="F98" s="4">
        <v>7.5</v>
      </c>
      <c r="G98" s="4">
        <v>6.2</v>
      </c>
      <c r="H98" s="4">
        <v>16.8</v>
      </c>
      <c r="I98" s="4">
        <v>69.5</v>
      </c>
      <c r="J98" s="4">
        <v>69.2</v>
      </c>
      <c r="K98" s="4">
        <v>29.91</v>
      </c>
      <c r="L98" s="4">
        <v>-0.01</v>
      </c>
      <c r="M98" s="4">
        <v>-0.01</v>
      </c>
      <c r="N98" s="4" t="s">
        <v>85</v>
      </c>
      <c r="O98" s="4">
        <f t="shared" si="12"/>
        <v>0.38</v>
      </c>
      <c r="P98" s="4">
        <f t="shared" si="13"/>
        <v>2.9000000000000001E-2</v>
      </c>
      <c r="Q98" t="str">
        <f t="shared" si="14"/>
        <v>Negative ΔP</v>
      </c>
      <c r="R98" t="str">
        <f t="shared" si="15"/>
        <v>Within Model #180 range</v>
      </c>
      <c r="S98" t="str">
        <f t="shared" si="16"/>
        <v>Not measured</v>
      </c>
      <c r="T98" t="s">
        <v>86</v>
      </c>
      <c r="U98" s="1" t="s">
        <v>2258</v>
      </c>
      <c r="V98" s="1" t="s">
        <v>2134</v>
      </c>
      <c r="W98" s="1" t="s">
        <v>2004</v>
      </c>
      <c r="X98" s="1">
        <v>29</v>
      </c>
      <c r="Y98" s="1" t="str">
        <f t="shared" si="17"/>
        <v>Tier 3</v>
      </c>
    </row>
    <row r="99" spans="1:25">
      <c r="A99" t="s">
        <v>2284</v>
      </c>
      <c r="B99" t="s">
        <v>2131</v>
      </c>
      <c r="C99" s="3">
        <v>46163.568055555559</v>
      </c>
      <c r="D99" t="s">
        <v>2191</v>
      </c>
      <c r="E99">
        <v>3</v>
      </c>
      <c r="F99" s="4">
        <v>0</v>
      </c>
      <c r="G99" s="4">
        <v>0.7</v>
      </c>
      <c r="H99" s="4">
        <v>22.8</v>
      </c>
      <c r="I99" s="4">
        <v>76.5</v>
      </c>
      <c r="J99" s="4">
        <v>71</v>
      </c>
      <c r="K99" s="4">
        <v>29.91</v>
      </c>
      <c r="L99" s="4">
        <v>-7.0000000000000007E-2</v>
      </c>
      <c r="M99" s="4">
        <v>-0.02</v>
      </c>
      <c r="N99" s="4" t="s">
        <v>85</v>
      </c>
      <c r="O99" s="4">
        <f t="shared" si="12"/>
        <v>0.54</v>
      </c>
      <c r="P99" s="4">
        <f t="shared" si="13"/>
        <v>0</v>
      </c>
      <c r="Q99" t="str">
        <f t="shared" si="14"/>
        <v>Negative ΔP</v>
      </c>
      <c r="R99" t="str">
        <f t="shared" si="15"/>
        <v>Within Model #180 range</v>
      </c>
      <c r="S99" t="str">
        <f t="shared" si="16"/>
        <v>Not measured</v>
      </c>
      <c r="T99" t="s">
        <v>86</v>
      </c>
      <c r="U99" s="1" t="s">
        <v>2258</v>
      </c>
      <c r="V99" s="1" t="s">
        <v>2134</v>
      </c>
      <c r="W99" s="1" t="s">
        <v>2004</v>
      </c>
      <c r="X99" s="1">
        <v>30</v>
      </c>
      <c r="Y99" s="1" t="str">
        <f t="shared" si="17"/>
        <v>Tier 1</v>
      </c>
    </row>
    <row r="100" spans="1:25">
      <c r="A100" t="s">
        <v>2285</v>
      </c>
      <c r="B100" t="s">
        <v>2131</v>
      </c>
      <c r="C100" s="3">
        <v>46163.569444444453</v>
      </c>
      <c r="D100" t="s">
        <v>2193</v>
      </c>
      <c r="E100">
        <v>3</v>
      </c>
      <c r="F100" s="4">
        <v>2</v>
      </c>
      <c r="G100" s="4">
        <v>2.2000000000000002</v>
      </c>
      <c r="H100" s="4">
        <v>20</v>
      </c>
      <c r="I100" s="4">
        <v>75.8</v>
      </c>
      <c r="J100" s="4">
        <v>71.400000000000006</v>
      </c>
      <c r="K100" s="4">
        <v>29.9</v>
      </c>
      <c r="L100" s="4">
        <v>-0.05</v>
      </c>
      <c r="M100" s="4">
        <v>-0.01</v>
      </c>
      <c r="N100" s="4" t="s">
        <v>85</v>
      </c>
      <c r="O100" s="4">
        <f t="shared" si="12"/>
        <v>0.38</v>
      </c>
      <c r="P100" s="4">
        <f t="shared" si="13"/>
        <v>8.0000000000000002E-3</v>
      </c>
      <c r="Q100" t="str">
        <f t="shared" si="14"/>
        <v>Negative ΔP</v>
      </c>
      <c r="R100" t="str">
        <f t="shared" si="15"/>
        <v>Within Model #180 range</v>
      </c>
      <c r="S100" t="str">
        <f t="shared" si="16"/>
        <v>Not measured</v>
      </c>
      <c r="T100" t="s">
        <v>86</v>
      </c>
      <c r="U100" s="1" t="s">
        <v>2255</v>
      </c>
      <c r="V100" s="1" t="s">
        <v>2134</v>
      </c>
      <c r="W100" s="1" t="s">
        <v>2004</v>
      </c>
      <c r="X100" s="1">
        <v>31</v>
      </c>
      <c r="Y100" s="1" t="str">
        <f t="shared" si="17"/>
        <v>Tier 2</v>
      </c>
    </row>
    <row r="101" spans="1:25">
      <c r="A101" t="s">
        <v>2286</v>
      </c>
      <c r="B101" t="s">
        <v>2131</v>
      </c>
      <c r="C101" s="3">
        <v>46163.571527777778</v>
      </c>
      <c r="D101" t="s">
        <v>2195</v>
      </c>
      <c r="E101">
        <v>3</v>
      </c>
      <c r="F101" s="4">
        <v>0.5</v>
      </c>
      <c r="G101" s="4">
        <v>7.8</v>
      </c>
      <c r="H101" s="4">
        <v>20.399999999999999</v>
      </c>
      <c r="I101" s="4">
        <v>66.3</v>
      </c>
      <c r="J101" s="4">
        <v>70.900000000000006</v>
      </c>
      <c r="K101" s="4">
        <v>29.9</v>
      </c>
      <c r="L101" s="4">
        <v>-0.05</v>
      </c>
      <c r="M101" s="4">
        <v>-0.01</v>
      </c>
      <c r="N101" s="4" t="s">
        <v>85</v>
      </c>
      <c r="O101" s="4">
        <f t="shared" ref="O101:O132" si="18">IF(NOT(ISNUMBER(M101)),"Not measured",IF(ABS(M101)=0,0,IF(OR(ABS(M101)&lt;0.01,ABS(M101)&gt;24),"Not calculated",ROUND(3.8*SQRT(ABS(M101)),2))))</f>
        <v>0.38</v>
      </c>
      <c r="P101" s="4">
        <f t="shared" ref="P101:P132" si="19">IF(AND(ISNUMBER(O101),ISNUMBER(F101)),ROUND(O101*F101/100,3),IF(O101="Not calculated","Not calculated","Not measured"))</f>
        <v>2E-3</v>
      </c>
      <c r="Q101" t="str">
        <f t="shared" ref="Q101:Q132" si="20">IF(NOT(ISNUMBER(M101)),"Not measured",IF(M101&gt;0,"Positive ΔP",IF(M101&lt;0,"Negative ΔP","Zero ΔP")))</f>
        <v>Negative ΔP</v>
      </c>
      <c r="R101" t="str">
        <f t="shared" ref="R101:R132" si="21">IF(NOT(ISNUMBER(M101)),"Not measured",IF(ABS(M101)=0,"Zero / below detection",IF(ABS(M101)&lt;0.01,"Below table minimum",IF(ABS(M101)&gt;24,"Above table maximum",IF(3.8*SQRT(ABS(M101))&gt;10,"Above recommended range","Within Model #180 range")))))</f>
        <v>Within Model #180 range</v>
      </c>
      <c r="S101" t="str">
        <f t="shared" ref="S101:S132" si="22">IF(AND(ISNUMBER(N101),ISNUMBER(O101)),ROUND(N101-O101,2),IF(O101="Not calculated","Not calculated","Not measured"))</f>
        <v>Not measured</v>
      </c>
      <c r="T101" t="s">
        <v>86</v>
      </c>
      <c r="U101" s="1" t="s">
        <v>2255</v>
      </c>
      <c r="V101" s="1" t="s">
        <v>2134</v>
      </c>
      <c r="W101" s="1" t="s">
        <v>2004</v>
      </c>
      <c r="X101" s="1">
        <v>32</v>
      </c>
      <c r="Y101" s="1" t="str">
        <f t="shared" ref="Y101:Y132" si="23">IF(NOT(ISNUMBER(F101)),"Not Classified",IF(F101&lt;=1.25,"Tier 1",IF(F101&lt;2.5,"Tier 2","Tier 3")))</f>
        <v>Tier 1</v>
      </c>
    </row>
    <row r="102" spans="1:25">
      <c r="A102" t="s">
        <v>2287</v>
      </c>
      <c r="B102" t="s">
        <v>2131</v>
      </c>
      <c r="C102" s="3">
        <v>46163.573611111111</v>
      </c>
      <c r="D102" t="s">
        <v>2197</v>
      </c>
      <c r="E102">
        <v>3</v>
      </c>
      <c r="F102" s="4">
        <v>0</v>
      </c>
      <c r="G102" s="4">
        <v>0.4</v>
      </c>
      <c r="H102" s="4">
        <v>23</v>
      </c>
      <c r="I102" s="4">
        <v>76.599999999999994</v>
      </c>
      <c r="J102" s="4">
        <v>69.900000000000006</v>
      </c>
      <c r="K102" s="4">
        <v>29.89</v>
      </c>
      <c r="L102" s="4">
        <v>-7.0000000000000007E-2</v>
      </c>
      <c r="M102" s="4">
        <v>-0.02</v>
      </c>
      <c r="N102" s="4" t="s">
        <v>85</v>
      </c>
      <c r="O102" s="4">
        <f t="shared" si="18"/>
        <v>0.54</v>
      </c>
      <c r="P102" s="4">
        <f t="shared" si="19"/>
        <v>0</v>
      </c>
      <c r="Q102" t="str">
        <f t="shared" si="20"/>
        <v>Negative ΔP</v>
      </c>
      <c r="R102" t="str">
        <f t="shared" si="21"/>
        <v>Within Model #180 range</v>
      </c>
      <c r="S102" t="str">
        <f t="shared" si="22"/>
        <v>Not measured</v>
      </c>
      <c r="T102" t="s">
        <v>86</v>
      </c>
      <c r="U102" s="1" t="s">
        <v>2252</v>
      </c>
      <c r="V102" s="1" t="s">
        <v>2134</v>
      </c>
      <c r="W102" s="1" t="s">
        <v>2004</v>
      </c>
      <c r="X102" s="1">
        <v>33</v>
      </c>
      <c r="Y102" s="1" t="str">
        <f t="shared" si="23"/>
        <v>Tier 1</v>
      </c>
    </row>
    <row r="103" spans="1:25">
      <c r="A103" t="s">
        <v>2288</v>
      </c>
      <c r="B103" t="s">
        <v>2131</v>
      </c>
      <c r="C103" s="3">
        <v>46163.574999999997</v>
      </c>
      <c r="D103" t="s">
        <v>2199</v>
      </c>
      <c r="E103">
        <v>3</v>
      </c>
      <c r="F103" s="4">
        <v>5.4</v>
      </c>
      <c r="G103" s="4">
        <v>4.8</v>
      </c>
      <c r="H103" s="4">
        <v>17.8</v>
      </c>
      <c r="I103" s="4">
        <v>72</v>
      </c>
      <c r="J103" s="4">
        <v>70.2</v>
      </c>
      <c r="K103" s="4">
        <v>29.89</v>
      </c>
      <c r="L103" s="4">
        <v>-0.02</v>
      </c>
      <c r="M103" s="4">
        <v>-0.01</v>
      </c>
      <c r="N103" s="4" t="s">
        <v>85</v>
      </c>
      <c r="O103" s="4">
        <f t="shared" si="18"/>
        <v>0.38</v>
      </c>
      <c r="P103" s="4">
        <f t="shared" si="19"/>
        <v>2.1000000000000001E-2</v>
      </c>
      <c r="Q103" t="str">
        <f t="shared" si="20"/>
        <v>Negative ΔP</v>
      </c>
      <c r="R103" t="str">
        <f t="shared" si="21"/>
        <v>Within Model #180 range</v>
      </c>
      <c r="S103" t="str">
        <f t="shared" si="22"/>
        <v>Not measured</v>
      </c>
      <c r="T103" t="s">
        <v>86</v>
      </c>
      <c r="U103" s="1" t="s">
        <v>2252</v>
      </c>
      <c r="V103" s="1" t="s">
        <v>2134</v>
      </c>
      <c r="W103" s="1" t="s">
        <v>2004</v>
      </c>
      <c r="X103" s="1">
        <v>34</v>
      </c>
      <c r="Y103" s="1" t="str">
        <f t="shared" si="23"/>
        <v>Tier 3</v>
      </c>
    </row>
    <row r="104" spans="1:25">
      <c r="A104" t="s">
        <v>2289</v>
      </c>
      <c r="B104" t="s">
        <v>2131</v>
      </c>
      <c r="C104" s="3">
        <v>46163.57708333333</v>
      </c>
      <c r="D104" t="s">
        <v>2201</v>
      </c>
      <c r="E104">
        <v>3</v>
      </c>
      <c r="F104" s="4">
        <v>0</v>
      </c>
      <c r="G104" s="4">
        <v>0.5</v>
      </c>
      <c r="H104" s="4">
        <v>22.6</v>
      </c>
      <c r="I104" s="4">
        <v>76.900000000000006</v>
      </c>
      <c r="J104" s="4">
        <v>69.3</v>
      </c>
      <c r="K104" s="4">
        <v>29.88</v>
      </c>
      <c r="L104" s="4">
        <v>-7.0000000000000007E-2</v>
      </c>
      <c r="M104" s="4">
        <v>-0.02</v>
      </c>
      <c r="N104" s="4" t="s">
        <v>85</v>
      </c>
      <c r="O104" s="4">
        <f t="shared" si="18"/>
        <v>0.54</v>
      </c>
      <c r="P104" s="4">
        <f t="shared" si="19"/>
        <v>0</v>
      </c>
      <c r="Q104" t="str">
        <f t="shared" si="20"/>
        <v>Negative ΔP</v>
      </c>
      <c r="R104" t="str">
        <f t="shared" si="21"/>
        <v>Within Model #180 range</v>
      </c>
      <c r="S104" t="str">
        <f t="shared" si="22"/>
        <v>Not measured</v>
      </c>
      <c r="T104" t="s">
        <v>86</v>
      </c>
      <c r="U104" s="1" t="s">
        <v>2250</v>
      </c>
      <c r="V104" s="1" t="s">
        <v>2134</v>
      </c>
      <c r="W104" s="1" t="s">
        <v>2004</v>
      </c>
      <c r="X104" s="1">
        <v>35</v>
      </c>
      <c r="Y104" s="1" t="str">
        <f t="shared" si="23"/>
        <v>Tier 1</v>
      </c>
    </row>
    <row r="105" spans="1:25">
      <c r="A105" t="s">
        <v>2290</v>
      </c>
      <c r="B105" t="s">
        <v>2131</v>
      </c>
      <c r="C105" s="3">
        <v>46163.57916666667</v>
      </c>
      <c r="D105" t="s">
        <v>2203</v>
      </c>
      <c r="E105">
        <v>3</v>
      </c>
      <c r="F105" s="4">
        <v>8.9</v>
      </c>
      <c r="G105" s="4">
        <v>6.8</v>
      </c>
      <c r="H105" s="4">
        <v>16.2</v>
      </c>
      <c r="I105" s="4">
        <v>68.099999999999994</v>
      </c>
      <c r="J105" s="4">
        <v>68.8</v>
      </c>
      <c r="K105" s="4">
        <v>29.88</v>
      </c>
      <c r="L105" s="4">
        <v>0</v>
      </c>
      <c r="M105" s="4">
        <v>0</v>
      </c>
      <c r="N105" s="4" t="s">
        <v>85</v>
      </c>
      <c r="O105" s="4">
        <f t="shared" si="18"/>
        <v>0</v>
      </c>
      <c r="P105" s="4">
        <f t="shared" si="19"/>
        <v>0</v>
      </c>
      <c r="Q105" t="str">
        <f t="shared" si="20"/>
        <v>Zero ΔP</v>
      </c>
      <c r="R105" t="str">
        <f t="shared" si="21"/>
        <v>Zero / below detection</v>
      </c>
      <c r="S105" t="str">
        <f t="shared" si="22"/>
        <v>Not measured</v>
      </c>
      <c r="T105" t="s">
        <v>86</v>
      </c>
      <c r="U105" s="1" t="s">
        <v>2250</v>
      </c>
      <c r="V105" s="1" t="s">
        <v>2134</v>
      </c>
      <c r="W105" s="1" t="s">
        <v>2004</v>
      </c>
      <c r="X105" s="1">
        <v>36</v>
      </c>
      <c r="Y105" s="1" t="str">
        <f t="shared" si="23"/>
        <v>Tier 3</v>
      </c>
    </row>
    <row r="106" spans="1:25">
      <c r="A106" t="s">
        <v>2291</v>
      </c>
      <c r="B106" t="s">
        <v>2131</v>
      </c>
      <c r="C106" s="3">
        <v>46163.580555555563</v>
      </c>
      <c r="D106" t="s">
        <v>2205</v>
      </c>
      <c r="E106">
        <v>3</v>
      </c>
      <c r="F106" s="4">
        <v>0</v>
      </c>
      <c r="G106" s="4">
        <v>0.6</v>
      </c>
      <c r="H106" s="4">
        <v>22.9</v>
      </c>
      <c r="I106" s="4">
        <v>76.5</v>
      </c>
      <c r="J106" s="4">
        <v>68.400000000000006</v>
      </c>
      <c r="K106" s="4">
        <v>29.87</v>
      </c>
      <c r="L106" s="4">
        <v>-7.0000000000000007E-2</v>
      </c>
      <c r="M106" s="4">
        <v>-0.02</v>
      </c>
      <c r="N106" s="4" t="s">
        <v>85</v>
      </c>
      <c r="O106" s="4">
        <f t="shared" si="18"/>
        <v>0.54</v>
      </c>
      <c r="P106" s="4">
        <f t="shared" si="19"/>
        <v>0</v>
      </c>
      <c r="Q106" t="str">
        <f t="shared" si="20"/>
        <v>Negative ΔP</v>
      </c>
      <c r="R106" t="str">
        <f t="shared" si="21"/>
        <v>Within Model #180 range</v>
      </c>
      <c r="S106" t="str">
        <f t="shared" si="22"/>
        <v>Not measured</v>
      </c>
      <c r="T106" t="s">
        <v>86</v>
      </c>
      <c r="U106" s="1" t="s">
        <v>2292</v>
      </c>
      <c r="V106" s="1" t="s">
        <v>2134</v>
      </c>
      <c r="W106" s="1" t="s">
        <v>2004</v>
      </c>
      <c r="X106" s="1">
        <v>37</v>
      </c>
      <c r="Y106" s="1" t="str">
        <f t="shared" si="23"/>
        <v>Tier 1</v>
      </c>
    </row>
    <row r="107" spans="1:25">
      <c r="A107" t="s">
        <v>2293</v>
      </c>
      <c r="B107" t="s">
        <v>2131</v>
      </c>
      <c r="C107" s="3">
        <v>46185.472222222219</v>
      </c>
      <c r="D107" t="s">
        <v>2132</v>
      </c>
      <c r="E107">
        <v>4</v>
      </c>
      <c r="F107" s="4">
        <v>0</v>
      </c>
      <c r="G107" s="4">
        <v>0.3</v>
      </c>
      <c r="H107" s="4">
        <v>21.4</v>
      </c>
      <c r="I107" s="4">
        <v>78.3</v>
      </c>
      <c r="J107" s="4">
        <v>76.5</v>
      </c>
      <c r="K107" s="4">
        <v>29.64</v>
      </c>
      <c r="L107" s="4">
        <v>-0.06</v>
      </c>
      <c r="M107" s="4">
        <v>-0.01</v>
      </c>
      <c r="N107" s="4" t="s">
        <v>85</v>
      </c>
      <c r="O107" s="4">
        <f t="shared" si="18"/>
        <v>0.38</v>
      </c>
      <c r="P107" s="4">
        <f t="shared" si="19"/>
        <v>0</v>
      </c>
      <c r="Q107" t="str">
        <f t="shared" si="20"/>
        <v>Negative ΔP</v>
      </c>
      <c r="R107" t="str">
        <f t="shared" si="21"/>
        <v>Within Model #180 range</v>
      </c>
      <c r="S107" t="str">
        <f t="shared" si="22"/>
        <v>Not measured</v>
      </c>
      <c r="T107" t="s">
        <v>86</v>
      </c>
      <c r="U107" s="1" t="s">
        <v>1513</v>
      </c>
      <c r="V107" s="1" t="s">
        <v>2134</v>
      </c>
      <c r="W107" s="1" t="s">
        <v>2004</v>
      </c>
      <c r="X107" s="1">
        <v>4</v>
      </c>
      <c r="Y107" s="1" t="str">
        <f t="shared" si="23"/>
        <v>Tier 1</v>
      </c>
    </row>
    <row r="108" spans="1:25">
      <c r="A108" t="s">
        <v>2294</v>
      </c>
      <c r="B108" t="s">
        <v>2131</v>
      </c>
      <c r="C108" s="3">
        <v>46185.474305555559</v>
      </c>
      <c r="D108" t="s">
        <v>2136</v>
      </c>
      <c r="E108">
        <v>4</v>
      </c>
      <c r="F108" s="4">
        <v>0</v>
      </c>
      <c r="G108" s="4">
        <v>0.5</v>
      </c>
      <c r="H108" s="4">
        <v>22.1</v>
      </c>
      <c r="I108" s="4">
        <v>77.400000000000006</v>
      </c>
      <c r="J108" s="4">
        <v>75.900000000000006</v>
      </c>
      <c r="K108" s="4">
        <v>29.66</v>
      </c>
      <c r="L108" s="4">
        <v>-0.06</v>
      </c>
      <c r="M108" s="4">
        <v>-0.01</v>
      </c>
      <c r="N108" s="4" t="s">
        <v>85</v>
      </c>
      <c r="O108" s="4">
        <f t="shared" si="18"/>
        <v>0.38</v>
      </c>
      <c r="P108" s="4">
        <f t="shared" si="19"/>
        <v>0</v>
      </c>
      <c r="Q108" t="str">
        <f t="shared" si="20"/>
        <v>Negative ΔP</v>
      </c>
      <c r="R108" t="str">
        <f t="shared" si="21"/>
        <v>Within Model #180 range</v>
      </c>
      <c r="S108" t="str">
        <f t="shared" si="22"/>
        <v>Not measured</v>
      </c>
      <c r="T108" t="s">
        <v>86</v>
      </c>
      <c r="U108" s="1" t="s">
        <v>1515</v>
      </c>
      <c r="V108" s="1" t="s">
        <v>2134</v>
      </c>
      <c r="W108" s="1" t="s">
        <v>2004</v>
      </c>
      <c r="X108" s="1">
        <v>5</v>
      </c>
      <c r="Y108" s="1" t="str">
        <f t="shared" si="23"/>
        <v>Tier 1</v>
      </c>
    </row>
    <row r="109" spans="1:25">
      <c r="A109" t="s">
        <v>2295</v>
      </c>
      <c r="B109" t="s">
        <v>2131</v>
      </c>
      <c r="C109" s="3">
        <v>46185.477083333331</v>
      </c>
      <c r="D109" t="s">
        <v>2139</v>
      </c>
      <c r="E109">
        <v>4</v>
      </c>
      <c r="F109" s="4">
        <v>0</v>
      </c>
      <c r="G109" s="4">
        <v>1.5</v>
      </c>
      <c r="H109" s="4">
        <v>20.8</v>
      </c>
      <c r="I109" s="4">
        <v>77.3</v>
      </c>
      <c r="J109" s="4">
        <v>76.099999999999994</v>
      </c>
      <c r="K109" s="4">
        <v>29.68</v>
      </c>
      <c r="L109" s="4">
        <v>-0.06</v>
      </c>
      <c r="M109" s="4">
        <v>-0.01</v>
      </c>
      <c r="N109" s="4" t="s">
        <v>85</v>
      </c>
      <c r="O109" s="4">
        <f t="shared" si="18"/>
        <v>0.38</v>
      </c>
      <c r="P109" s="4">
        <f t="shared" si="19"/>
        <v>0</v>
      </c>
      <c r="Q109" t="str">
        <f t="shared" si="20"/>
        <v>Negative ΔP</v>
      </c>
      <c r="R109" t="str">
        <f t="shared" si="21"/>
        <v>Within Model #180 range</v>
      </c>
      <c r="S109" t="str">
        <f t="shared" si="22"/>
        <v>Not measured</v>
      </c>
      <c r="T109" t="s">
        <v>86</v>
      </c>
      <c r="U109" s="1" t="s">
        <v>1517</v>
      </c>
      <c r="V109" s="1" t="s">
        <v>2134</v>
      </c>
      <c r="W109" s="1" t="s">
        <v>2004</v>
      </c>
      <c r="X109" s="1">
        <v>6</v>
      </c>
      <c r="Y109" s="1" t="str">
        <f t="shared" si="23"/>
        <v>Tier 1</v>
      </c>
    </row>
    <row r="110" spans="1:25">
      <c r="A110" t="s">
        <v>2296</v>
      </c>
      <c r="B110" t="s">
        <v>2131</v>
      </c>
      <c r="C110" s="3">
        <v>46185.478472222218</v>
      </c>
      <c r="D110" t="s">
        <v>2142</v>
      </c>
      <c r="E110">
        <v>4</v>
      </c>
      <c r="F110" s="4">
        <v>0</v>
      </c>
      <c r="G110" s="4">
        <v>0.4</v>
      </c>
      <c r="H110" s="4">
        <v>22.5</v>
      </c>
      <c r="I110" s="4">
        <v>77.099999999999994</v>
      </c>
      <c r="J110" s="4">
        <v>76.8</v>
      </c>
      <c r="K110" s="4">
        <v>29.7</v>
      </c>
      <c r="L110" s="4">
        <v>-7.0000000000000007E-2</v>
      </c>
      <c r="M110" s="4">
        <v>-0.02</v>
      </c>
      <c r="N110" s="4" t="s">
        <v>85</v>
      </c>
      <c r="O110" s="4">
        <f t="shared" si="18"/>
        <v>0.54</v>
      </c>
      <c r="P110" s="4">
        <f t="shared" si="19"/>
        <v>0</v>
      </c>
      <c r="Q110" t="str">
        <f t="shared" si="20"/>
        <v>Negative ΔP</v>
      </c>
      <c r="R110" t="str">
        <f t="shared" si="21"/>
        <v>Within Model #180 range</v>
      </c>
      <c r="S110" t="str">
        <f t="shared" si="22"/>
        <v>Not measured</v>
      </c>
      <c r="T110" t="s">
        <v>86</v>
      </c>
      <c r="U110" s="1" t="s">
        <v>1519</v>
      </c>
      <c r="V110" s="1" t="s">
        <v>2134</v>
      </c>
      <c r="W110" s="1" t="s">
        <v>2004</v>
      </c>
      <c r="X110" s="1">
        <v>7</v>
      </c>
      <c r="Y110" s="1" t="str">
        <f t="shared" si="23"/>
        <v>Tier 1</v>
      </c>
    </row>
    <row r="111" spans="1:25">
      <c r="A111" t="s">
        <v>2297</v>
      </c>
      <c r="B111" t="s">
        <v>2131</v>
      </c>
      <c r="C111" s="3">
        <v>46185.480555555558</v>
      </c>
      <c r="D111" t="s">
        <v>2145</v>
      </c>
      <c r="E111">
        <v>4</v>
      </c>
      <c r="F111" s="4">
        <v>3.8</v>
      </c>
      <c r="G111" s="4">
        <v>4.0999999999999996</v>
      </c>
      <c r="H111" s="4">
        <v>18.2</v>
      </c>
      <c r="I111" s="4">
        <v>73.900000000000006</v>
      </c>
      <c r="J111" s="4">
        <v>75.2</v>
      </c>
      <c r="K111" s="4">
        <v>29.72</v>
      </c>
      <c r="L111" s="4">
        <v>-0.03</v>
      </c>
      <c r="M111" s="4">
        <v>-0.01</v>
      </c>
      <c r="N111" s="4" t="s">
        <v>85</v>
      </c>
      <c r="O111" s="4">
        <f t="shared" si="18"/>
        <v>0.38</v>
      </c>
      <c r="P111" s="4">
        <f t="shared" si="19"/>
        <v>1.4E-2</v>
      </c>
      <c r="Q111" t="str">
        <f t="shared" si="20"/>
        <v>Negative ΔP</v>
      </c>
      <c r="R111" t="str">
        <f t="shared" si="21"/>
        <v>Within Model #180 range</v>
      </c>
      <c r="S111" t="str">
        <f t="shared" si="22"/>
        <v>Not measured</v>
      </c>
      <c r="T111" t="s">
        <v>86</v>
      </c>
      <c r="U111" s="1" t="s">
        <v>1521</v>
      </c>
      <c r="V111" s="1" t="s">
        <v>2134</v>
      </c>
      <c r="W111" s="1" t="s">
        <v>2004</v>
      </c>
      <c r="X111" s="1">
        <v>8</v>
      </c>
      <c r="Y111" s="1" t="str">
        <f t="shared" si="23"/>
        <v>Tier 3</v>
      </c>
    </row>
    <row r="112" spans="1:25">
      <c r="A112" t="s">
        <v>2298</v>
      </c>
      <c r="B112" t="s">
        <v>2131</v>
      </c>
      <c r="C112" s="3">
        <v>46185.48333333333</v>
      </c>
      <c r="D112" t="s">
        <v>2147</v>
      </c>
      <c r="E112">
        <v>4</v>
      </c>
      <c r="F112" s="4">
        <v>0</v>
      </c>
      <c r="G112" s="4">
        <v>0.3</v>
      </c>
      <c r="H112" s="4">
        <v>22.8</v>
      </c>
      <c r="I112" s="4">
        <v>76.900000000000006</v>
      </c>
      <c r="J112" s="4">
        <v>76.3</v>
      </c>
      <c r="K112" s="4">
        <v>29.74</v>
      </c>
      <c r="L112" s="4">
        <v>-7.0000000000000007E-2</v>
      </c>
      <c r="M112" s="4">
        <v>-0.02</v>
      </c>
      <c r="N112" s="4" t="s">
        <v>85</v>
      </c>
      <c r="O112" s="4">
        <f t="shared" si="18"/>
        <v>0.54</v>
      </c>
      <c r="P112" s="4">
        <f t="shared" si="19"/>
        <v>0</v>
      </c>
      <c r="Q112" t="str">
        <f t="shared" si="20"/>
        <v>Negative ΔP</v>
      </c>
      <c r="R112" t="str">
        <f t="shared" si="21"/>
        <v>Within Model #180 range</v>
      </c>
      <c r="S112" t="str">
        <f t="shared" si="22"/>
        <v>Not measured</v>
      </c>
      <c r="T112" t="s">
        <v>86</v>
      </c>
      <c r="U112" s="1" t="s">
        <v>1523</v>
      </c>
      <c r="V112" s="1" t="s">
        <v>2134</v>
      </c>
      <c r="W112" s="1" t="s">
        <v>2004</v>
      </c>
      <c r="X112" s="1">
        <v>9</v>
      </c>
      <c r="Y112" s="1" t="str">
        <f t="shared" si="23"/>
        <v>Tier 1</v>
      </c>
    </row>
    <row r="113" spans="1:25">
      <c r="A113" t="s">
        <v>2299</v>
      </c>
      <c r="B113" t="s">
        <v>2131</v>
      </c>
      <c r="C113" s="3">
        <v>46185.48541666667</v>
      </c>
      <c r="D113" t="s">
        <v>2149</v>
      </c>
      <c r="E113">
        <v>4</v>
      </c>
      <c r="F113" s="4">
        <v>0</v>
      </c>
      <c r="G113" s="4">
        <v>0.7</v>
      </c>
      <c r="H113" s="4">
        <v>22.2</v>
      </c>
      <c r="I113" s="4">
        <v>77.099999999999994</v>
      </c>
      <c r="J113" s="4">
        <v>75.7</v>
      </c>
      <c r="K113" s="4">
        <v>29.76</v>
      </c>
      <c r="L113" s="4">
        <v>-0.06</v>
      </c>
      <c r="M113" s="4">
        <v>-0.01</v>
      </c>
      <c r="N113" s="4" t="s">
        <v>85</v>
      </c>
      <c r="O113" s="4">
        <f t="shared" si="18"/>
        <v>0.38</v>
      </c>
      <c r="P113" s="4">
        <f t="shared" si="19"/>
        <v>0</v>
      </c>
      <c r="Q113" t="str">
        <f t="shared" si="20"/>
        <v>Negative ΔP</v>
      </c>
      <c r="R113" t="str">
        <f t="shared" si="21"/>
        <v>Within Model #180 range</v>
      </c>
      <c r="S113" t="str">
        <f t="shared" si="22"/>
        <v>Not measured</v>
      </c>
      <c r="T113" t="s">
        <v>86</v>
      </c>
      <c r="U113" s="1" t="s">
        <v>1525</v>
      </c>
      <c r="V113" s="1" t="s">
        <v>2134</v>
      </c>
      <c r="W113" s="1" t="s">
        <v>2004</v>
      </c>
      <c r="X113" s="1">
        <v>10</v>
      </c>
      <c r="Y113" s="1" t="str">
        <f t="shared" si="23"/>
        <v>Tier 1</v>
      </c>
    </row>
    <row r="114" spans="1:25">
      <c r="A114" t="s">
        <v>2300</v>
      </c>
      <c r="B114" t="s">
        <v>2131</v>
      </c>
      <c r="C114" s="3">
        <v>46185.486805555563</v>
      </c>
      <c r="D114" t="s">
        <v>2152</v>
      </c>
      <c r="E114">
        <v>4</v>
      </c>
      <c r="F114" s="4">
        <v>6.5</v>
      </c>
      <c r="G114" s="4">
        <v>5.2</v>
      </c>
      <c r="H114" s="4">
        <v>16.399999999999999</v>
      </c>
      <c r="I114" s="4">
        <v>71.900000000000006</v>
      </c>
      <c r="J114" s="4">
        <v>76.400000000000006</v>
      </c>
      <c r="K114" s="4">
        <v>29.78</v>
      </c>
      <c r="L114" s="4">
        <v>-0.01</v>
      </c>
      <c r="M114" s="4">
        <v>-0.01</v>
      </c>
      <c r="N114" s="4" t="s">
        <v>85</v>
      </c>
      <c r="O114" s="4">
        <f t="shared" si="18"/>
        <v>0.38</v>
      </c>
      <c r="P114" s="4">
        <f t="shared" si="19"/>
        <v>2.5000000000000001E-2</v>
      </c>
      <c r="Q114" t="str">
        <f t="shared" si="20"/>
        <v>Negative ΔP</v>
      </c>
      <c r="R114" t="str">
        <f t="shared" si="21"/>
        <v>Within Model #180 range</v>
      </c>
      <c r="S114" t="str">
        <f t="shared" si="22"/>
        <v>Not measured</v>
      </c>
      <c r="T114" t="s">
        <v>86</v>
      </c>
      <c r="U114" s="1" t="s">
        <v>1527</v>
      </c>
      <c r="V114" s="1" t="s">
        <v>2134</v>
      </c>
      <c r="W114" s="1" t="s">
        <v>2004</v>
      </c>
      <c r="X114" s="1">
        <v>11</v>
      </c>
      <c r="Y114" s="1" t="str">
        <f t="shared" si="23"/>
        <v>Tier 3</v>
      </c>
    </row>
    <row r="115" spans="1:25">
      <c r="A115" t="s">
        <v>2301</v>
      </c>
      <c r="B115" t="s">
        <v>2131</v>
      </c>
      <c r="C115" s="3">
        <v>46185.489583333343</v>
      </c>
      <c r="D115" t="s">
        <v>2154</v>
      </c>
      <c r="E115">
        <v>4</v>
      </c>
      <c r="F115" s="4">
        <v>0</v>
      </c>
      <c r="G115" s="4">
        <v>0.5</v>
      </c>
      <c r="H115" s="4">
        <v>22.7</v>
      </c>
      <c r="I115" s="4">
        <v>76.8</v>
      </c>
      <c r="J115" s="4">
        <v>75.8</v>
      </c>
      <c r="K115" s="4">
        <v>29.8</v>
      </c>
      <c r="L115" s="4">
        <v>-7.0000000000000007E-2</v>
      </c>
      <c r="M115" s="4">
        <v>-0.02</v>
      </c>
      <c r="N115" s="4" t="s">
        <v>85</v>
      </c>
      <c r="O115" s="4">
        <f t="shared" si="18"/>
        <v>0.54</v>
      </c>
      <c r="P115" s="4">
        <f t="shared" si="19"/>
        <v>0</v>
      </c>
      <c r="Q115" t="str">
        <f t="shared" si="20"/>
        <v>Negative ΔP</v>
      </c>
      <c r="R115" t="str">
        <f t="shared" si="21"/>
        <v>Within Model #180 range</v>
      </c>
      <c r="S115" t="str">
        <f t="shared" si="22"/>
        <v>Not measured</v>
      </c>
      <c r="T115" t="s">
        <v>86</v>
      </c>
      <c r="U115" s="1" t="s">
        <v>2302</v>
      </c>
      <c r="V115" s="1" t="s">
        <v>2134</v>
      </c>
      <c r="W115" s="1" t="s">
        <v>2004</v>
      </c>
      <c r="X115" s="1">
        <v>12</v>
      </c>
      <c r="Y115" s="1" t="str">
        <f t="shared" si="23"/>
        <v>Tier 1</v>
      </c>
    </row>
    <row r="116" spans="1:25">
      <c r="A116" t="s">
        <v>2303</v>
      </c>
      <c r="B116" t="s">
        <v>2131</v>
      </c>
      <c r="C116" s="3">
        <v>46185.491666666669</v>
      </c>
      <c r="D116" t="s">
        <v>2156</v>
      </c>
      <c r="E116">
        <v>4</v>
      </c>
      <c r="F116" s="4">
        <v>1.9</v>
      </c>
      <c r="G116" s="4">
        <v>2.4</v>
      </c>
      <c r="H116" s="4">
        <v>19.8</v>
      </c>
      <c r="I116" s="4">
        <v>75.900000000000006</v>
      </c>
      <c r="J116" s="4">
        <v>76.599999999999994</v>
      </c>
      <c r="K116" s="4">
        <v>29.82</v>
      </c>
      <c r="L116" s="4">
        <v>-0.05</v>
      </c>
      <c r="M116" s="4">
        <v>-0.01</v>
      </c>
      <c r="N116" s="4" t="s">
        <v>85</v>
      </c>
      <c r="O116" s="4">
        <f t="shared" si="18"/>
        <v>0.38</v>
      </c>
      <c r="P116" s="4">
        <f t="shared" si="19"/>
        <v>7.0000000000000001E-3</v>
      </c>
      <c r="Q116" t="str">
        <f t="shared" si="20"/>
        <v>Negative ΔP</v>
      </c>
      <c r="R116" t="str">
        <f t="shared" si="21"/>
        <v>Within Model #180 range</v>
      </c>
      <c r="S116" t="str">
        <f t="shared" si="22"/>
        <v>Not measured</v>
      </c>
      <c r="T116" t="s">
        <v>86</v>
      </c>
      <c r="U116" s="1" t="s">
        <v>2304</v>
      </c>
      <c r="V116" s="1" t="s">
        <v>2134</v>
      </c>
      <c r="W116" s="1" t="s">
        <v>2004</v>
      </c>
      <c r="X116" s="1">
        <v>13</v>
      </c>
      <c r="Y116" s="1" t="str">
        <f t="shared" si="23"/>
        <v>Tier 2</v>
      </c>
    </row>
    <row r="117" spans="1:25">
      <c r="A117" t="s">
        <v>2305</v>
      </c>
      <c r="B117" t="s">
        <v>2131</v>
      </c>
      <c r="C117" s="3">
        <v>46185.493750000001</v>
      </c>
      <c r="D117" t="s">
        <v>2158</v>
      </c>
      <c r="E117">
        <v>4</v>
      </c>
      <c r="F117" s="4">
        <v>0</v>
      </c>
      <c r="G117" s="4">
        <v>0.4</v>
      </c>
      <c r="H117" s="4">
        <v>22.9</v>
      </c>
      <c r="I117" s="4">
        <v>76.7</v>
      </c>
      <c r="J117" s="4">
        <v>75.5</v>
      </c>
      <c r="K117" s="4">
        <v>29.84</v>
      </c>
      <c r="L117" s="4">
        <v>-7.0000000000000007E-2</v>
      </c>
      <c r="M117" s="4">
        <v>-0.02</v>
      </c>
      <c r="N117" s="4" t="s">
        <v>85</v>
      </c>
      <c r="O117" s="4">
        <f t="shared" si="18"/>
        <v>0.54</v>
      </c>
      <c r="P117" s="4">
        <f t="shared" si="19"/>
        <v>0</v>
      </c>
      <c r="Q117" t="str">
        <f t="shared" si="20"/>
        <v>Negative ΔP</v>
      </c>
      <c r="R117" t="str">
        <f t="shared" si="21"/>
        <v>Within Model #180 range</v>
      </c>
      <c r="S117" t="str">
        <f t="shared" si="22"/>
        <v>Not measured</v>
      </c>
      <c r="T117" t="s">
        <v>86</v>
      </c>
      <c r="U117" s="1" t="s">
        <v>2306</v>
      </c>
      <c r="V117" s="1" t="s">
        <v>2134</v>
      </c>
      <c r="W117" s="1" t="s">
        <v>2004</v>
      </c>
      <c r="X117" s="1">
        <v>14</v>
      </c>
      <c r="Y117" s="1" t="str">
        <f t="shared" si="23"/>
        <v>Tier 1</v>
      </c>
    </row>
    <row r="118" spans="1:25">
      <c r="A118" t="s">
        <v>2307</v>
      </c>
      <c r="B118" t="s">
        <v>2131</v>
      </c>
      <c r="C118" s="3">
        <v>46185.496527777781</v>
      </c>
      <c r="D118" t="s">
        <v>2160</v>
      </c>
      <c r="E118">
        <v>4</v>
      </c>
      <c r="F118" s="4">
        <v>8.9</v>
      </c>
      <c r="G118" s="4">
        <v>6.8</v>
      </c>
      <c r="H118" s="4">
        <v>15.5</v>
      </c>
      <c r="I118" s="4">
        <v>68.8</v>
      </c>
      <c r="J118" s="4">
        <v>76.2</v>
      </c>
      <c r="K118" s="4">
        <v>29.86</v>
      </c>
      <c r="L118" s="4">
        <v>0</v>
      </c>
      <c r="M118" s="4">
        <v>0</v>
      </c>
      <c r="N118" s="4" t="s">
        <v>85</v>
      </c>
      <c r="O118" s="4">
        <f t="shared" si="18"/>
        <v>0</v>
      </c>
      <c r="P118" s="4">
        <f t="shared" si="19"/>
        <v>0</v>
      </c>
      <c r="Q118" t="str">
        <f t="shared" si="20"/>
        <v>Zero ΔP</v>
      </c>
      <c r="R118" t="str">
        <f t="shared" si="21"/>
        <v>Zero / below detection</v>
      </c>
      <c r="S118" t="str">
        <f t="shared" si="22"/>
        <v>Not measured</v>
      </c>
      <c r="T118" t="s">
        <v>86</v>
      </c>
      <c r="U118" s="1" t="s">
        <v>2308</v>
      </c>
      <c r="V118" s="1" t="s">
        <v>2134</v>
      </c>
      <c r="W118" s="1" t="s">
        <v>2004</v>
      </c>
      <c r="X118" s="1">
        <v>15</v>
      </c>
      <c r="Y118" s="1" t="str">
        <f t="shared" si="23"/>
        <v>Tier 3</v>
      </c>
    </row>
    <row r="119" spans="1:25">
      <c r="A119" t="s">
        <v>2309</v>
      </c>
      <c r="B119" t="s">
        <v>2131</v>
      </c>
      <c r="C119" s="3">
        <v>46185.497916666667</v>
      </c>
      <c r="D119" t="s">
        <v>2162</v>
      </c>
      <c r="E119">
        <v>4</v>
      </c>
      <c r="F119" s="4">
        <v>0</v>
      </c>
      <c r="G119" s="4">
        <v>0.3</v>
      </c>
      <c r="H119" s="4">
        <v>22.6</v>
      </c>
      <c r="I119" s="4">
        <v>77.099999999999994</v>
      </c>
      <c r="J119" s="4">
        <v>75.599999999999994</v>
      </c>
      <c r="K119" s="4">
        <v>29.88</v>
      </c>
      <c r="L119" s="4">
        <v>-7.0000000000000007E-2</v>
      </c>
      <c r="M119" s="4">
        <v>-0.02</v>
      </c>
      <c r="N119" s="4" t="s">
        <v>85</v>
      </c>
      <c r="O119" s="4">
        <f t="shared" si="18"/>
        <v>0.54</v>
      </c>
      <c r="P119" s="4">
        <f t="shared" si="19"/>
        <v>0</v>
      </c>
      <c r="Q119" t="str">
        <f t="shared" si="20"/>
        <v>Negative ΔP</v>
      </c>
      <c r="R119" t="str">
        <f t="shared" si="21"/>
        <v>Within Model #180 range</v>
      </c>
      <c r="S119" t="str">
        <f t="shared" si="22"/>
        <v>Not measured</v>
      </c>
      <c r="T119" t="s">
        <v>86</v>
      </c>
      <c r="U119" s="1" t="s">
        <v>2310</v>
      </c>
      <c r="V119" s="1" t="s">
        <v>2134</v>
      </c>
      <c r="W119" s="1" t="s">
        <v>2004</v>
      </c>
      <c r="X119" s="1">
        <v>16</v>
      </c>
      <c r="Y119" s="1" t="str">
        <f t="shared" si="23"/>
        <v>Tier 1</v>
      </c>
    </row>
    <row r="120" spans="1:25">
      <c r="A120" t="s">
        <v>2311</v>
      </c>
      <c r="B120" t="s">
        <v>2131</v>
      </c>
      <c r="C120" s="3">
        <v>46185.5</v>
      </c>
      <c r="D120" t="s">
        <v>2164</v>
      </c>
      <c r="E120">
        <v>4</v>
      </c>
      <c r="F120" s="4">
        <v>1.3</v>
      </c>
      <c r="G120" s="4">
        <v>2</v>
      </c>
      <c r="H120" s="4">
        <v>20.3</v>
      </c>
      <c r="I120" s="4">
        <v>76.400000000000006</v>
      </c>
      <c r="J120" s="4">
        <v>76.900000000000006</v>
      </c>
      <c r="K120" s="4">
        <v>29.9</v>
      </c>
      <c r="L120" s="4">
        <v>-0.05</v>
      </c>
      <c r="M120" s="4">
        <v>-0.01</v>
      </c>
      <c r="N120" s="4" t="s">
        <v>85</v>
      </c>
      <c r="O120" s="4">
        <f t="shared" si="18"/>
        <v>0.38</v>
      </c>
      <c r="P120" s="4">
        <f t="shared" si="19"/>
        <v>5.0000000000000001E-3</v>
      </c>
      <c r="Q120" t="str">
        <f t="shared" si="20"/>
        <v>Negative ΔP</v>
      </c>
      <c r="R120" t="str">
        <f t="shared" si="21"/>
        <v>Within Model #180 range</v>
      </c>
      <c r="S120" t="str">
        <f t="shared" si="22"/>
        <v>Not measured</v>
      </c>
      <c r="T120" t="s">
        <v>86</v>
      </c>
      <c r="U120" s="1" t="s">
        <v>2312</v>
      </c>
      <c r="V120" s="1" t="s">
        <v>2134</v>
      </c>
      <c r="W120" s="1" t="s">
        <v>2004</v>
      </c>
      <c r="X120" s="1">
        <v>17</v>
      </c>
      <c r="Y120" s="1" t="str">
        <f t="shared" si="23"/>
        <v>Tier 2</v>
      </c>
    </row>
    <row r="121" spans="1:25">
      <c r="A121" t="s">
        <v>2313</v>
      </c>
      <c r="B121" t="s">
        <v>2131</v>
      </c>
      <c r="C121" s="3">
        <v>46185.50277777778</v>
      </c>
      <c r="D121" t="s">
        <v>2166</v>
      </c>
      <c r="E121">
        <v>4</v>
      </c>
      <c r="F121" s="4">
        <v>4.9000000000000004</v>
      </c>
      <c r="G121" s="4">
        <v>4.3</v>
      </c>
      <c r="H121" s="4">
        <v>17.7</v>
      </c>
      <c r="I121" s="4">
        <v>73.099999999999994</v>
      </c>
      <c r="J121" s="4">
        <v>75.400000000000006</v>
      </c>
      <c r="K121" s="4">
        <v>29.92</v>
      </c>
      <c r="L121" s="4">
        <v>-0.02</v>
      </c>
      <c r="M121" s="4">
        <v>-0.01</v>
      </c>
      <c r="N121" s="4" t="s">
        <v>85</v>
      </c>
      <c r="O121" s="4">
        <f t="shared" si="18"/>
        <v>0.38</v>
      </c>
      <c r="P121" s="4">
        <f t="shared" si="19"/>
        <v>1.9E-2</v>
      </c>
      <c r="Q121" t="str">
        <f t="shared" si="20"/>
        <v>Negative ΔP</v>
      </c>
      <c r="R121" t="str">
        <f t="shared" si="21"/>
        <v>Within Model #180 range</v>
      </c>
      <c r="S121" t="str">
        <f t="shared" si="22"/>
        <v>Not measured</v>
      </c>
      <c r="T121" t="s">
        <v>86</v>
      </c>
      <c r="U121" s="1" t="s">
        <v>2314</v>
      </c>
      <c r="V121" s="1" t="s">
        <v>2134</v>
      </c>
      <c r="W121" s="1" t="s">
        <v>2004</v>
      </c>
      <c r="X121" s="1">
        <v>18</v>
      </c>
      <c r="Y121" s="1" t="str">
        <f t="shared" si="23"/>
        <v>Tier 3</v>
      </c>
    </row>
    <row r="122" spans="1:25">
      <c r="A122" t="s">
        <v>2315</v>
      </c>
      <c r="B122" t="s">
        <v>2131</v>
      </c>
      <c r="C122" s="3">
        <v>46185.504861111112</v>
      </c>
      <c r="D122" t="s">
        <v>2168</v>
      </c>
      <c r="E122">
        <v>4</v>
      </c>
      <c r="F122" s="4">
        <v>0</v>
      </c>
      <c r="G122" s="4">
        <v>0.8</v>
      </c>
      <c r="H122" s="4">
        <v>21.9</v>
      </c>
      <c r="I122" s="4">
        <v>77.3</v>
      </c>
      <c r="J122" s="4">
        <v>76.7</v>
      </c>
      <c r="K122" s="4">
        <v>29.94</v>
      </c>
      <c r="L122" s="4">
        <v>-0.06</v>
      </c>
      <c r="M122" s="4">
        <v>-0.01</v>
      </c>
      <c r="N122" s="4" t="s">
        <v>85</v>
      </c>
      <c r="O122" s="4">
        <f t="shared" si="18"/>
        <v>0.38</v>
      </c>
      <c r="P122" s="4">
        <f t="shared" si="19"/>
        <v>0</v>
      </c>
      <c r="Q122" t="str">
        <f t="shared" si="20"/>
        <v>Negative ΔP</v>
      </c>
      <c r="R122" t="str">
        <f t="shared" si="21"/>
        <v>Within Model #180 range</v>
      </c>
      <c r="S122" t="str">
        <f t="shared" si="22"/>
        <v>Not measured</v>
      </c>
      <c r="T122" t="s">
        <v>86</v>
      </c>
      <c r="U122" s="1" t="s">
        <v>2316</v>
      </c>
      <c r="V122" s="1" t="s">
        <v>2134</v>
      </c>
      <c r="W122" s="1" t="s">
        <v>2004</v>
      </c>
      <c r="X122" s="1">
        <v>19</v>
      </c>
      <c r="Y122" s="1" t="str">
        <f t="shared" si="23"/>
        <v>Tier 1</v>
      </c>
    </row>
    <row r="123" spans="1:25">
      <c r="A123" t="s">
        <v>2317</v>
      </c>
      <c r="B123" t="s">
        <v>2131</v>
      </c>
      <c r="C123" s="3">
        <v>46185.506249999999</v>
      </c>
      <c r="D123" t="s">
        <v>2170</v>
      </c>
      <c r="E123">
        <v>4</v>
      </c>
      <c r="F123" s="4">
        <v>0</v>
      </c>
      <c r="G123" s="4">
        <v>0.4</v>
      </c>
      <c r="H123" s="4">
        <v>22.9</v>
      </c>
      <c r="I123" s="4">
        <v>76.7</v>
      </c>
      <c r="J123" s="4">
        <v>75.3</v>
      </c>
      <c r="K123" s="4">
        <v>29.96</v>
      </c>
      <c r="L123" s="4">
        <v>-7.0000000000000007E-2</v>
      </c>
      <c r="M123" s="4">
        <v>-0.02</v>
      </c>
      <c r="N123" s="4" t="s">
        <v>85</v>
      </c>
      <c r="O123" s="4">
        <f t="shared" si="18"/>
        <v>0.54</v>
      </c>
      <c r="P123" s="4">
        <f t="shared" si="19"/>
        <v>0</v>
      </c>
      <c r="Q123" t="str">
        <f t="shared" si="20"/>
        <v>Negative ΔP</v>
      </c>
      <c r="R123" t="str">
        <f t="shared" si="21"/>
        <v>Within Model #180 range</v>
      </c>
      <c r="S123" t="str">
        <f t="shared" si="22"/>
        <v>Not measured</v>
      </c>
      <c r="T123" t="s">
        <v>86</v>
      </c>
      <c r="U123" s="1" t="s">
        <v>2318</v>
      </c>
      <c r="V123" s="1" t="s">
        <v>2134</v>
      </c>
      <c r="W123" s="1" t="s">
        <v>2004</v>
      </c>
      <c r="X123" s="1">
        <v>20</v>
      </c>
      <c r="Y123" s="1" t="str">
        <f t="shared" si="23"/>
        <v>Tier 1</v>
      </c>
    </row>
    <row r="124" spans="1:25">
      <c r="A124" t="s">
        <v>2319</v>
      </c>
      <c r="B124" t="s">
        <v>2131</v>
      </c>
      <c r="C124" s="3">
        <v>46185.509027777778</v>
      </c>
      <c r="D124" t="s">
        <v>2172</v>
      </c>
      <c r="E124">
        <v>4</v>
      </c>
      <c r="F124" s="4">
        <v>7.4</v>
      </c>
      <c r="G124" s="4">
        <v>5.8</v>
      </c>
      <c r="H124" s="4">
        <v>16.100000000000001</v>
      </c>
      <c r="I124" s="4">
        <v>70.7</v>
      </c>
      <c r="J124" s="4">
        <v>76.099999999999994</v>
      </c>
      <c r="K124" s="4">
        <v>29.94</v>
      </c>
      <c r="L124" s="4">
        <v>-0.01</v>
      </c>
      <c r="M124" s="4">
        <v>-0.01</v>
      </c>
      <c r="N124" s="4" t="s">
        <v>85</v>
      </c>
      <c r="O124" s="4">
        <f t="shared" si="18"/>
        <v>0.38</v>
      </c>
      <c r="P124" s="4">
        <f t="shared" si="19"/>
        <v>2.8000000000000001E-2</v>
      </c>
      <c r="Q124" t="str">
        <f t="shared" si="20"/>
        <v>Negative ΔP</v>
      </c>
      <c r="R124" t="str">
        <f t="shared" si="21"/>
        <v>Within Model #180 range</v>
      </c>
      <c r="S124" t="str">
        <f t="shared" si="22"/>
        <v>Not measured</v>
      </c>
      <c r="T124" t="s">
        <v>86</v>
      </c>
      <c r="U124" s="1" t="s">
        <v>2316</v>
      </c>
      <c r="V124" s="1" t="s">
        <v>2134</v>
      </c>
      <c r="W124" s="1" t="s">
        <v>2004</v>
      </c>
      <c r="X124" s="1">
        <v>21</v>
      </c>
      <c r="Y124" s="1" t="str">
        <f t="shared" si="23"/>
        <v>Tier 3</v>
      </c>
    </row>
    <row r="125" spans="1:25">
      <c r="A125" t="s">
        <v>2320</v>
      </c>
      <c r="B125" t="s">
        <v>2131</v>
      </c>
      <c r="C125" s="3">
        <v>46185.511111111111</v>
      </c>
      <c r="D125" t="s">
        <v>2175</v>
      </c>
      <c r="E125">
        <v>4</v>
      </c>
      <c r="F125" s="4">
        <v>0</v>
      </c>
      <c r="G125" s="4">
        <v>0.5</v>
      </c>
      <c r="H125" s="4">
        <v>22.4</v>
      </c>
      <c r="I125" s="4">
        <v>77.099999999999994</v>
      </c>
      <c r="J125" s="4">
        <v>75.8</v>
      </c>
      <c r="K125" s="4">
        <v>29.92</v>
      </c>
      <c r="L125" s="4">
        <v>-0.06</v>
      </c>
      <c r="M125" s="4">
        <v>-0.01</v>
      </c>
      <c r="N125" s="4" t="s">
        <v>85</v>
      </c>
      <c r="O125" s="4">
        <f t="shared" si="18"/>
        <v>0.38</v>
      </c>
      <c r="P125" s="4">
        <f t="shared" si="19"/>
        <v>0</v>
      </c>
      <c r="Q125" t="str">
        <f t="shared" si="20"/>
        <v>Negative ΔP</v>
      </c>
      <c r="R125" t="str">
        <f t="shared" si="21"/>
        <v>Within Model #180 range</v>
      </c>
      <c r="S125" t="str">
        <f t="shared" si="22"/>
        <v>Not measured</v>
      </c>
      <c r="T125" t="s">
        <v>86</v>
      </c>
      <c r="U125" s="1" t="s">
        <v>2314</v>
      </c>
      <c r="V125" s="1" t="s">
        <v>2134</v>
      </c>
      <c r="W125" s="1" t="s">
        <v>2004</v>
      </c>
      <c r="X125" s="1">
        <v>22</v>
      </c>
      <c r="Y125" s="1" t="str">
        <f t="shared" si="23"/>
        <v>Tier 1</v>
      </c>
    </row>
    <row r="126" spans="1:25">
      <c r="A126" t="s">
        <v>2321</v>
      </c>
      <c r="B126" t="s">
        <v>2131</v>
      </c>
      <c r="C126" s="3">
        <v>46185.513194444437</v>
      </c>
      <c r="D126" t="s">
        <v>2177</v>
      </c>
      <c r="E126">
        <v>4</v>
      </c>
      <c r="F126" s="4">
        <v>2.5</v>
      </c>
      <c r="G126" s="4">
        <v>2.8</v>
      </c>
      <c r="H126" s="4">
        <v>19.399999999999999</v>
      </c>
      <c r="I126" s="4">
        <v>75.3</v>
      </c>
      <c r="J126" s="4">
        <v>76.400000000000006</v>
      </c>
      <c r="K126" s="4">
        <v>29.9</v>
      </c>
      <c r="L126" s="4">
        <v>-0.04</v>
      </c>
      <c r="M126" s="4">
        <v>-0.01</v>
      </c>
      <c r="N126" s="4" t="s">
        <v>85</v>
      </c>
      <c r="O126" s="4">
        <f t="shared" si="18"/>
        <v>0.38</v>
      </c>
      <c r="P126" s="4">
        <f t="shared" si="19"/>
        <v>0.01</v>
      </c>
      <c r="Q126" t="str">
        <f t="shared" si="20"/>
        <v>Negative ΔP</v>
      </c>
      <c r="R126" t="str">
        <f t="shared" si="21"/>
        <v>Within Model #180 range</v>
      </c>
      <c r="S126" t="str">
        <f t="shared" si="22"/>
        <v>Not measured</v>
      </c>
      <c r="T126" t="s">
        <v>86</v>
      </c>
      <c r="U126" s="1" t="s">
        <v>2312</v>
      </c>
      <c r="V126" s="1" t="s">
        <v>2134</v>
      </c>
      <c r="W126" s="1" t="s">
        <v>2004</v>
      </c>
      <c r="X126" s="1">
        <v>23</v>
      </c>
      <c r="Y126" s="1" t="str">
        <f t="shared" si="23"/>
        <v>Tier 3</v>
      </c>
    </row>
    <row r="127" spans="1:25">
      <c r="A127" t="s">
        <v>2322</v>
      </c>
      <c r="B127" t="s">
        <v>2131</v>
      </c>
      <c r="C127" s="3">
        <v>46185.51458333333</v>
      </c>
      <c r="D127" t="s">
        <v>2179</v>
      </c>
      <c r="E127">
        <v>4</v>
      </c>
      <c r="F127" s="4">
        <v>0</v>
      </c>
      <c r="G127" s="4">
        <v>0.3</v>
      </c>
      <c r="H127" s="4">
        <v>22.9</v>
      </c>
      <c r="I127" s="4">
        <v>76.8</v>
      </c>
      <c r="J127" s="4">
        <v>75.900000000000006</v>
      </c>
      <c r="K127" s="4">
        <v>29.88</v>
      </c>
      <c r="L127" s="4">
        <v>-7.0000000000000007E-2</v>
      </c>
      <c r="M127" s="4">
        <v>-0.02</v>
      </c>
      <c r="N127" s="4" t="s">
        <v>85</v>
      </c>
      <c r="O127" s="4">
        <f t="shared" si="18"/>
        <v>0.54</v>
      </c>
      <c r="P127" s="4">
        <f t="shared" si="19"/>
        <v>0</v>
      </c>
      <c r="Q127" t="str">
        <f t="shared" si="20"/>
        <v>Negative ΔP</v>
      </c>
      <c r="R127" t="str">
        <f t="shared" si="21"/>
        <v>Within Model #180 range</v>
      </c>
      <c r="S127" t="str">
        <f t="shared" si="22"/>
        <v>Not measured</v>
      </c>
      <c r="T127" t="s">
        <v>86</v>
      </c>
      <c r="U127" s="1" t="s">
        <v>2310</v>
      </c>
      <c r="V127" s="1" t="s">
        <v>2134</v>
      </c>
      <c r="W127" s="1" t="s">
        <v>2004</v>
      </c>
      <c r="X127" s="1">
        <v>24</v>
      </c>
      <c r="Y127" s="1" t="str">
        <f t="shared" si="23"/>
        <v>Tier 1</v>
      </c>
    </row>
    <row r="128" spans="1:25">
      <c r="A128" t="s">
        <v>2323</v>
      </c>
      <c r="B128" t="s">
        <v>2131</v>
      </c>
      <c r="C128" s="3">
        <v>46185.517361111109</v>
      </c>
      <c r="D128" t="s">
        <v>2181</v>
      </c>
      <c r="E128">
        <v>4</v>
      </c>
      <c r="F128" s="4">
        <v>9.8000000000000007</v>
      </c>
      <c r="G128" s="4">
        <v>7</v>
      </c>
      <c r="H128" s="4">
        <v>15.1</v>
      </c>
      <c r="I128" s="4">
        <v>68.099999999999994</v>
      </c>
      <c r="J128" s="4">
        <v>76.599999999999994</v>
      </c>
      <c r="K128" s="4">
        <v>29.86</v>
      </c>
      <c r="L128" s="4">
        <v>0.01</v>
      </c>
      <c r="M128" s="4">
        <v>0.01</v>
      </c>
      <c r="N128" s="4" t="s">
        <v>85</v>
      </c>
      <c r="O128" s="4">
        <f t="shared" si="18"/>
        <v>0.38</v>
      </c>
      <c r="P128" s="4">
        <f t="shared" si="19"/>
        <v>3.6999999999999998E-2</v>
      </c>
      <c r="Q128" t="str">
        <f t="shared" si="20"/>
        <v>Positive ΔP</v>
      </c>
      <c r="R128" t="str">
        <f t="shared" si="21"/>
        <v>Within Model #180 range</v>
      </c>
      <c r="S128" t="str">
        <f t="shared" si="22"/>
        <v>Not measured</v>
      </c>
      <c r="T128" t="s">
        <v>86</v>
      </c>
      <c r="U128" s="1" t="s">
        <v>2308</v>
      </c>
      <c r="V128" s="1" t="s">
        <v>2134</v>
      </c>
      <c r="W128" s="1" t="s">
        <v>2004</v>
      </c>
      <c r="X128" s="1">
        <v>25</v>
      </c>
      <c r="Y128" s="1" t="str">
        <f t="shared" si="23"/>
        <v>Tier 3</v>
      </c>
    </row>
    <row r="129" spans="1:25">
      <c r="A129" t="s">
        <v>2324</v>
      </c>
      <c r="B129" t="s">
        <v>2131</v>
      </c>
      <c r="C129" s="3">
        <v>46185.519444444442</v>
      </c>
      <c r="D129" t="s">
        <v>2183</v>
      </c>
      <c r="E129">
        <v>4</v>
      </c>
      <c r="F129" s="4">
        <v>0</v>
      </c>
      <c r="G129" s="4">
        <v>0.7</v>
      </c>
      <c r="H129" s="4">
        <v>22.1</v>
      </c>
      <c r="I129" s="4">
        <v>77.2</v>
      </c>
      <c r="J129" s="4">
        <v>75.7</v>
      </c>
      <c r="K129" s="4">
        <v>29.84</v>
      </c>
      <c r="L129" s="4">
        <v>-0.06</v>
      </c>
      <c r="M129" s="4">
        <v>-0.01</v>
      </c>
      <c r="N129" s="4" t="s">
        <v>85</v>
      </c>
      <c r="O129" s="4">
        <f t="shared" si="18"/>
        <v>0.38</v>
      </c>
      <c r="P129" s="4">
        <f t="shared" si="19"/>
        <v>0</v>
      </c>
      <c r="Q129" t="str">
        <f t="shared" si="20"/>
        <v>Negative ΔP</v>
      </c>
      <c r="R129" t="str">
        <f t="shared" si="21"/>
        <v>Within Model #180 range</v>
      </c>
      <c r="S129" t="str">
        <f t="shared" si="22"/>
        <v>Not measured</v>
      </c>
      <c r="T129" t="s">
        <v>86</v>
      </c>
      <c r="U129" s="1" t="s">
        <v>2306</v>
      </c>
      <c r="V129" s="1" t="s">
        <v>2134</v>
      </c>
      <c r="W129" s="1" t="s">
        <v>2004</v>
      </c>
      <c r="X129" s="1">
        <v>26</v>
      </c>
      <c r="Y129" s="1" t="str">
        <f t="shared" si="23"/>
        <v>Tier 1</v>
      </c>
    </row>
    <row r="130" spans="1:25">
      <c r="A130" t="s">
        <v>2325</v>
      </c>
      <c r="B130" t="s">
        <v>2131</v>
      </c>
      <c r="C130" s="3">
        <v>46185.522222222222</v>
      </c>
      <c r="D130" t="s">
        <v>2185</v>
      </c>
      <c r="E130">
        <v>4</v>
      </c>
      <c r="F130" s="4">
        <v>3</v>
      </c>
      <c r="G130" s="4">
        <v>3.2</v>
      </c>
      <c r="H130" s="4">
        <v>18.899999999999999</v>
      </c>
      <c r="I130" s="4">
        <v>74.900000000000006</v>
      </c>
      <c r="J130" s="4">
        <v>76.3</v>
      </c>
      <c r="K130" s="4">
        <v>29.82</v>
      </c>
      <c r="L130" s="4">
        <v>-0.04</v>
      </c>
      <c r="M130" s="4">
        <v>-0.01</v>
      </c>
      <c r="N130" s="4" t="s">
        <v>85</v>
      </c>
      <c r="O130" s="4">
        <f t="shared" si="18"/>
        <v>0.38</v>
      </c>
      <c r="P130" s="4">
        <f t="shared" si="19"/>
        <v>1.0999999999999999E-2</v>
      </c>
      <c r="Q130" t="str">
        <f t="shared" si="20"/>
        <v>Negative ΔP</v>
      </c>
      <c r="R130" t="str">
        <f t="shared" si="21"/>
        <v>Within Model #180 range</v>
      </c>
      <c r="S130" t="str">
        <f t="shared" si="22"/>
        <v>Not measured</v>
      </c>
      <c r="T130" t="s">
        <v>86</v>
      </c>
      <c r="U130" s="1" t="s">
        <v>2304</v>
      </c>
      <c r="V130" s="1" t="s">
        <v>2134</v>
      </c>
      <c r="W130" s="1" t="s">
        <v>2004</v>
      </c>
      <c r="X130" s="1">
        <v>27</v>
      </c>
      <c r="Y130" s="1" t="str">
        <f t="shared" si="23"/>
        <v>Tier 3</v>
      </c>
    </row>
    <row r="131" spans="1:25">
      <c r="A131" t="s">
        <v>2326</v>
      </c>
      <c r="B131" t="s">
        <v>2131</v>
      </c>
      <c r="C131" s="3">
        <v>46185.523611111108</v>
      </c>
      <c r="D131" t="s">
        <v>2187</v>
      </c>
      <c r="E131">
        <v>4</v>
      </c>
      <c r="F131" s="4">
        <v>0</v>
      </c>
      <c r="G131" s="4">
        <v>0.4</v>
      </c>
      <c r="H131" s="4">
        <v>22.7</v>
      </c>
      <c r="I131" s="4">
        <v>76.900000000000006</v>
      </c>
      <c r="J131" s="4">
        <v>75.5</v>
      </c>
      <c r="K131" s="4">
        <v>29.8</v>
      </c>
      <c r="L131" s="4">
        <v>-7.0000000000000007E-2</v>
      </c>
      <c r="M131" s="4">
        <v>-0.02</v>
      </c>
      <c r="N131" s="4" t="s">
        <v>85</v>
      </c>
      <c r="O131" s="4">
        <f t="shared" si="18"/>
        <v>0.54</v>
      </c>
      <c r="P131" s="4">
        <f t="shared" si="19"/>
        <v>0</v>
      </c>
      <c r="Q131" t="str">
        <f t="shared" si="20"/>
        <v>Negative ΔP</v>
      </c>
      <c r="R131" t="str">
        <f t="shared" si="21"/>
        <v>Within Model #180 range</v>
      </c>
      <c r="S131" t="str">
        <f t="shared" si="22"/>
        <v>Not measured</v>
      </c>
      <c r="T131" t="s">
        <v>86</v>
      </c>
      <c r="U131" s="1" t="s">
        <v>2302</v>
      </c>
      <c r="V131" s="1" t="s">
        <v>2134</v>
      </c>
      <c r="W131" s="1" t="s">
        <v>2004</v>
      </c>
      <c r="X131" s="1">
        <v>28</v>
      </c>
      <c r="Y131" s="1" t="str">
        <f t="shared" si="23"/>
        <v>Tier 1</v>
      </c>
    </row>
    <row r="132" spans="1:25">
      <c r="A132" t="s">
        <v>2327</v>
      </c>
      <c r="B132" t="s">
        <v>2131</v>
      </c>
      <c r="C132" s="3">
        <v>46185.525694444441</v>
      </c>
      <c r="D132" t="s">
        <v>2189</v>
      </c>
      <c r="E132">
        <v>4</v>
      </c>
      <c r="F132" s="4">
        <v>5.8</v>
      </c>
      <c r="G132" s="4">
        <v>4.7</v>
      </c>
      <c r="H132" s="4">
        <v>17.5</v>
      </c>
      <c r="I132" s="4">
        <v>72</v>
      </c>
      <c r="J132" s="4">
        <v>76.8</v>
      </c>
      <c r="K132" s="4">
        <v>29.78</v>
      </c>
      <c r="L132" s="4">
        <v>-0.02</v>
      </c>
      <c r="M132" s="4">
        <v>-0.01</v>
      </c>
      <c r="N132" s="4" t="s">
        <v>85</v>
      </c>
      <c r="O132" s="4">
        <f t="shared" si="18"/>
        <v>0.38</v>
      </c>
      <c r="P132" s="4">
        <f t="shared" si="19"/>
        <v>2.1999999999999999E-2</v>
      </c>
      <c r="Q132" t="str">
        <f t="shared" si="20"/>
        <v>Negative ΔP</v>
      </c>
      <c r="R132" t="str">
        <f t="shared" si="21"/>
        <v>Within Model #180 range</v>
      </c>
      <c r="S132" t="str">
        <f t="shared" si="22"/>
        <v>Not measured</v>
      </c>
      <c r="T132" t="s">
        <v>86</v>
      </c>
      <c r="U132" s="1" t="s">
        <v>1527</v>
      </c>
      <c r="V132" s="1" t="s">
        <v>2134</v>
      </c>
      <c r="W132" s="1" t="s">
        <v>2004</v>
      </c>
      <c r="X132" s="1">
        <v>29</v>
      </c>
      <c r="Y132" s="1" t="str">
        <f t="shared" si="23"/>
        <v>Tier 3</v>
      </c>
    </row>
    <row r="133" spans="1:25">
      <c r="A133" t="s">
        <v>2328</v>
      </c>
      <c r="B133" t="s">
        <v>2131</v>
      </c>
      <c r="C133" s="3">
        <v>46185.527777777781</v>
      </c>
      <c r="D133" t="s">
        <v>2191</v>
      </c>
      <c r="E133">
        <v>4</v>
      </c>
      <c r="F133" s="4">
        <v>0</v>
      </c>
      <c r="G133" s="4">
        <v>0.5</v>
      </c>
      <c r="H133" s="4">
        <v>22.8</v>
      </c>
      <c r="I133" s="4">
        <v>76.7</v>
      </c>
      <c r="J133" s="4">
        <v>75.2</v>
      </c>
      <c r="K133" s="4">
        <v>29.76</v>
      </c>
      <c r="L133" s="4">
        <v>-7.0000000000000007E-2</v>
      </c>
      <c r="M133" s="4">
        <v>-0.02</v>
      </c>
      <c r="N133" s="4" t="s">
        <v>85</v>
      </c>
      <c r="O133" s="4">
        <f t="shared" ref="O133:O164" si="24">IF(NOT(ISNUMBER(M133)),"Not measured",IF(ABS(M133)=0,0,IF(OR(ABS(M133)&lt;0.01,ABS(M133)&gt;24),"Not calculated",ROUND(3.8*SQRT(ABS(M133)),2))))</f>
        <v>0.54</v>
      </c>
      <c r="P133" s="4">
        <f t="shared" ref="P133:P164" si="25">IF(AND(ISNUMBER(O133),ISNUMBER(F133)),ROUND(O133*F133/100,3),IF(O133="Not calculated","Not calculated","Not measured"))</f>
        <v>0</v>
      </c>
      <c r="Q133" t="str">
        <f t="shared" ref="Q133:Q164" si="26">IF(NOT(ISNUMBER(M133)),"Not measured",IF(M133&gt;0,"Positive ΔP",IF(M133&lt;0,"Negative ΔP","Zero ΔP")))</f>
        <v>Negative ΔP</v>
      </c>
      <c r="R133" t="str">
        <f t="shared" ref="R133:R164" si="27">IF(NOT(ISNUMBER(M133)),"Not measured",IF(ABS(M133)=0,"Zero / below detection",IF(ABS(M133)&lt;0.01,"Below table minimum",IF(ABS(M133)&gt;24,"Above table maximum",IF(3.8*SQRT(ABS(M133))&gt;10,"Above recommended range","Within Model #180 range")))))</f>
        <v>Within Model #180 range</v>
      </c>
      <c r="S133" t="str">
        <f t="shared" ref="S133:S164" si="28">IF(AND(ISNUMBER(N133),ISNUMBER(O133)),ROUND(N133-O133,2),IF(O133="Not calculated","Not calculated","Not measured"))</f>
        <v>Not measured</v>
      </c>
      <c r="T133" t="s">
        <v>86</v>
      </c>
      <c r="U133" s="1" t="s">
        <v>1525</v>
      </c>
      <c r="V133" s="1" t="s">
        <v>2134</v>
      </c>
      <c r="W133" s="1" t="s">
        <v>2004</v>
      </c>
      <c r="X133" s="1">
        <v>30</v>
      </c>
      <c r="Y133" s="1" t="str">
        <f t="shared" ref="Y133:Y164" si="29">IF(NOT(ISNUMBER(F133)),"Not Classified",IF(F133&lt;=1.25,"Tier 1",IF(F133&lt;2.5,"Tier 2","Tier 3")))</f>
        <v>Tier 1</v>
      </c>
    </row>
    <row r="134" spans="1:25">
      <c r="A134" t="s">
        <v>2329</v>
      </c>
      <c r="B134" t="s">
        <v>2131</v>
      </c>
      <c r="C134" s="3">
        <v>46185.530555555553</v>
      </c>
      <c r="D134" t="s">
        <v>2193</v>
      </c>
      <c r="E134">
        <v>4</v>
      </c>
      <c r="F134" s="4">
        <v>1.6</v>
      </c>
      <c r="G134" s="4">
        <v>1.9</v>
      </c>
      <c r="H134" s="4">
        <v>20.2</v>
      </c>
      <c r="I134" s="4">
        <v>76.3</v>
      </c>
      <c r="J134" s="4">
        <v>76.5</v>
      </c>
      <c r="K134" s="4">
        <v>29.74</v>
      </c>
      <c r="L134" s="4">
        <v>-0.05</v>
      </c>
      <c r="M134" s="4">
        <v>-0.01</v>
      </c>
      <c r="N134" s="4" t="s">
        <v>85</v>
      </c>
      <c r="O134" s="4">
        <f t="shared" si="24"/>
        <v>0.38</v>
      </c>
      <c r="P134" s="4">
        <f t="shared" si="25"/>
        <v>6.0000000000000001E-3</v>
      </c>
      <c r="Q134" t="str">
        <f t="shared" si="26"/>
        <v>Negative ΔP</v>
      </c>
      <c r="R134" t="str">
        <f t="shared" si="27"/>
        <v>Within Model #180 range</v>
      </c>
      <c r="S134" t="str">
        <f t="shared" si="28"/>
        <v>Not measured</v>
      </c>
      <c r="T134" t="s">
        <v>86</v>
      </c>
      <c r="U134" s="1" t="s">
        <v>1523</v>
      </c>
      <c r="V134" s="1" t="s">
        <v>2134</v>
      </c>
      <c r="W134" s="1" t="s">
        <v>2004</v>
      </c>
      <c r="X134" s="1">
        <v>31</v>
      </c>
      <c r="Y134" s="1" t="str">
        <f t="shared" si="29"/>
        <v>Tier 2</v>
      </c>
    </row>
    <row r="135" spans="1:25">
      <c r="A135" t="s">
        <v>2330</v>
      </c>
      <c r="B135" t="s">
        <v>2131</v>
      </c>
      <c r="C135" s="3">
        <v>46185.531944444447</v>
      </c>
      <c r="D135" t="s">
        <v>2195</v>
      </c>
      <c r="E135">
        <v>4</v>
      </c>
      <c r="F135" s="4">
        <v>7.8</v>
      </c>
      <c r="G135" s="4">
        <v>6</v>
      </c>
      <c r="H135" s="4">
        <v>16</v>
      </c>
      <c r="I135" s="4">
        <v>70.2</v>
      </c>
      <c r="J135" s="4">
        <v>75.599999999999994</v>
      </c>
      <c r="K135" s="4">
        <v>29.72</v>
      </c>
      <c r="L135" s="4">
        <v>0</v>
      </c>
      <c r="M135" s="4">
        <v>0</v>
      </c>
      <c r="N135" s="4" t="s">
        <v>85</v>
      </c>
      <c r="O135" s="4">
        <f t="shared" si="24"/>
        <v>0</v>
      </c>
      <c r="P135" s="4">
        <f t="shared" si="25"/>
        <v>0</v>
      </c>
      <c r="Q135" t="str">
        <f t="shared" si="26"/>
        <v>Zero ΔP</v>
      </c>
      <c r="R135" t="str">
        <f t="shared" si="27"/>
        <v>Zero / below detection</v>
      </c>
      <c r="S135" t="str">
        <f t="shared" si="28"/>
        <v>Not measured</v>
      </c>
      <c r="T135" t="s">
        <v>86</v>
      </c>
      <c r="U135" s="1" t="s">
        <v>1521</v>
      </c>
      <c r="V135" s="1" t="s">
        <v>2134</v>
      </c>
      <c r="W135" s="1" t="s">
        <v>2004</v>
      </c>
      <c r="X135" s="1">
        <v>32</v>
      </c>
      <c r="Y135" s="1" t="str">
        <f t="shared" si="29"/>
        <v>Tier 3</v>
      </c>
    </row>
    <row r="136" spans="1:25">
      <c r="A136" t="s">
        <v>2331</v>
      </c>
      <c r="B136" t="s">
        <v>2131</v>
      </c>
      <c r="C136" s="3">
        <v>46185.53402777778</v>
      </c>
      <c r="D136" t="s">
        <v>2197</v>
      </c>
      <c r="E136">
        <v>4</v>
      </c>
      <c r="F136" s="4">
        <v>0</v>
      </c>
      <c r="G136" s="4">
        <v>0.3</v>
      </c>
      <c r="H136" s="4">
        <v>22.9</v>
      </c>
      <c r="I136" s="4">
        <v>76.8</v>
      </c>
      <c r="J136" s="4">
        <v>76.7</v>
      </c>
      <c r="K136" s="4">
        <v>29.7</v>
      </c>
      <c r="L136" s="4">
        <v>-7.0000000000000007E-2</v>
      </c>
      <c r="M136" s="4">
        <v>-0.02</v>
      </c>
      <c r="N136" s="4" t="s">
        <v>85</v>
      </c>
      <c r="O136" s="4">
        <f t="shared" si="24"/>
        <v>0.54</v>
      </c>
      <c r="P136" s="4">
        <f t="shared" si="25"/>
        <v>0</v>
      </c>
      <c r="Q136" t="str">
        <f t="shared" si="26"/>
        <v>Negative ΔP</v>
      </c>
      <c r="R136" t="str">
        <f t="shared" si="27"/>
        <v>Within Model #180 range</v>
      </c>
      <c r="S136" t="str">
        <f t="shared" si="28"/>
        <v>Not measured</v>
      </c>
      <c r="T136" t="s">
        <v>86</v>
      </c>
      <c r="U136" s="1" t="s">
        <v>1519</v>
      </c>
      <c r="V136" s="1" t="s">
        <v>2134</v>
      </c>
      <c r="W136" s="1" t="s">
        <v>2004</v>
      </c>
      <c r="X136" s="1">
        <v>33</v>
      </c>
      <c r="Y136" s="1" t="str">
        <f t="shared" si="29"/>
        <v>Tier 1</v>
      </c>
    </row>
    <row r="137" spans="1:25">
      <c r="A137" t="s">
        <v>2332</v>
      </c>
      <c r="B137" t="s">
        <v>2131</v>
      </c>
      <c r="C137" s="3">
        <v>46185.536805555559</v>
      </c>
      <c r="D137" t="s">
        <v>2199</v>
      </c>
      <c r="E137">
        <v>4</v>
      </c>
      <c r="F137" s="4">
        <v>4.0999999999999996</v>
      </c>
      <c r="G137" s="4">
        <v>3.8</v>
      </c>
      <c r="H137" s="4">
        <v>18.100000000000001</v>
      </c>
      <c r="I137" s="4">
        <v>73.900000000000006</v>
      </c>
      <c r="J137" s="4">
        <v>75.400000000000006</v>
      </c>
      <c r="K137" s="4">
        <v>29.68</v>
      </c>
      <c r="L137" s="4">
        <v>-0.03</v>
      </c>
      <c r="M137" s="4">
        <v>-0.01</v>
      </c>
      <c r="N137" s="4" t="s">
        <v>85</v>
      </c>
      <c r="O137" s="4">
        <f t="shared" si="24"/>
        <v>0.38</v>
      </c>
      <c r="P137" s="4">
        <f t="shared" si="25"/>
        <v>1.6E-2</v>
      </c>
      <c r="Q137" t="str">
        <f t="shared" si="26"/>
        <v>Negative ΔP</v>
      </c>
      <c r="R137" t="str">
        <f t="shared" si="27"/>
        <v>Within Model #180 range</v>
      </c>
      <c r="S137" t="str">
        <f t="shared" si="28"/>
        <v>Not measured</v>
      </c>
      <c r="T137" t="s">
        <v>86</v>
      </c>
      <c r="U137" s="1" t="s">
        <v>1517</v>
      </c>
      <c r="V137" s="1" t="s">
        <v>2134</v>
      </c>
      <c r="W137" s="1" t="s">
        <v>2004</v>
      </c>
      <c r="X137" s="1">
        <v>34</v>
      </c>
      <c r="Y137" s="1" t="str">
        <f t="shared" si="29"/>
        <v>Tier 3</v>
      </c>
    </row>
    <row r="138" spans="1:25">
      <c r="A138" t="s">
        <v>2333</v>
      </c>
      <c r="B138" t="s">
        <v>2131</v>
      </c>
      <c r="C138" s="3">
        <v>46185.538888888892</v>
      </c>
      <c r="D138" t="s">
        <v>2201</v>
      </c>
      <c r="E138">
        <v>4</v>
      </c>
      <c r="F138" s="4">
        <v>0</v>
      </c>
      <c r="G138" s="4">
        <v>0.4</v>
      </c>
      <c r="H138" s="4">
        <v>22.6</v>
      </c>
      <c r="I138" s="4">
        <v>77</v>
      </c>
      <c r="J138" s="4">
        <v>76.2</v>
      </c>
      <c r="K138" s="4">
        <v>29.66</v>
      </c>
      <c r="L138" s="4">
        <v>-7.0000000000000007E-2</v>
      </c>
      <c r="M138" s="4">
        <v>-0.02</v>
      </c>
      <c r="N138" s="4" t="s">
        <v>85</v>
      </c>
      <c r="O138" s="4">
        <f t="shared" si="24"/>
        <v>0.54</v>
      </c>
      <c r="P138" s="4">
        <f t="shared" si="25"/>
        <v>0</v>
      </c>
      <c r="Q138" t="str">
        <f t="shared" si="26"/>
        <v>Negative ΔP</v>
      </c>
      <c r="R138" t="str">
        <f t="shared" si="27"/>
        <v>Within Model #180 range</v>
      </c>
      <c r="S138" t="str">
        <f t="shared" si="28"/>
        <v>Not measured</v>
      </c>
      <c r="T138" t="s">
        <v>86</v>
      </c>
      <c r="U138" s="1" t="s">
        <v>1515</v>
      </c>
      <c r="V138" s="1" t="s">
        <v>2134</v>
      </c>
      <c r="W138" s="1" t="s">
        <v>2004</v>
      </c>
      <c r="X138" s="1">
        <v>35</v>
      </c>
      <c r="Y138" s="1" t="str">
        <f t="shared" si="29"/>
        <v>Tier 1</v>
      </c>
    </row>
    <row r="139" spans="1:25">
      <c r="A139" t="s">
        <v>2334</v>
      </c>
      <c r="B139" t="s">
        <v>2131</v>
      </c>
      <c r="C139" s="3">
        <v>46185.540277777778</v>
      </c>
      <c r="D139" t="s">
        <v>2203</v>
      </c>
      <c r="E139">
        <v>4</v>
      </c>
      <c r="F139" s="4">
        <v>6.8</v>
      </c>
      <c r="G139" s="4">
        <v>5.2</v>
      </c>
      <c r="H139" s="4">
        <v>16.8</v>
      </c>
      <c r="I139" s="4">
        <v>71.2</v>
      </c>
      <c r="J139" s="4">
        <v>75.8</v>
      </c>
      <c r="K139" s="4">
        <v>29.64</v>
      </c>
      <c r="L139" s="4">
        <v>-0.01</v>
      </c>
      <c r="M139" s="4">
        <v>-0.01</v>
      </c>
      <c r="N139" s="4" t="s">
        <v>85</v>
      </c>
      <c r="O139" s="4">
        <f t="shared" si="24"/>
        <v>0.38</v>
      </c>
      <c r="P139" s="4">
        <f t="shared" si="25"/>
        <v>2.5999999999999999E-2</v>
      </c>
      <c r="Q139" t="str">
        <f t="shared" si="26"/>
        <v>Negative ΔP</v>
      </c>
      <c r="R139" t="str">
        <f t="shared" si="27"/>
        <v>Within Model #180 range</v>
      </c>
      <c r="S139" t="str">
        <f t="shared" si="28"/>
        <v>Not measured</v>
      </c>
      <c r="T139" t="s">
        <v>86</v>
      </c>
      <c r="U139" s="1" t="s">
        <v>1513</v>
      </c>
      <c r="V139" s="1" t="s">
        <v>2134</v>
      </c>
      <c r="W139" s="1" t="s">
        <v>2004</v>
      </c>
      <c r="X139" s="1">
        <v>36</v>
      </c>
      <c r="Y139" s="1" t="str">
        <f t="shared" si="29"/>
        <v>Tier 3</v>
      </c>
    </row>
    <row r="140" spans="1:25">
      <c r="A140" t="s">
        <v>2335</v>
      </c>
      <c r="B140" t="s">
        <v>2131</v>
      </c>
      <c r="C140" s="3">
        <v>46185.543055555558</v>
      </c>
      <c r="D140" t="s">
        <v>2205</v>
      </c>
      <c r="E140">
        <v>4</v>
      </c>
      <c r="F140" s="4">
        <v>0</v>
      </c>
      <c r="G140" s="4">
        <v>0.5</v>
      </c>
      <c r="H140" s="4">
        <v>22.8</v>
      </c>
      <c r="I140" s="4">
        <v>76.7</v>
      </c>
      <c r="J140" s="4">
        <v>76.900000000000006</v>
      </c>
      <c r="K140" s="4">
        <v>29.62</v>
      </c>
      <c r="L140" s="4">
        <v>-7.0000000000000007E-2</v>
      </c>
      <c r="M140" s="4">
        <v>-0.02</v>
      </c>
      <c r="N140" s="4" t="s">
        <v>85</v>
      </c>
      <c r="O140" s="4">
        <f t="shared" si="24"/>
        <v>0.54</v>
      </c>
      <c r="P140" s="4">
        <f t="shared" si="25"/>
        <v>0</v>
      </c>
      <c r="Q140" t="str">
        <f t="shared" si="26"/>
        <v>Negative ΔP</v>
      </c>
      <c r="R140" t="str">
        <f t="shared" si="27"/>
        <v>Within Model #180 range</v>
      </c>
      <c r="S140" t="str">
        <f t="shared" si="28"/>
        <v>Not measured</v>
      </c>
      <c r="T140" t="s">
        <v>86</v>
      </c>
      <c r="U140" s="1" t="s">
        <v>2336</v>
      </c>
      <c r="V140" s="1" t="s">
        <v>2134</v>
      </c>
      <c r="W140" s="1" t="s">
        <v>2004</v>
      </c>
      <c r="X140" s="1">
        <v>37</v>
      </c>
      <c r="Y140" s="1" t="str">
        <f t="shared" si="29"/>
        <v>Tier 1</v>
      </c>
    </row>
    <row r="141" spans="1:25">
      <c r="A141" t="s">
        <v>2337</v>
      </c>
      <c r="B141" t="s">
        <v>2131</v>
      </c>
      <c r="C141" s="3">
        <v>46233.583333333343</v>
      </c>
      <c r="D141" t="s">
        <v>2132</v>
      </c>
      <c r="E141">
        <v>5</v>
      </c>
      <c r="F141" s="4">
        <v>0</v>
      </c>
      <c r="G141" s="4">
        <v>0.2</v>
      </c>
      <c r="H141" s="4">
        <v>21.6</v>
      </c>
      <c r="I141" s="4">
        <v>78.2</v>
      </c>
      <c r="J141" s="4">
        <v>76.5</v>
      </c>
      <c r="K141" s="4">
        <v>29.18</v>
      </c>
      <c r="L141" s="4">
        <v>-0.06</v>
      </c>
      <c r="M141" s="4">
        <v>-0.01</v>
      </c>
      <c r="N141" s="4" t="s">
        <v>85</v>
      </c>
      <c r="O141" s="4">
        <f t="shared" si="24"/>
        <v>0.38</v>
      </c>
      <c r="P141" s="4">
        <f t="shared" si="25"/>
        <v>0</v>
      </c>
      <c r="Q141" t="str">
        <f t="shared" si="26"/>
        <v>Negative ΔP</v>
      </c>
      <c r="R141" t="str">
        <f t="shared" si="27"/>
        <v>Within Model #180 range</v>
      </c>
      <c r="S141" t="str">
        <f t="shared" si="28"/>
        <v>Not measured</v>
      </c>
      <c r="T141" t="s">
        <v>86</v>
      </c>
      <c r="U141" s="1" t="s">
        <v>2338</v>
      </c>
      <c r="V141" s="1" t="s">
        <v>2134</v>
      </c>
      <c r="W141" s="1" t="s">
        <v>2004</v>
      </c>
      <c r="X141" s="1">
        <v>4</v>
      </c>
      <c r="Y141" s="1" t="str">
        <f t="shared" si="29"/>
        <v>Tier 1</v>
      </c>
    </row>
    <row r="142" spans="1:25">
      <c r="A142" t="s">
        <v>2339</v>
      </c>
      <c r="B142" t="s">
        <v>2131</v>
      </c>
      <c r="C142" s="3">
        <v>46233.585416666669</v>
      </c>
      <c r="D142" t="s">
        <v>2136</v>
      </c>
      <c r="E142">
        <v>5</v>
      </c>
      <c r="F142" s="4">
        <v>0</v>
      </c>
      <c r="G142" s="4">
        <v>0.4</v>
      </c>
      <c r="H142" s="4">
        <v>22.3</v>
      </c>
      <c r="I142" s="4">
        <v>77.3</v>
      </c>
      <c r="J142" s="4">
        <v>75.900000000000006</v>
      </c>
      <c r="K142" s="4">
        <v>29.17</v>
      </c>
      <c r="L142" s="4">
        <v>-0.06</v>
      </c>
      <c r="M142" s="4">
        <v>-0.01</v>
      </c>
      <c r="N142" s="4" t="s">
        <v>85</v>
      </c>
      <c r="O142" s="4">
        <f t="shared" si="24"/>
        <v>0.38</v>
      </c>
      <c r="P142" s="4">
        <f t="shared" si="25"/>
        <v>0</v>
      </c>
      <c r="Q142" t="str">
        <f t="shared" si="26"/>
        <v>Negative ΔP</v>
      </c>
      <c r="R142" t="str">
        <f t="shared" si="27"/>
        <v>Within Model #180 range</v>
      </c>
      <c r="S142" t="str">
        <f t="shared" si="28"/>
        <v>Not measured</v>
      </c>
      <c r="T142" t="s">
        <v>86</v>
      </c>
      <c r="U142" s="1" t="s">
        <v>2340</v>
      </c>
      <c r="V142" s="1" t="s">
        <v>2134</v>
      </c>
      <c r="W142" s="1" t="s">
        <v>2004</v>
      </c>
      <c r="X142" s="1">
        <v>5</v>
      </c>
      <c r="Y142" s="1" t="str">
        <f t="shared" si="29"/>
        <v>Tier 1</v>
      </c>
    </row>
    <row r="143" spans="1:25">
      <c r="A143" t="s">
        <v>2341</v>
      </c>
      <c r="B143" t="s">
        <v>2131</v>
      </c>
      <c r="C143" s="3">
        <v>46233.588194444441</v>
      </c>
      <c r="D143" t="s">
        <v>2139</v>
      </c>
      <c r="E143">
        <v>5</v>
      </c>
      <c r="F143" s="4">
        <v>0.6</v>
      </c>
      <c r="G143" s="4">
        <v>1.1000000000000001</v>
      </c>
      <c r="H143" s="4">
        <v>21</v>
      </c>
      <c r="I143" s="4">
        <v>77.3</v>
      </c>
      <c r="J143" s="4">
        <v>76.099999999999994</v>
      </c>
      <c r="K143" s="4">
        <v>29.17</v>
      </c>
      <c r="L143" s="4">
        <v>-0.06</v>
      </c>
      <c r="M143" s="4">
        <v>-0.01</v>
      </c>
      <c r="N143" s="4" t="s">
        <v>85</v>
      </c>
      <c r="O143" s="4">
        <f t="shared" si="24"/>
        <v>0.38</v>
      </c>
      <c r="P143" s="4">
        <f t="shared" si="25"/>
        <v>2E-3</v>
      </c>
      <c r="Q143" t="str">
        <f t="shared" si="26"/>
        <v>Negative ΔP</v>
      </c>
      <c r="R143" t="str">
        <f t="shared" si="27"/>
        <v>Within Model #180 range</v>
      </c>
      <c r="S143" t="str">
        <f t="shared" si="28"/>
        <v>Not measured</v>
      </c>
      <c r="T143" t="s">
        <v>86</v>
      </c>
      <c r="U143" s="1" t="s">
        <v>2340</v>
      </c>
      <c r="V143" s="1" t="s">
        <v>2134</v>
      </c>
      <c r="W143" s="1" t="s">
        <v>2004</v>
      </c>
      <c r="X143" s="1">
        <v>6</v>
      </c>
      <c r="Y143" s="1" t="str">
        <f t="shared" si="29"/>
        <v>Tier 1</v>
      </c>
    </row>
    <row r="144" spans="1:25">
      <c r="A144" t="s">
        <v>2342</v>
      </c>
      <c r="B144" t="s">
        <v>2131</v>
      </c>
      <c r="C144" s="3">
        <v>46233.589583333327</v>
      </c>
      <c r="D144" t="s">
        <v>2142</v>
      </c>
      <c r="E144">
        <v>5</v>
      </c>
      <c r="F144" s="4">
        <v>0</v>
      </c>
      <c r="G144" s="4">
        <v>0.3</v>
      </c>
      <c r="H144" s="4">
        <v>22.7</v>
      </c>
      <c r="I144" s="4">
        <v>77</v>
      </c>
      <c r="J144" s="4">
        <v>76.8</v>
      </c>
      <c r="K144" s="4">
        <v>29.16</v>
      </c>
      <c r="L144" s="4">
        <v>-7.0000000000000007E-2</v>
      </c>
      <c r="M144" s="4">
        <v>-0.02</v>
      </c>
      <c r="N144" s="4" t="s">
        <v>85</v>
      </c>
      <c r="O144" s="4">
        <f t="shared" si="24"/>
        <v>0.54</v>
      </c>
      <c r="P144" s="4">
        <f t="shared" si="25"/>
        <v>0</v>
      </c>
      <c r="Q144" t="str">
        <f t="shared" si="26"/>
        <v>Negative ΔP</v>
      </c>
      <c r="R144" t="str">
        <f t="shared" si="27"/>
        <v>Within Model #180 range</v>
      </c>
      <c r="S144" t="str">
        <f t="shared" si="28"/>
        <v>Not measured</v>
      </c>
      <c r="T144" t="s">
        <v>86</v>
      </c>
      <c r="U144" s="1" t="s">
        <v>2343</v>
      </c>
      <c r="V144" s="1" t="s">
        <v>2134</v>
      </c>
      <c r="W144" s="1" t="s">
        <v>2004</v>
      </c>
      <c r="X144" s="1">
        <v>7</v>
      </c>
      <c r="Y144" s="1" t="str">
        <f t="shared" si="29"/>
        <v>Tier 1</v>
      </c>
    </row>
    <row r="145" spans="1:25">
      <c r="A145" t="s">
        <v>2344</v>
      </c>
      <c r="B145" t="s">
        <v>2131</v>
      </c>
      <c r="C145" s="3">
        <v>46233.591666666667</v>
      </c>
      <c r="D145" t="s">
        <v>2145</v>
      </c>
      <c r="E145">
        <v>5</v>
      </c>
      <c r="F145" s="4">
        <v>2.7</v>
      </c>
      <c r="G145" s="4">
        <v>2.9</v>
      </c>
      <c r="H145" s="4">
        <v>19.100000000000001</v>
      </c>
      <c r="I145" s="4">
        <v>75.3</v>
      </c>
      <c r="J145" s="4">
        <v>75.2</v>
      </c>
      <c r="K145" s="4">
        <v>29.16</v>
      </c>
      <c r="L145" s="4">
        <v>-0.04</v>
      </c>
      <c r="M145" s="4">
        <v>-0.01</v>
      </c>
      <c r="N145" s="4" t="s">
        <v>85</v>
      </c>
      <c r="O145" s="4">
        <f t="shared" si="24"/>
        <v>0.38</v>
      </c>
      <c r="P145" s="4">
        <f t="shared" si="25"/>
        <v>0.01</v>
      </c>
      <c r="Q145" t="str">
        <f t="shared" si="26"/>
        <v>Negative ΔP</v>
      </c>
      <c r="R145" t="str">
        <f t="shared" si="27"/>
        <v>Within Model #180 range</v>
      </c>
      <c r="S145" t="str">
        <f t="shared" si="28"/>
        <v>Not measured</v>
      </c>
      <c r="T145" t="s">
        <v>86</v>
      </c>
      <c r="U145" s="1" t="s">
        <v>2343</v>
      </c>
      <c r="V145" s="1" t="s">
        <v>2134</v>
      </c>
      <c r="W145" s="1" t="s">
        <v>2004</v>
      </c>
      <c r="X145" s="1">
        <v>8</v>
      </c>
      <c r="Y145" s="1" t="str">
        <f t="shared" si="29"/>
        <v>Tier 3</v>
      </c>
    </row>
    <row r="146" spans="1:25">
      <c r="A146" t="s">
        <v>2345</v>
      </c>
      <c r="B146" t="s">
        <v>2131</v>
      </c>
      <c r="C146" s="3">
        <v>46233.594444444447</v>
      </c>
      <c r="D146" t="s">
        <v>2147</v>
      </c>
      <c r="E146">
        <v>5</v>
      </c>
      <c r="F146" s="4">
        <v>0</v>
      </c>
      <c r="G146" s="4">
        <v>0.2</v>
      </c>
      <c r="H146" s="4">
        <v>23</v>
      </c>
      <c r="I146" s="4">
        <v>76.8</v>
      </c>
      <c r="J146" s="4">
        <v>76.3</v>
      </c>
      <c r="K146" s="4">
        <v>29.15</v>
      </c>
      <c r="L146" s="4">
        <v>-7.0000000000000007E-2</v>
      </c>
      <c r="M146" s="4">
        <v>-0.02</v>
      </c>
      <c r="N146" s="4" t="s">
        <v>85</v>
      </c>
      <c r="O146" s="4">
        <f t="shared" si="24"/>
        <v>0.54</v>
      </c>
      <c r="P146" s="4">
        <f t="shared" si="25"/>
        <v>0</v>
      </c>
      <c r="Q146" t="str">
        <f t="shared" si="26"/>
        <v>Negative ΔP</v>
      </c>
      <c r="R146" t="str">
        <f t="shared" si="27"/>
        <v>Within Model #180 range</v>
      </c>
      <c r="S146" t="str">
        <f t="shared" si="28"/>
        <v>Not measured</v>
      </c>
      <c r="T146" t="s">
        <v>86</v>
      </c>
      <c r="U146" s="1" t="s">
        <v>2346</v>
      </c>
      <c r="V146" s="1" t="s">
        <v>2134</v>
      </c>
      <c r="W146" s="1" t="s">
        <v>2004</v>
      </c>
      <c r="X146" s="1">
        <v>9</v>
      </c>
      <c r="Y146" s="1" t="str">
        <f t="shared" si="29"/>
        <v>Tier 1</v>
      </c>
    </row>
    <row r="147" spans="1:25">
      <c r="A147" t="s">
        <v>2347</v>
      </c>
      <c r="B147" t="s">
        <v>2131</v>
      </c>
      <c r="C147" s="3">
        <v>46233.59652777778</v>
      </c>
      <c r="D147" t="s">
        <v>2149</v>
      </c>
      <c r="E147">
        <v>5</v>
      </c>
      <c r="F147" s="4">
        <v>0</v>
      </c>
      <c r="G147" s="4">
        <v>0.5</v>
      </c>
      <c r="H147" s="4">
        <v>22.4</v>
      </c>
      <c r="I147" s="4">
        <v>77.099999999999994</v>
      </c>
      <c r="J147" s="4">
        <v>75.7</v>
      </c>
      <c r="K147" s="4">
        <v>29.15</v>
      </c>
      <c r="L147" s="4">
        <v>-0.06</v>
      </c>
      <c r="M147" s="4">
        <v>-0.01</v>
      </c>
      <c r="N147" s="4" t="s">
        <v>85</v>
      </c>
      <c r="O147" s="4">
        <f t="shared" si="24"/>
        <v>0.38</v>
      </c>
      <c r="P147" s="4">
        <f t="shared" si="25"/>
        <v>0</v>
      </c>
      <c r="Q147" t="str">
        <f t="shared" si="26"/>
        <v>Negative ΔP</v>
      </c>
      <c r="R147" t="str">
        <f t="shared" si="27"/>
        <v>Within Model #180 range</v>
      </c>
      <c r="S147" t="str">
        <f t="shared" si="28"/>
        <v>Not measured</v>
      </c>
      <c r="T147" t="s">
        <v>86</v>
      </c>
      <c r="U147" s="1" t="s">
        <v>2346</v>
      </c>
      <c r="V147" s="1" t="s">
        <v>2134</v>
      </c>
      <c r="W147" s="1" t="s">
        <v>2004</v>
      </c>
      <c r="X147" s="1">
        <v>10</v>
      </c>
      <c r="Y147" s="1" t="str">
        <f t="shared" si="29"/>
        <v>Tier 1</v>
      </c>
    </row>
    <row r="148" spans="1:25">
      <c r="A148" t="s">
        <v>2348</v>
      </c>
      <c r="B148" t="s">
        <v>2131</v>
      </c>
      <c r="C148" s="3">
        <v>46233.597916666673</v>
      </c>
      <c r="D148" t="s">
        <v>2152</v>
      </c>
      <c r="E148">
        <v>5</v>
      </c>
      <c r="F148" s="4">
        <v>4.9000000000000004</v>
      </c>
      <c r="G148" s="4">
        <v>4</v>
      </c>
      <c r="H148" s="4">
        <v>17.8</v>
      </c>
      <c r="I148" s="4">
        <v>73.3</v>
      </c>
      <c r="J148" s="4">
        <v>76.400000000000006</v>
      </c>
      <c r="K148" s="4">
        <v>29.14</v>
      </c>
      <c r="L148" s="4">
        <v>-0.02</v>
      </c>
      <c r="M148" s="4">
        <v>-0.01</v>
      </c>
      <c r="N148" s="4" t="s">
        <v>85</v>
      </c>
      <c r="O148" s="4">
        <f t="shared" si="24"/>
        <v>0.38</v>
      </c>
      <c r="P148" s="4">
        <f t="shared" si="25"/>
        <v>1.9E-2</v>
      </c>
      <c r="Q148" t="str">
        <f t="shared" si="26"/>
        <v>Negative ΔP</v>
      </c>
      <c r="R148" t="str">
        <f t="shared" si="27"/>
        <v>Within Model #180 range</v>
      </c>
      <c r="S148" t="str">
        <f t="shared" si="28"/>
        <v>Not measured</v>
      </c>
      <c r="T148" t="s">
        <v>86</v>
      </c>
      <c r="U148" s="1" t="s">
        <v>2349</v>
      </c>
      <c r="V148" s="1" t="s">
        <v>2134</v>
      </c>
      <c r="W148" s="1" t="s">
        <v>2004</v>
      </c>
      <c r="X148" s="1">
        <v>11</v>
      </c>
      <c r="Y148" s="1" t="str">
        <f t="shared" si="29"/>
        <v>Tier 3</v>
      </c>
    </row>
    <row r="149" spans="1:25">
      <c r="A149" t="s">
        <v>2350</v>
      </c>
      <c r="B149" t="s">
        <v>2131</v>
      </c>
      <c r="C149" s="3">
        <v>46233.600694444453</v>
      </c>
      <c r="D149" t="s">
        <v>2154</v>
      </c>
      <c r="E149">
        <v>5</v>
      </c>
      <c r="F149" s="4">
        <v>0</v>
      </c>
      <c r="G149" s="4">
        <v>0.4</v>
      </c>
      <c r="H149" s="4">
        <v>22.9</v>
      </c>
      <c r="I149" s="4">
        <v>76.7</v>
      </c>
      <c r="J149" s="4">
        <v>75.8</v>
      </c>
      <c r="K149" s="4">
        <v>29.14</v>
      </c>
      <c r="L149" s="4">
        <v>-7.0000000000000007E-2</v>
      </c>
      <c r="M149" s="4">
        <v>-0.02</v>
      </c>
      <c r="N149" s="4" t="s">
        <v>85</v>
      </c>
      <c r="O149" s="4">
        <f t="shared" si="24"/>
        <v>0.54</v>
      </c>
      <c r="P149" s="4">
        <f t="shared" si="25"/>
        <v>0</v>
      </c>
      <c r="Q149" t="str">
        <f t="shared" si="26"/>
        <v>Negative ΔP</v>
      </c>
      <c r="R149" t="str">
        <f t="shared" si="27"/>
        <v>Within Model #180 range</v>
      </c>
      <c r="S149" t="str">
        <f t="shared" si="28"/>
        <v>Not measured</v>
      </c>
      <c r="T149" t="s">
        <v>86</v>
      </c>
      <c r="U149" s="1" t="s">
        <v>2349</v>
      </c>
      <c r="V149" s="1" t="s">
        <v>2134</v>
      </c>
      <c r="W149" s="1" t="s">
        <v>2004</v>
      </c>
      <c r="X149" s="1">
        <v>12</v>
      </c>
      <c r="Y149" s="1" t="str">
        <f t="shared" si="29"/>
        <v>Tier 1</v>
      </c>
    </row>
    <row r="150" spans="1:25">
      <c r="A150" t="s">
        <v>2351</v>
      </c>
      <c r="B150" t="s">
        <v>2131</v>
      </c>
      <c r="C150" s="3">
        <v>46233.602777777778</v>
      </c>
      <c r="D150" t="s">
        <v>2156</v>
      </c>
      <c r="E150">
        <v>5</v>
      </c>
      <c r="F150" s="4">
        <v>1.3</v>
      </c>
      <c r="G150" s="4">
        <v>1.8</v>
      </c>
      <c r="H150" s="4">
        <v>20.5</v>
      </c>
      <c r="I150" s="4">
        <v>76.400000000000006</v>
      </c>
      <c r="J150" s="4">
        <v>76.599999999999994</v>
      </c>
      <c r="K150" s="4">
        <v>29.13</v>
      </c>
      <c r="L150" s="4">
        <v>-0.05</v>
      </c>
      <c r="M150" s="4">
        <v>-0.01</v>
      </c>
      <c r="N150" s="4" t="s">
        <v>85</v>
      </c>
      <c r="O150" s="4">
        <f t="shared" si="24"/>
        <v>0.38</v>
      </c>
      <c r="P150" s="4">
        <f t="shared" si="25"/>
        <v>5.0000000000000001E-3</v>
      </c>
      <c r="Q150" t="str">
        <f t="shared" si="26"/>
        <v>Negative ΔP</v>
      </c>
      <c r="R150" t="str">
        <f t="shared" si="27"/>
        <v>Within Model #180 range</v>
      </c>
      <c r="S150" t="str">
        <f t="shared" si="28"/>
        <v>Not measured</v>
      </c>
      <c r="T150" t="s">
        <v>86</v>
      </c>
      <c r="U150" s="1" t="s">
        <v>2352</v>
      </c>
      <c r="V150" s="1" t="s">
        <v>2134</v>
      </c>
      <c r="W150" s="1" t="s">
        <v>2004</v>
      </c>
      <c r="X150" s="1">
        <v>13</v>
      </c>
      <c r="Y150" s="1" t="str">
        <f t="shared" si="29"/>
        <v>Tier 2</v>
      </c>
    </row>
    <row r="151" spans="1:25">
      <c r="A151" t="s">
        <v>2353</v>
      </c>
      <c r="B151" t="s">
        <v>2131</v>
      </c>
      <c r="C151" s="3">
        <v>46233.604861111111</v>
      </c>
      <c r="D151" t="s">
        <v>2158</v>
      </c>
      <c r="E151">
        <v>5</v>
      </c>
      <c r="F151" s="4">
        <v>0</v>
      </c>
      <c r="G151" s="4">
        <v>0.3</v>
      </c>
      <c r="H151" s="4">
        <v>23.1</v>
      </c>
      <c r="I151" s="4">
        <v>76.599999999999994</v>
      </c>
      <c r="J151" s="4">
        <v>75.5</v>
      </c>
      <c r="K151" s="4">
        <v>29.13</v>
      </c>
      <c r="L151" s="4">
        <v>-7.0000000000000007E-2</v>
      </c>
      <c r="M151" s="4">
        <v>-0.02</v>
      </c>
      <c r="N151" s="4" t="s">
        <v>85</v>
      </c>
      <c r="O151" s="4">
        <f t="shared" si="24"/>
        <v>0.54</v>
      </c>
      <c r="P151" s="4">
        <f t="shared" si="25"/>
        <v>0</v>
      </c>
      <c r="Q151" t="str">
        <f t="shared" si="26"/>
        <v>Negative ΔP</v>
      </c>
      <c r="R151" t="str">
        <f t="shared" si="27"/>
        <v>Within Model #180 range</v>
      </c>
      <c r="S151" t="str">
        <f t="shared" si="28"/>
        <v>Not measured</v>
      </c>
      <c r="T151" t="s">
        <v>86</v>
      </c>
      <c r="U151" s="1" t="s">
        <v>2352</v>
      </c>
      <c r="V151" s="1" t="s">
        <v>2134</v>
      </c>
      <c r="W151" s="1" t="s">
        <v>2004</v>
      </c>
      <c r="X151" s="1">
        <v>14</v>
      </c>
      <c r="Y151" s="1" t="str">
        <f t="shared" si="29"/>
        <v>Tier 1</v>
      </c>
    </row>
    <row r="152" spans="1:25">
      <c r="A152" t="s">
        <v>2354</v>
      </c>
      <c r="B152" t="s">
        <v>2131</v>
      </c>
      <c r="C152" s="3">
        <v>46233.607638888891</v>
      </c>
      <c r="D152" t="s">
        <v>2160</v>
      </c>
      <c r="E152">
        <v>5</v>
      </c>
      <c r="F152" s="4">
        <v>6.8</v>
      </c>
      <c r="G152" s="4">
        <v>5.4</v>
      </c>
      <c r="H152" s="4">
        <v>16.399999999999999</v>
      </c>
      <c r="I152" s="4">
        <v>71.400000000000006</v>
      </c>
      <c r="J152" s="4">
        <v>76.2</v>
      </c>
      <c r="K152" s="4">
        <v>29.12</v>
      </c>
      <c r="L152" s="4">
        <v>-0.01</v>
      </c>
      <c r="M152" s="4">
        <v>-0.01</v>
      </c>
      <c r="N152" s="4" t="s">
        <v>85</v>
      </c>
      <c r="O152" s="4">
        <f t="shared" si="24"/>
        <v>0.38</v>
      </c>
      <c r="P152" s="4">
        <f t="shared" si="25"/>
        <v>2.5999999999999999E-2</v>
      </c>
      <c r="Q152" t="str">
        <f t="shared" si="26"/>
        <v>Negative ΔP</v>
      </c>
      <c r="R152" t="str">
        <f t="shared" si="27"/>
        <v>Within Model #180 range</v>
      </c>
      <c r="S152" t="str">
        <f t="shared" si="28"/>
        <v>Not measured</v>
      </c>
      <c r="T152" t="s">
        <v>86</v>
      </c>
      <c r="U152" s="1" t="s">
        <v>2355</v>
      </c>
      <c r="V152" s="1" t="s">
        <v>2134</v>
      </c>
      <c r="W152" s="1" t="s">
        <v>2004</v>
      </c>
      <c r="X152" s="1">
        <v>15</v>
      </c>
      <c r="Y152" s="1" t="str">
        <f t="shared" si="29"/>
        <v>Tier 3</v>
      </c>
    </row>
    <row r="153" spans="1:25">
      <c r="A153" t="s">
        <v>2356</v>
      </c>
      <c r="B153" t="s">
        <v>2131</v>
      </c>
      <c r="C153" s="3">
        <v>46233.609027777777</v>
      </c>
      <c r="D153" t="s">
        <v>2162</v>
      </c>
      <c r="E153">
        <v>5</v>
      </c>
      <c r="F153" s="4">
        <v>0</v>
      </c>
      <c r="G153" s="4">
        <v>0.2</v>
      </c>
      <c r="H153" s="4">
        <v>22.8</v>
      </c>
      <c r="I153" s="4">
        <v>77</v>
      </c>
      <c r="J153" s="4">
        <v>75.599999999999994</v>
      </c>
      <c r="K153" s="4">
        <v>29.12</v>
      </c>
      <c r="L153" s="4">
        <v>-7.0000000000000007E-2</v>
      </c>
      <c r="M153" s="4">
        <v>-0.02</v>
      </c>
      <c r="N153" s="4" t="s">
        <v>85</v>
      </c>
      <c r="O153" s="4">
        <f t="shared" si="24"/>
        <v>0.54</v>
      </c>
      <c r="P153" s="4">
        <f t="shared" si="25"/>
        <v>0</v>
      </c>
      <c r="Q153" t="str">
        <f t="shared" si="26"/>
        <v>Negative ΔP</v>
      </c>
      <c r="R153" t="str">
        <f t="shared" si="27"/>
        <v>Within Model #180 range</v>
      </c>
      <c r="S153" t="str">
        <f t="shared" si="28"/>
        <v>Not measured</v>
      </c>
      <c r="T153" t="s">
        <v>86</v>
      </c>
      <c r="U153" s="1" t="s">
        <v>2355</v>
      </c>
      <c r="V153" s="1" t="s">
        <v>2134</v>
      </c>
      <c r="W153" s="1" t="s">
        <v>2004</v>
      </c>
      <c r="X153" s="1">
        <v>16</v>
      </c>
      <c r="Y153" s="1" t="str">
        <f t="shared" si="29"/>
        <v>Tier 1</v>
      </c>
    </row>
    <row r="154" spans="1:25">
      <c r="A154" t="s">
        <v>2357</v>
      </c>
      <c r="B154" t="s">
        <v>2131</v>
      </c>
      <c r="C154" s="3">
        <v>46233.611111111109</v>
      </c>
      <c r="D154" t="s">
        <v>2164</v>
      </c>
      <c r="E154">
        <v>5</v>
      </c>
      <c r="F154" s="4">
        <v>0.9</v>
      </c>
      <c r="G154" s="4">
        <v>1.5</v>
      </c>
      <c r="H154" s="4">
        <v>20.8</v>
      </c>
      <c r="I154" s="4">
        <v>76.8</v>
      </c>
      <c r="J154" s="4">
        <v>76.900000000000006</v>
      </c>
      <c r="K154" s="4">
        <v>29.11</v>
      </c>
      <c r="L154" s="4">
        <v>-0.05</v>
      </c>
      <c r="M154" s="4">
        <v>-0.01</v>
      </c>
      <c r="N154" s="4" t="s">
        <v>85</v>
      </c>
      <c r="O154" s="4">
        <f t="shared" si="24"/>
        <v>0.38</v>
      </c>
      <c r="P154" s="4">
        <f t="shared" si="25"/>
        <v>3.0000000000000001E-3</v>
      </c>
      <c r="Q154" t="str">
        <f t="shared" si="26"/>
        <v>Negative ΔP</v>
      </c>
      <c r="R154" t="str">
        <f t="shared" si="27"/>
        <v>Within Model #180 range</v>
      </c>
      <c r="S154" t="str">
        <f t="shared" si="28"/>
        <v>Not measured</v>
      </c>
      <c r="T154" t="s">
        <v>86</v>
      </c>
      <c r="U154" s="1" t="s">
        <v>2358</v>
      </c>
      <c r="V154" s="1" t="s">
        <v>2134</v>
      </c>
      <c r="W154" s="1" t="s">
        <v>2004</v>
      </c>
      <c r="X154" s="1">
        <v>17</v>
      </c>
      <c r="Y154" s="1" t="str">
        <f t="shared" si="29"/>
        <v>Tier 1</v>
      </c>
    </row>
    <row r="155" spans="1:25">
      <c r="A155" t="s">
        <v>2359</v>
      </c>
      <c r="B155" t="s">
        <v>2131</v>
      </c>
      <c r="C155" s="3">
        <v>46233.613888888889</v>
      </c>
      <c r="D155" t="s">
        <v>2166</v>
      </c>
      <c r="E155">
        <v>5</v>
      </c>
      <c r="F155" s="4">
        <v>3.6</v>
      </c>
      <c r="G155" s="4">
        <v>3.5</v>
      </c>
      <c r="H155" s="4">
        <v>18.2</v>
      </c>
      <c r="I155" s="4">
        <v>74.7</v>
      </c>
      <c r="J155" s="4">
        <v>75.400000000000006</v>
      </c>
      <c r="K155" s="4">
        <v>29.11</v>
      </c>
      <c r="L155" s="4">
        <v>-0.03</v>
      </c>
      <c r="M155" s="4">
        <v>-0.01</v>
      </c>
      <c r="N155" s="4" t="s">
        <v>85</v>
      </c>
      <c r="O155" s="4">
        <f t="shared" si="24"/>
        <v>0.38</v>
      </c>
      <c r="P155" s="4">
        <f t="shared" si="25"/>
        <v>1.4E-2</v>
      </c>
      <c r="Q155" t="str">
        <f t="shared" si="26"/>
        <v>Negative ΔP</v>
      </c>
      <c r="R155" t="str">
        <f t="shared" si="27"/>
        <v>Within Model #180 range</v>
      </c>
      <c r="S155" t="str">
        <f t="shared" si="28"/>
        <v>Not measured</v>
      </c>
      <c r="T155" t="s">
        <v>86</v>
      </c>
      <c r="U155" s="1" t="s">
        <v>2358</v>
      </c>
      <c r="V155" s="1" t="s">
        <v>2134</v>
      </c>
      <c r="W155" s="1" t="s">
        <v>2004</v>
      </c>
      <c r="X155" s="1">
        <v>18</v>
      </c>
      <c r="Y155" s="1" t="str">
        <f t="shared" si="29"/>
        <v>Tier 3</v>
      </c>
    </row>
    <row r="156" spans="1:25">
      <c r="A156" t="s">
        <v>2360</v>
      </c>
      <c r="B156" t="s">
        <v>2131</v>
      </c>
      <c r="C156" s="3">
        <v>46233.615972222222</v>
      </c>
      <c r="D156" t="s">
        <v>2168</v>
      </c>
      <c r="E156">
        <v>5</v>
      </c>
      <c r="F156" s="4">
        <v>0</v>
      </c>
      <c r="G156" s="4">
        <v>0.6</v>
      </c>
      <c r="H156" s="4">
        <v>22.2</v>
      </c>
      <c r="I156" s="4">
        <v>77.2</v>
      </c>
      <c r="J156" s="4">
        <v>76.7</v>
      </c>
      <c r="K156" s="4">
        <v>29.1</v>
      </c>
      <c r="L156" s="4">
        <v>-0.06</v>
      </c>
      <c r="M156" s="4">
        <v>-0.01</v>
      </c>
      <c r="N156" s="4" t="s">
        <v>85</v>
      </c>
      <c r="O156" s="4">
        <f t="shared" si="24"/>
        <v>0.38</v>
      </c>
      <c r="P156" s="4">
        <f t="shared" si="25"/>
        <v>0</v>
      </c>
      <c r="Q156" t="str">
        <f t="shared" si="26"/>
        <v>Negative ΔP</v>
      </c>
      <c r="R156" t="str">
        <f t="shared" si="27"/>
        <v>Within Model #180 range</v>
      </c>
      <c r="S156" t="str">
        <f t="shared" si="28"/>
        <v>Not measured</v>
      </c>
      <c r="T156" t="s">
        <v>86</v>
      </c>
      <c r="U156" s="1" t="s">
        <v>2361</v>
      </c>
      <c r="V156" s="1" t="s">
        <v>2134</v>
      </c>
      <c r="W156" s="1" t="s">
        <v>2004</v>
      </c>
      <c r="X156" s="1">
        <v>19</v>
      </c>
      <c r="Y156" s="1" t="str">
        <f t="shared" si="29"/>
        <v>Tier 1</v>
      </c>
    </row>
    <row r="157" spans="1:25">
      <c r="A157" t="s">
        <v>2362</v>
      </c>
      <c r="B157" t="s">
        <v>2131</v>
      </c>
      <c r="C157" s="3">
        <v>46233.617361111108</v>
      </c>
      <c r="D157" t="s">
        <v>2170</v>
      </c>
      <c r="E157">
        <v>5</v>
      </c>
      <c r="F157" s="4">
        <v>0</v>
      </c>
      <c r="G157" s="4">
        <v>0.3</v>
      </c>
      <c r="H157" s="4">
        <v>23.2</v>
      </c>
      <c r="I157" s="4">
        <v>76.5</v>
      </c>
      <c r="J157" s="4">
        <v>75.3</v>
      </c>
      <c r="K157" s="4">
        <v>29.1</v>
      </c>
      <c r="L157" s="4">
        <v>-7.0000000000000007E-2</v>
      </c>
      <c r="M157" s="4">
        <v>-0.02</v>
      </c>
      <c r="N157" s="4" t="s">
        <v>85</v>
      </c>
      <c r="O157" s="4">
        <f t="shared" si="24"/>
        <v>0.54</v>
      </c>
      <c r="P157" s="4">
        <f t="shared" si="25"/>
        <v>0</v>
      </c>
      <c r="Q157" t="str">
        <f t="shared" si="26"/>
        <v>Negative ΔP</v>
      </c>
      <c r="R157" t="str">
        <f t="shared" si="27"/>
        <v>Within Model #180 range</v>
      </c>
      <c r="S157" t="str">
        <f t="shared" si="28"/>
        <v>Not measured</v>
      </c>
      <c r="T157" t="s">
        <v>86</v>
      </c>
      <c r="U157" s="1" t="s">
        <v>2361</v>
      </c>
      <c r="V157" s="1" t="s">
        <v>2134</v>
      </c>
      <c r="W157" s="1" t="s">
        <v>2004</v>
      </c>
      <c r="X157" s="1">
        <v>20</v>
      </c>
      <c r="Y157" s="1" t="str">
        <f t="shared" si="29"/>
        <v>Tier 1</v>
      </c>
    </row>
    <row r="158" spans="1:25">
      <c r="A158" t="s">
        <v>2363</v>
      </c>
      <c r="B158" t="s">
        <v>2131</v>
      </c>
      <c r="C158" s="3">
        <v>46233.620138888888</v>
      </c>
      <c r="D158" t="s">
        <v>2172</v>
      </c>
      <c r="E158">
        <v>5</v>
      </c>
      <c r="F158" s="4">
        <v>5.7</v>
      </c>
      <c r="G158" s="4">
        <v>4.7</v>
      </c>
      <c r="H158" s="4">
        <v>17</v>
      </c>
      <c r="I158" s="4">
        <v>72.599999999999994</v>
      </c>
      <c r="J158" s="4">
        <v>76.099999999999994</v>
      </c>
      <c r="K158" s="4">
        <v>29.1</v>
      </c>
      <c r="L158" s="4">
        <v>-0.02</v>
      </c>
      <c r="M158" s="4">
        <v>-0.01</v>
      </c>
      <c r="N158" s="4" t="s">
        <v>85</v>
      </c>
      <c r="O158" s="4">
        <f t="shared" si="24"/>
        <v>0.38</v>
      </c>
      <c r="P158" s="4">
        <f t="shared" si="25"/>
        <v>2.1999999999999999E-2</v>
      </c>
      <c r="Q158" t="str">
        <f t="shared" si="26"/>
        <v>Negative ΔP</v>
      </c>
      <c r="R158" t="str">
        <f t="shared" si="27"/>
        <v>Within Model #180 range</v>
      </c>
      <c r="S158" t="str">
        <f t="shared" si="28"/>
        <v>Not measured</v>
      </c>
      <c r="T158" t="s">
        <v>86</v>
      </c>
      <c r="U158" s="1" t="s">
        <v>2361</v>
      </c>
      <c r="V158" s="1" t="s">
        <v>2134</v>
      </c>
      <c r="W158" s="1" t="s">
        <v>2004</v>
      </c>
      <c r="X158" s="1">
        <v>21</v>
      </c>
      <c r="Y158" s="1" t="str">
        <f t="shared" si="29"/>
        <v>Tier 3</v>
      </c>
    </row>
    <row r="159" spans="1:25">
      <c r="A159" t="s">
        <v>2364</v>
      </c>
      <c r="B159" t="s">
        <v>2131</v>
      </c>
      <c r="C159" s="3">
        <v>46233.62222222222</v>
      </c>
      <c r="D159" t="s">
        <v>2175</v>
      </c>
      <c r="E159">
        <v>5</v>
      </c>
      <c r="F159" s="4">
        <v>0</v>
      </c>
      <c r="G159" s="4">
        <v>0.4</v>
      </c>
      <c r="H159" s="4">
        <v>22.6</v>
      </c>
      <c r="I159" s="4">
        <v>77</v>
      </c>
      <c r="J159" s="4">
        <v>75.8</v>
      </c>
      <c r="K159" s="4">
        <v>29.11</v>
      </c>
      <c r="L159" s="4">
        <v>-7.0000000000000007E-2</v>
      </c>
      <c r="M159" s="4">
        <v>-0.02</v>
      </c>
      <c r="N159" s="4" t="s">
        <v>85</v>
      </c>
      <c r="O159" s="4">
        <f t="shared" si="24"/>
        <v>0.54</v>
      </c>
      <c r="P159" s="4">
        <f t="shared" si="25"/>
        <v>0</v>
      </c>
      <c r="Q159" t="str">
        <f t="shared" si="26"/>
        <v>Negative ΔP</v>
      </c>
      <c r="R159" t="str">
        <f t="shared" si="27"/>
        <v>Within Model #180 range</v>
      </c>
      <c r="S159" t="str">
        <f t="shared" si="28"/>
        <v>Not measured</v>
      </c>
      <c r="T159" t="s">
        <v>86</v>
      </c>
      <c r="U159" s="1" t="s">
        <v>2358</v>
      </c>
      <c r="V159" s="1" t="s">
        <v>2134</v>
      </c>
      <c r="W159" s="1" t="s">
        <v>2004</v>
      </c>
      <c r="X159" s="1">
        <v>22</v>
      </c>
      <c r="Y159" s="1" t="str">
        <f t="shared" si="29"/>
        <v>Tier 1</v>
      </c>
    </row>
    <row r="160" spans="1:25">
      <c r="A160" t="s">
        <v>2365</v>
      </c>
      <c r="B160" t="s">
        <v>2131</v>
      </c>
      <c r="C160" s="3">
        <v>46233.624305555553</v>
      </c>
      <c r="D160" t="s">
        <v>2177</v>
      </c>
      <c r="E160">
        <v>5</v>
      </c>
      <c r="F160" s="4">
        <v>1.8</v>
      </c>
      <c r="G160" s="4">
        <v>2.2000000000000002</v>
      </c>
      <c r="H160" s="4">
        <v>19.899999999999999</v>
      </c>
      <c r="I160" s="4">
        <v>76.099999999999994</v>
      </c>
      <c r="J160" s="4">
        <v>76.400000000000006</v>
      </c>
      <c r="K160" s="4">
        <v>29.11</v>
      </c>
      <c r="L160" s="4">
        <v>-0.05</v>
      </c>
      <c r="M160" s="4">
        <v>-0.01</v>
      </c>
      <c r="N160" s="4" t="s">
        <v>85</v>
      </c>
      <c r="O160" s="4">
        <f t="shared" si="24"/>
        <v>0.38</v>
      </c>
      <c r="P160" s="4">
        <f t="shared" si="25"/>
        <v>7.0000000000000001E-3</v>
      </c>
      <c r="Q160" t="str">
        <f t="shared" si="26"/>
        <v>Negative ΔP</v>
      </c>
      <c r="R160" t="str">
        <f t="shared" si="27"/>
        <v>Within Model #180 range</v>
      </c>
      <c r="S160" t="str">
        <f t="shared" si="28"/>
        <v>Not measured</v>
      </c>
      <c r="T160" t="s">
        <v>86</v>
      </c>
      <c r="U160" s="1" t="s">
        <v>2358</v>
      </c>
      <c r="V160" s="1" t="s">
        <v>2134</v>
      </c>
      <c r="W160" s="1" t="s">
        <v>2004</v>
      </c>
      <c r="X160" s="1">
        <v>23</v>
      </c>
      <c r="Y160" s="1" t="str">
        <f t="shared" si="29"/>
        <v>Tier 2</v>
      </c>
    </row>
    <row r="161" spans="1:25">
      <c r="A161" t="s">
        <v>2366</v>
      </c>
      <c r="B161" t="s">
        <v>2131</v>
      </c>
      <c r="C161" s="3">
        <v>46233.627083333333</v>
      </c>
      <c r="D161" t="s">
        <v>2179</v>
      </c>
      <c r="E161">
        <v>5</v>
      </c>
      <c r="F161" s="4">
        <v>0</v>
      </c>
      <c r="G161" s="4">
        <v>0.2</v>
      </c>
      <c r="H161" s="4">
        <v>23.1</v>
      </c>
      <c r="I161" s="4">
        <v>76.7</v>
      </c>
      <c r="J161" s="4">
        <v>75.900000000000006</v>
      </c>
      <c r="K161" s="4">
        <v>29.12</v>
      </c>
      <c r="L161" s="4">
        <v>-7.0000000000000007E-2</v>
      </c>
      <c r="M161" s="4">
        <v>-0.02</v>
      </c>
      <c r="N161" s="4" t="s">
        <v>85</v>
      </c>
      <c r="O161" s="4">
        <f t="shared" si="24"/>
        <v>0.54</v>
      </c>
      <c r="P161" s="4">
        <f t="shared" si="25"/>
        <v>0</v>
      </c>
      <c r="Q161" t="str">
        <f t="shared" si="26"/>
        <v>Negative ΔP</v>
      </c>
      <c r="R161" t="str">
        <f t="shared" si="27"/>
        <v>Within Model #180 range</v>
      </c>
      <c r="S161" t="str">
        <f t="shared" si="28"/>
        <v>Not measured</v>
      </c>
      <c r="T161" t="s">
        <v>86</v>
      </c>
      <c r="U161" s="1" t="s">
        <v>2355</v>
      </c>
      <c r="V161" s="1" t="s">
        <v>2134</v>
      </c>
      <c r="W161" s="1" t="s">
        <v>2004</v>
      </c>
      <c r="X161" s="1">
        <v>24</v>
      </c>
      <c r="Y161" s="1" t="str">
        <f t="shared" si="29"/>
        <v>Tier 1</v>
      </c>
    </row>
    <row r="162" spans="1:25">
      <c r="A162" t="s">
        <v>2367</v>
      </c>
      <c r="B162" t="s">
        <v>2131</v>
      </c>
      <c r="C162" s="3">
        <v>46233.628472222219</v>
      </c>
      <c r="D162" t="s">
        <v>2181</v>
      </c>
      <c r="E162">
        <v>5</v>
      </c>
      <c r="F162" s="4">
        <v>7.9</v>
      </c>
      <c r="G162" s="4">
        <v>5.8</v>
      </c>
      <c r="H162" s="4">
        <v>15.7</v>
      </c>
      <c r="I162" s="4">
        <v>70.599999999999994</v>
      </c>
      <c r="J162" s="4">
        <v>76.599999999999994</v>
      </c>
      <c r="K162" s="4">
        <v>29.12</v>
      </c>
      <c r="L162" s="4">
        <v>0</v>
      </c>
      <c r="M162" s="4">
        <v>0</v>
      </c>
      <c r="N162" s="4" t="s">
        <v>85</v>
      </c>
      <c r="O162" s="4">
        <f t="shared" si="24"/>
        <v>0</v>
      </c>
      <c r="P162" s="4">
        <f t="shared" si="25"/>
        <v>0</v>
      </c>
      <c r="Q162" t="str">
        <f t="shared" si="26"/>
        <v>Zero ΔP</v>
      </c>
      <c r="R162" t="str">
        <f t="shared" si="27"/>
        <v>Zero / below detection</v>
      </c>
      <c r="S162" t="str">
        <f t="shared" si="28"/>
        <v>Not measured</v>
      </c>
      <c r="T162" t="s">
        <v>86</v>
      </c>
      <c r="U162" s="1" t="s">
        <v>2355</v>
      </c>
      <c r="V162" s="1" t="s">
        <v>2134</v>
      </c>
      <c r="W162" s="1" t="s">
        <v>2004</v>
      </c>
      <c r="X162" s="1">
        <v>25</v>
      </c>
      <c r="Y162" s="1" t="str">
        <f t="shared" si="29"/>
        <v>Tier 3</v>
      </c>
    </row>
    <row r="163" spans="1:25">
      <c r="A163" t="s">
        <v>2368</v>
      </c>
      <c r="B163" t="s">
        <v>2131</v>
      </c>
      <c r="C163" s="3">
        <v>46233.630555555559</v>
      </c>
      <c r="D163" t="s">
        <v>2183</v>
      </c>
      <c r="E163">
        <v>5</v>
      </c>
      <c r="F163" s="4">
        <v>0</v>
      </c>
      <c r="G163" s="4">
        <v>0.5</v>
      </c>
      <c r="H163" s="4">
        <v>22.5</v>
      </c>
      <c r="I163" s="4">
        <v>77</v>
      </c>
      <c r="J163" s="4">
        <v>75.7</v>
      </c>
      <c r="K163" s="4">
        <v>29.13</v>
      </c>
      <c r="L163" s="4">
        <v>-7.0000000000000007E-2</v>
      </c>
      <c r="M163" s="4">
        <v>-0.02</v>
      </c>
      <c r="N163" s="4" t="s">
        <v>85</v>
      </c>
      <c r="O163" s="4">
        <f t="shared" si="24"/>
        <v>0.54</v>
      </c>
      <c r="P163" s="4">
        <f t="shared" si="25"/>
        <v>0</v>
      </c>
      <c r="Q163" t="str">
        <f t="shared" si="26"/>
        <v>Negative ΔP</v>
      </c>
      <c r="R163" t="str">
        <f t="shared" si="27"/>
        <v>Within Model #180 range</v>
      </c>
      <c r="S163" t="str">
        <f t="shared" si="28"/>
        <v>Not measured</v>
      </c>
      <c r="T163" t="s">
        <v>86</v>
      </c>
      <c r="U163" s="1" t="s">
        <v>2352</v>
      </c>
      <c r="V163" s="1" t="s">
        <v>2134</v>
      </c>
      <c r="W163" s="1" t="s">
        <v>2004</v>
      </c>
      <c r="X163" s="1">
        <v>26</v>
      </c>
      <c r="Y163" s="1" t="str">
        <f t="shared" si="29"/>
        <v>Tier 1</v>
      </c>
    </row>
    <row r="164" spans="1:25">
      <c r="A164" t="s">
        <v>2369</v>
      </c>
      <c r="B164" t="s">
        <v>2131</v>
      </c>
      <c r="C164" s="3">
        <v>46233.633333333331</v>
      </c>
      <c r="D164" t="s">
        <v>2185</v>
      </c>
      <c r="E164">
        <v>5</v>
      </c>
      <c r="F164" s="4">
        <v>2.2000000000000002</v>
      </c>
      <c r="G164" s="4">
        <v>2.7</v>
      </c>
      <c r="H164" s="4">
        <v>19.399999999999999</v>
      </c>
      <c r="I164" s="4">
        <v>75.7</v>
      </c>
      <c r="J164" s="4">
        <v>76.3</v>
      </c>
      <c r="K164" s="4">
        <v>29.13</v>
      </c>
      <c r="L164" s="4">
        <v>-0.04</v>
      </c>
      <c r="M164" s="4">
        <v>-0.01</v>
      </c>
      <c r="N164" s="4" t="s">
        <v>85</v>
      </c>
      <c r="O164" s="4">
        <f t="shared" si="24"/>
        <v>0.38</v>
      </c>
      <c r="P164" s="4">
        <f t="shared" si="25"/>
        <v>8.0000000000000002E-3</v>
      </c>
      <c r="Q164" t="str">
        <f t="shared" si="26"/>
        <v>Negative ΔP</v>
      </c>
      <c r="R164" t="str">
        <f t="shared" si="27"/>
        <v>Within Model #180 range</v>
      </c>
      <c r="S164" t="str">
        <f t="shared" si="28"/>
        <v>Not measured</v>
      </c>
      <c r="T164" t="s">
        <v>86</v>
      </c>
      <c r="U164" s="1" t="s">
        <v>2352</v>
      </c>
      <c r="V164" s="1" t="s">
        <v>2134</v>
      </c>
      <c r="W164" s="1" t="s">
        <v>2004</v>
      </c>
      <c r="X164" s="1">
        <v>27</v>
      </c>
      <c r="Y164" s="1" t="str">
        <f t="shared" si="29"/>
        <v>Tier 2</v>
      </c>
    </row>
    <row r="165" spans="1:25">
      <c r="A165" t="s">
        <v>2370</v>
      </c>
      <c r="B165" t="s">
        <v>2131</v>
      </c>
      <c r="C165" s="3">
        <v>46233.635416666657</v>
      </c>
      <c r="D165" t="s">
        <v>2187</v>
      </c>
      <c r="E165">
        <v>5</v>
      </c>
      <c r="F165" s="4">
        <v>0</v>
      </c>
      <c r="G165" s="4">
        <v>0.3</v>
      </c>
      <c r="H165" s="4">
        <v>22.9</v>
      </c>
      <c r="I165" s="4">
        <v>76.8</v>
      </c>
      <c r="J165" s="4">
        <v>75.5</v>
      </c>
      <c r="K165" s="4">
        <v>29.14</v>
      </c>
      <c r="L165" s="4">
        <v>-7.0000000000000007E-2</v>
      </c>
      <c r="M165" s="4">
        <v>-0.02</v>
      </c>
      <c r="N165" s="4" t="s">
        <v>85</v>
      </c>
      <c r="O165" s="4">
        <f t="shared" ref="O165:O174" si="30">IF(NOT(ISNUMBER(M165)),"Not measured",IF(ABS(M165)=0,0,IF(OR(ABS(M165)&lt;0.01,ABS(M165)&gt;24),"Not calculated",ROUND(3.8*SQRT(ABS(M165)),2))))</f>
        <v>0.54</v>
      </c>
      <c r="P165" s="4">
        <f t="shared" ref="P165:P174" si="31">IF(AND(ISNUMBER(O165),ISNUMBER(F165)),ROUND(O165*F165/100,3),IF(O165="Not calculated","Not calculated","Not measured"))</f>
        <v>0</v>
      </c>
      <c r="Q165" t="str">
        <f t="shared" ref="Q165:Q174" si="32">IF(NOT(ISNUMBER(M165)),"Not measured",IF(M165&gt;0,"Positive ΔP",IF(M165&lt;0,"Negative ΔP","Zero ΔP")))</f>
        <v>Negative ΔP</v>
      </c>
      <c r="R165" t="str">
        <f t="shared" ref="R165:R174" si="33">IF(NOT(ISNUMBER(M165)),"Not measured",IF(ABS(M165)=0,"Zero / below detection",IF(ABS(M165)&lt;0.01,"Below table minimum",IF(ABS(M165)&gt;24,"Above table maximum",IF(3.8*SQRT(ABS(M165))&gt;10,"Above recommended range","Within Model #180 range")))))</f>
        <v>Within Model #180 range</v>
      </c>
      <c r="S165" t="str">
        <f t="shared" ref="S165:S174" si="34">IF(AND(ISNUMBER(N165),ISNUMBER(O165)),ROUND(N165-O165,2),IF(O165="Not calculated","Not calculated","Not measured"))</f>
        <v>Not measured</v>
      </c>
      <c r="T165" t="s">
        <v>86</v>
      </c>
      <c r="U165" s="1" t="s">
        <v>2349</v>
      </c>
      <c r="V165" s="1" t="s">
        <v>2134</v>
      </c>
      <c r="W165" s="1" t="s">
        <v>2004</v>
      </c>
      <c r="X165" s="1">
        <v>28</v>
      </c>
      <c r="Y165" s="1" t="str">
        <f t="shared" ref="Y165:Y174" si="35">IF(NOT(ISNUMBER(F165)),"Not Classified",IF(F165&lt;=1.25,"Tier 1",IF(F165&lt;2.5,"Tier 2","Tier 3")))</f>
        <v>Tier 1</v>
      </c>
    </row>
    <row r="166" spans="1:25">
      <c r="A166" t="s">
        <v>2371</v>
      </c>
      <c r="B166" t="s">
        <v>2131</v>
      </c>
      <c r="C166" s="3">
        <v>46233.636805555558</v>
      </c>
      <c r="D166" t="s">
        <v>2189</v>
      </c>
      <c r="E166">
        <v>5</v>
      </c>
      <c r="F166" s="4">
        <v>4.3</v>
      </c>
      <c r="G166" s="4">
        <v>3.9</v>
      </c>
      <c r="H166" s="4">
        <v>18</v>
      </c>
      <c r="I166" s="4">
        <v>73.8</v>
      </c>
      <c r="J166" s="4">
        <v>76.8</v>
      </c>
      <c r="K166" s="4">
        <v>29.14</v>
      </c>
      <c r="L166" s="4">
        <v>-0.03</v>
      </c>
      <c r="M166" s="4">
        <v>-0.01</v>
      </c>
      <c r="N166" s="4" t="s">
        <v>85</v>
      </c>
      <c r="O166" s="4">
        <f t="shared" si="30"/>
        <v>0.38</v>
      </c>
      <c r="P166" s="4">
        <f t="shared" si="31"/>
        <v>1.6E-2</v>
      </c>
      <c r="Q166" t="str">
        <f t="shared" si="32"/>
        <v>Negative ΔP</v>
      </c>
      <c r="R166" t="str">
        <f t="shared" si="33"/>
        <v>Within Model #180 range</v>
      </c>
      <c r="S166" t="str">
        <f t="shared" si="34"/>
        <v>Not measured</v>
      </c>
      <c r="T166" t="s">
        <v>86</v>
      </c>
      <c r="U166" s="1" t="s">
        <v>2349</v>
      </c>
      <c r="V166" s="1" t="s">
        <v>2134</v>
      </c>
      <c r="W166" s="1" t="s">
        <v>2004</v>
      </c>
      <c r="X166" s="1">
        <v>29</v>
      </c>
      <c r="Y166" s="1" t="str">
        <f t="shared" si="35"/>
        <v>Tier 3</v>
      </c>
    </row>
    <row r="167" spans="1:25">
      <c r="A167" t="s">
        <v>2372</v>
      </c>
      <c r="B167" t="s">
        <v>2131</v>
      </c>
      <c r="C167" s="3">
        <v>46233.63958333333</v>
      </c>
      <c r="D167" t="s">
        <v>2191</v>
      </c>
      <c r="E167">
        <v>5</v>
      </c>
      <c r="F167" s="4">
        <v>0</v>
      </c>
      <c r="G167" s="4">
        <v>0.4</v>
      </c>
      <c r="H167" s="4">
        <v>23</v>
      </c>
      <c r="I167" s="4">
        <v>76.599999999999994</v>
      </c>
      <c r="J167" s="4">
        <v>75.2</v>
      </c>
      <c r="K167" s="4">
        <v>29.15</v>
      </c>
      <c r="L167" s="4">
        <v>-7.0000000000000007E-2</v>
      </c>
      <c r="M167" s="4">
        <v>-0.02</v>
      </c>
      <c r="N167" s="4" t="s">
        <v>85</v>
      </c>
      <c r="O167" s="4">
        <f t="shared" si="30"/>
        <v>0.54</v>
      </c>
      <c r="P167" s="4">
        <f t="shared" si="31"/>
        <v>0</v>
      </c>
      <c r="Q167" t="str">
        <f t="shared" si="32"/>
        <v>Negative ΔP</v>
      </c>
      <c r="R167" t="str">
        <f t="shared" si="33"/>
        <v>Within Model #180 range</v>
      </c>
      <c r="S167" t="str">
        <f t="shared" si="34"/>
        <v>Not measured</v>
      </c>
      <c r="T167" t="s">
        <v>86</v>
      </c>
      <c r="U167" s="1" t="s">
        <v>2346</v>
      </c>
      <c r="V167" s="1" t="s">
        <v>2134</v>
      </c>
      <c r="W167" s="1" t="s">
        <v>2004</v>
      </c>
      <c r="X167" s="1">
        <v>30</v>
      </c>
      <c r="Y167" s="1" t="str">
        <f t="shared" si="35"/>
        <v>Tier 1</v>
      </c>
    </row>
    <row r="168" spans="1:25">
      <c r="A168" t="s">
        <v>2373</v>
      </c>
      <c r="B168" t="s">
        <v>2131</v>
      </c>
      <c r="C168" s="3">
        <v>46233.64166666667</v>
      </c>
      <c r="D168" t="s">
        <v>2193</v>
      </c>
      <c r="E168">
        <v>5</v>
      </c>
      <c r="F168" s="4">
        <v>1.1000000000000001</v>
      </c>
      <c r="G168" s="4">
        <v>1.6</v>
      </c>
      <c r="H168" s="4">
        <v>20.6</v>
      </c>
      <c r="I168" s="4">
        <v>76.7</v>
      </c>
      <c r="J168" s="4">
        <v>76.5</v>
      </c>
      <c r="K168" s="4">
        <v>29.15</v>
      </c>
      <c r="L168" s="4">
        <v>-0.05</v>
      </c>
      <c r="M168" s="4">
        <v>-0.01</v>
      </c>
      <c r="N168" s="4" t="s">
        <v>85</v>
      </c>
      <c r="O168" s="4">
        <f t="shared" si="30"/>
        <v>0.38</v>
      </c>
      <c r="P168" s="4">
        <f t="shared" si="31"/>
        <v>4.0000000000000001E-3</v>
      </c>
      <c r="Q168" t="str">
        <f t="shared" si="32"/>
        <v>Negative ΔP</v>
      </c>
      <c r="R168" t="str">
        <f t="shared" si="33"/>
        <v>Within Model #180 range</v>
      </c>
      <c r="S168" t="str">
        <f t="shared" si="34"/>
        <v>Not measured</v>
      </c>
      <c r="T168" t="s">
        <v>86</v>
      </c>
      <c r="U168" s="1" t="s">
        <v>2346</v>
      </c>
      <c r="V168" s="1" t="s">
        <v>2134</v>
      </c>
      <c r="W168" s="1" t="s">
        <v>2004</v>
      </c>
      <c r="X168" s="1">
        <v>31</v>
      </c>
      <c r="Y168" s="1" t="str">
        <f t="shared" si="35"/>
        <v>Tier 1</v>
      </c>
    </row>
    <row r="169" spans="1:25">
      <c r="A169" t="s">
        <v>2374</v>
      </c>
      <c r="B169" t="s">
        <v>2131</v>
      </c>
      <c r="C169" s="3">
        <v>46233.643750000003</v>
      </c>
      <c r="D169" t="s">
        <v>2195</v>
      </c>
      <c r="E169">
        <v>5</v>
      </c>
      <c r="F169" s="4">
        <v>6.2</v>
      </c>
      <c r="G169" s="4">
        <v>5.0999999999999996</v>
      </c>
      <c r="H169" s="4">
        <v>16.600000000000001</v>
      </c>
      <c r="I169" s="4">
        <v>72.099999999999994</v>
      </c>
      <c r="J169" s="4">
        <v>75.599999999999994</v>
      </c>
      <c r="K169" s="4">
        <v>29.16</v>
      </c>
      <c r="L169" s="4">
        <v>-0.01</v>
      </c>
      <c r="M169" s="4">
        <v>-0.01</v>
      </c>
      <c r="N169" s="4" t="s">
        <v>85</v>
      </c>
      <c r="O169" s="4">
        <f t="shared" si="30"/>
        <v>0.38</v>
      </c>
      <c r="P169" s="4">
        <f t="shared" si="31"/>
        <v>2.4E-2</v>
      </c>
      <c r="Q169" t="str">
        <f t="shared" si="32"/>
        <v>Negative ΔP</v>
      </c>
      <c r="R169" t="str">
        <f t="shared" si="33"/>
        <v>Within Model #180 range</v>
      </c>
      <c r="S169" t="str">
        <f t="shared" si="34"/>
        <v>Not measured</v>
      </c>
      <c r="T169" t="s">
        <v>86</v>
      </c>
      <c r="U169" s="1" t="s">
        <v>2343</v>
      </c>
      <c r="V169" s="1" t="s">
        <v>2134</v>
      </c>
      <c r="W169" s="1" t="s">
        <v>2004</v>
      </c>
      <c r="X169" s="1">
        <v>32</v>
      </c>
      <c r="Y169" s="1" t="str">
        <f t="shared" si="35"/>
        <v>Tier 3</v>
      </c>
    </row>
    <row r="170" spans="1:25">
      <c r="A170" t="s">
        <v>2375</v>
      </c>
      <c r="B170" t="s">
        <v>2131</v>
      </c>
      <c r="C170" s="3">
        <v>46233.646527777782</v>
      </c>
      <c r="D170" t="s">
        <v>2197</v>
      </c>
      <c r="E170">
        <v>5</v>
      </c>
      <c r="F170" s="4">
        <v>0</v>
      </c>
      <c r="G170" s="4">
        <v>0.2</v>
      </c>
      <c r="H170" s="4">
        <v>23.2</v>
      </c>
      <c r="I170" s="4">
        <v>76.599999999999994</v>
      </c>
      <c r="J170" s="4">
        <v>76.7</v>
      </c>
      <c r="K170" s="4">
        <v>29.16</v>
      </c>
      <c r="L170" s="4">
        <v>-7.0000000000000007E-2</v>
      </c>
      <c r="M170" s="4">
        <v>-0.02</v>
      </c>
      <c r="N170" s="4" t="s">
        <v>85</v>
      </c>
      <c r="O170" s="4">
        <f t="shared" si="30"/>
        <v>0.54</v>
      </c>
      <c r="P170" s="4">
        <f t="shared" si="31"/>
        <v>0</v>
      </c>
      <c r="Q170" t="str">
        <f t="shared" si="32"/>
        <v>Negative ΔP</v>
      </c>
      <c r="R170" t="str">
        <f t="shared" si="33"/>
        <v>Within Model #180 range</v>
      </c>
      <c r="S170" t="str">
        <f t="shared" si="34"/>
        <v>Not measured</v>
      </c>
      <c r="T170" t="s">
        <v>86</v>
      </c>
      <c r="U170" s="1" t="s">
        <v>2343</v>
      </c>
      <c r="V170" s="1" t="s">
        <v>2134</v>
      </c>
      <c r="W170" s="1" t="s">
        <v>2004</v>
      </c>
      <c r="X170" s="1">
        <v>33</v>
      </c>
      <c r="Y170" s="1" t="str">
        <f t="shared" si="35"/>
        <v>Tier 1</v>
      </c>
    </row>
    <row r="171" spans="1:25">
      <c r="A171" t="s">
        <v>2376</v>
      </c>
      <c r="B171" t="s">
        <v>2131</v>
      </c>
      <c r="C171" s="3">
        <v>46233.647916666669</v>
      </c>
      <c r="D171" t="s">
        <v>2199</v>
      </c>
      <c r="E171">
        <v>5</v>
      </c>
      <c r="F171" s="4">
        <v>3</v>
      </c>
      <c r="G171" s="4">
        <v>3.2</v>
      </c>
      <c r="H171" s="4">
        <v>18.7</v>
      </c>
      <c r="I171" s="4">
        <v>75.099999999999994</v>
      </c>
      <c r="J171" s="4">
        <v>75.400000000000006</v>
      </c>
      <c r="K171" s="4">
        <v>29.17</v>
      </c>
      <c r="L171" s="4">
        <v>-0.04</v>
      </c>
      <c r="M171" s="4">
        <v>-0.01</v>
      </c>
      <c r="N171" s="4" t="s">
        <v>85</v>
      </c>
      <c r="O171" s="4">
        <f t="shared" si="30"/>
        <v>0.38</v>
      </c>
      <c r="P171" s="4">
        <f t="shared" si="31"/>
        <v>1.0999999999999999E-2</v>
      </c>
      <c r="Q171" t="str">
        <f t="shared" si="32"/>
        <v>Negative ΔP</v>
      </c>
      <c r="R171" t="str">
        <f t="shared" si="33"/>
        <v>Within Model #180 range</v>
      </c>
      <c r="S171" t="str">
        <f t="shared" si="34"/>
        <v>Not measured</v>
      </c>
      <c r="T171" t="s">
        <v>86</v>
      </c>
      <c r="U171" s="1" t="s">
        <v>2340</v>
      </c>
      <c r="V171" s="1" t="s">
        <v>2134</v>
      </c>
      <c r="W171" s="1" t="s">
        <v>2004</v>
      </c>
      <c r="X171" s="1">
        <v>34</v>
      </c>
      <c r="Y171" s="1" t="str">
        <f t="shared" si="35"/>
        <v>Tier 3</v>
      </c>
    </row>
    <row r="172" spans="1:25">
      <c r="A172" t="s">
        <v>2377</v>
      </c>
      <c r="B172" t="s">
        <v>2131</v>
      </c>
      <c r="C172" s="3">
        <v>46233.65</v>
      </c>
      <c r="D172" t="s">
        <v>2201</v>
      </c>
      <c r="E172">
        <v>5</v>
      </c>
      <c r="F172" s="4">
        <v>0</v>
      </c>
      <c r="G172" s="4">
        <v>0.3</v>
      </c>
      <c r="H172" s="4">
        <v>22.8</v>
      </c>
      <c r="I172" s="4">
        <v>76.900000000000006</v>
      </c>
      <c r="J172" s="4">
        <v>76.2</v>
      </c>
      <c r="K172" s="4">
        <v>29.17</v>
      </c>
      <c r="L172" s="4">
        <v>-7.0000000000000007E-2</v>
      </c>
      <c r="M172" s="4">
        <v>-0.02</v>
      </c>
      <c r="N172" s="4" t="s">
        <v>85</v>
      </c>
      <c r="O172" s="4">
        <f t="shared" si="30"/>
        <v>0.54</v>
      </c>
      <c r="P172" s="4">
        <f t="shared" si="31"/>
        <v>0</v>
      </c>
      <c r="Q172" t="str">
        <f t="shared" si="32"/>
        <v>Negative ΔP</v>
      </c>
      <c r="R172" t="str">
        <f t="shared" si="33"/>
        <v>Within Model #180 range</v>
      </c>
      <c r="S172" t="str">
        <f t="shared" si="34"/>
        <v>Not measured</v>
      </c>
      <c r="T172" t="s">
        <v>86</v>
      </c>
      <c r="U172" s="1" t="s">
        <v>2340</v>
      </c>
      <c r="V172" s="1" t="s">
        <v>2134</v>
      </c>
      <c r="W172" s="1" t="s">
        <v>2004</v>
      </c>
      <c r="X172" s="1">
        <v>35</v>
      </c>
      <c r="Y172" s="1" t="str">
        <f t="shared" si="35"/>
        <v>Tier 1</v>
      </c>
    </row>
    <row r="173" spans="1:25">
      <c r="A173" t="s">
        <v>2378</v>
      </c>
      <c r="B173" t="s">
        <v>2131</v>
      </c>
      <c r="C173" s="3">
        <v>46233.652777777781</v>
      </c>
      <c r="D173" t="s">
        <v>2203</v>
      </c>
      <c r="E173">
        <v>5</v>
      </c>
      <c r="F173" s="4">
        <v>5.0999999999999996</v>
      </c>
      <c r="G173" s="4">
        <v>4.5</v>
      </c>
      <c r="H173" s="4">
        <v>17.399999999999999</v>
      </c>
      <c r="I173" s="4">
        <v>73</v>
      </c>
      <c r="J173" s="4">
        <v>75.8</v>
      </c>
      <c r="K173" s="4">
        <v>29.18</v>
      </c>
      <c r="L173" s="4">
        <v>-0.02</v>
      </c>
      <c r="M173" s="4">
        <v>-0.01</v>
      </c>
      <c r="N173" s="4" t="s">
        <v>85</v>
      </c>
      <c r="O173" s="4">
        <f t="shared" si="30"/>
        <v>0.38</v>
      </c>
      <c r="P173" s="4">
        <f t="shared" si="31"/>
        <v>1.9E-2</v>
      </c>
      <c r="Q173" t="str">
        <f t="shared" si="32"/>
        <v>Negative ΔP</v>
      </c>
      <c r="R173" t="str">
        <f t="shared" si="33"/>
        <v>Within Model #180 range</v>
      </c>
      <c r="S173" t="str">
        <f t="shared" si="34"/>
        <v>Not measured</v>
      </c>
      <c r="T173" t="s">
        <v>86</v>
      </c>
      <c r="U173" s="1" t="s">
        <v>2338</v>
      </c>
      <c r="V173" s="1" t="s">
        <v>2134</v>
      </c>
      <c r="W173" s="1" t="s">
        <v>2004</v>
      </c>
      <c r="X173" s="1">
        <v>36</v>
      </c>
      <c r="Y173" s="1" t="str">
        <f t="shared" si="35"/>
        <v>Tier 3</v>
      </c>
    </row>
    <row r="174" spans="1:25">
      <c r="A174" t="s">
        <v>2379</v>
      </c>
      <c r="B174" t="s">
        <v>2131</v>
      </c>
      <c r="C174" s="3">
        <v>46233.654861111107</v>
      </c>
      <c r="D174" t="s">
        <v>2205</v>
      </c>
      <c r="E174">
        <v>5</v>
      </c>
      <c r="F174" s="4">
        <v>0</v>
      </c>
      <c r="G174" s="4">
        <v>0.4</v>
      </c>
      <c r="H174" s="4">
        <v>23.1</v>
      </c>
      <c r="I174" s="4">
        <v>76.5</v>
      </c>
      <c r="J174" s="4">
        <v>76.900000000000006</v>
      </c>
      <c r="K174" s="4">
        <v>29.19</v>
      </c>
      <c r="L174" s="4">
        <v>-7.0000000000000007E-2</v>
      </c>
      <c r="M174" s="4">
        <v>-0.02</v>
      </c>
      <c r="N174" s="4" t="s">
        <v>85</v>
      </c>
      <c r="O174" s="4">
        <f t="shared" si="30"/>
        <v>0.54</v>
      </c>
      <c r="P174" s="4">
        <f t="shared" si="31"/>
        <v>0</v>
      </c>
      <c r="Q174" t="str">
        <f t="shared" si="32"/>
        <v>Negative ΔP</v>
      </c>
      <c r="R174" t="str">
        <f t="shared" si="33"/>
        <v>Within Model #180 range</v>
      </c>
      <c r="S174" t="str">
        <f t="shared" si="34"/>
        <v>Not measured</v>
      </c>
      <c r="T174" t="s">
        <v>86</v>
      </c>
      <c r="U174" s="1" t="s">
        <v>2380</v>
      </c>
      <c r="V174" s="1" t="s">
        <v>2134</v>
      </c>
      <c r="W174" s="1" t="s">
        <v>2004</v>
      </c>
      <c r="X174" s="1">
        <v>37</v>
      </c>
      <c r="Y174" s="1" t="str">
        <f t="shared" si="35"/>
        <v>Tier 1</v>
      </c>
    </row>
  </sheetData>
  <mergeCells count="2">
    <mergeCell ref="A1:Y1"/>
    <mergeCell ref="A2:Y2"/>
  </mergeCells>
  <conditionalFormatting sqref="Y5:Y174">
    <cfRule type="expression" dxfId="15" priority="1">
      <formula>Y5="Tier 1"</formula>
    </cfRule>
    <cfRule type="expression" dxfId="14" priority="2">
      <formula>Y5="Tier 2"</formula>
    </cfRule>
    <cfRule type="expression" dxfId="13" priority="3">
      <formula>Y5="Tier 3"</formula>
    </cfRule>
    <cfRule type="expression" dxfId="12" priority="4">
      <formula>Y5="Not Classified"</formula>
    </cfRule>
  </conditionalFormatting>
  <pageMargins left="0.7" right="0.7" top="0.75" bottom="0.75" header="0.3" footer="0.3"/>
  <tableParts count="1">
    <tablePart r:id="rId1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Y298"/>
  <sheetViews>
    <sheetView topLeftCell="K58" workbookViewId="0">
      <selection activeCell="W5" sqref="W5:W298"/>
    </sheetView>
  </sheetViews>
  <sheetFormatPr defaultRowHeight="13.8"/>
  <cols>
    <col min="1" max="1" width="14" customWidth="1"/>
    <col min="2" max="2" width="18" customWidth="1"/>
    <col min="3" max="3" width="20" customWidth="1"/>
    <col min="4" max="4" width="15" customWidth="1"/>
    <col min="5" max="9" width="12" customWidth="1"/>
    <col min="10" max="10" width="13" customWidth="1"/>
    <col min="11" max="13" width="15" customWidth="1"/>
    <col min="14" max="16" width="17" customWidth="1"/>
    <col min="17" max="17" width="13" customWidth="1"/>
    <col min="18" max="18" width="28" customWidth="1"/>
    <col min="19" max="19" width="20" customWidth="1"/>
    <col min="20" max="20" width="15" customWidth="1"/>
    <col min="21" max="21" width="42" customWidth="1"/>
    <col min="22" max="22" width="38" customWidth="1"/>
    <col min="23" max="23" width="18" customWidth="1"/>
    <col min="24" max="24" width="13" customWidth="1"/>
    <col min="25" max="25" width="18" customWidth="1"/>
  </cols>
  <sheetData>
    <row r="1" spans="1:25" ht="21">
      <c r="A1" s="26" t="s">
        <v>3070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</row>
    <row r="2" spans="1:25" ht="14.4">
      <c r="A2" s="27" t="s">
        <v>3060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</row>
    <row r="4" spans="1:25" ht="33.6" customHeight="1">
      <c r="A4" s="10" t="s">
        <v>57</v>
      </c>
      <c r="B4" s="10" t="s">
        <v>58</v>
      </c>
      <c r="C4" s="10" t="s">
        <v>59</v>
      </c>
      <c r="D4" s="10" t="s">
        <v>60</v>
      </c>
      <c r="E4" s="10" t="s">
        <v>61</v>
      </c>
      <c r="F4" s="10" t="s">
        <v>62</v>
      </c>
      <c r="G4" s="10" t="s">
        <v>63</v>
      </c>
      <c r="H4" s="10" t="s">
        <v>64</v>
      </c>
      <c r="I4" s="10" t="s">
        <v>65</v>
      </c>
      <c r="J4" s="10" t="s">
        <v>66</v>
      </c>
      <c r="K4" s="10" t="s">
        <v>67</v>
      </c>
      <c r="L4" s="10" t="s">
        <v>68</v>
      </c>
      <c r="M4" s="10" t="s">
        <v>69</v>
      </c>
      <c r="N4" s="10" t="s">
        <v>70</v>
      </c>
      <c r="O4" s="10" t="s">
        <v>71</v>
      </c>
      <c r="P4" s="10" t="s">
        <v>72</v>
      </c>
      <c r="Q4" s="10" t="s">
        <v>73</v>
      </c>
      <c r="R4" s="10" t="s">
        <v>74</v>
      </c>
      <c r="S4" s="10" t="s">
        <v>75</v>
      </c>
      <c r="T4" s="10" t="s">
        <v>76</v>
      </c>
      <c r="U4" s="10" t="s">
        <v>77</v>
      </c>
      <c r="V4" s="10" t="s">
        <v>78</v>
      </c>
      <c r="W4" s="10" t="s">
        <v>79</v>
      </c>
      <c r="X4" s="10" t="s">
        <v>80</v>
      </c>
      <c r="Y4" s="10" t="s">
        <v>81</v>
      </c>
    </row>
    <row r="5" spans="1:25">
      <c r="A5" t="s">
        <v>2381</v>
      </c>
      <c r="B5" t="s">
        <v>2382</v>
      </c>
      <c r="C5" s="2">
        <v>46008</v>
      </c>
      <c r="D5" t="s">
        <v>2383</v>
      </c>
      <c r="E5">
        <v>1</v>
      </c>
      <c r="F5" s="4">
        <v>0.1</v>
      </c>
      <c r="G5" s="4">
        <v>0.1</v>
      </c>
      <c r="H5" s="4">
        <v>21</v>
      </c>
      <c r="I5" s="4">
        <v>78.8</v>
      </c>
      <c r="J5" s="4">
        <v>38.6</v>
      </c>
      <c r="K5" s="4">
        <v>29.42</v>
      </c>
      <c r="L5" s="4" t="s">
        <v>85</v>
      </c>
      <c r="M5" s="4" t="s">
        <v>85</v>
      </c>
      <c r="N5" s="4" t="s">
        <v>85</v>
      </c>
      <c r="O5" s="4" t="str">
        <f t="shared" ref="O5:O68" si="0">IF(NOT(ISNUMBER(M5)),"Not measured",IF(ABS(M5)=0,0,IF(OR(ABS(M5)&lt;0.01,ABS(M5)&gt;24),"Not calculated",ROUND(3.8*SQRT(ABS(M5)),2))))</f>
        <v>Not measured</v>
      </c>
      <c r="P5" s="4" t="str">
        <f t="shared" ref="P5:P68" si="1">IF(AND(ISNUMBER(O5),ISNUMBER(F5)),ROUND(O5*F5/100,3),IF(O5="Not calculated","Not calculated","Not measured"))</f>
        <v>Not measured</v>
      </c>
      <c r="Q5" t="str">
        <f t="shared" ref="Q5:Q68" si="2">IF(NOT(ISNUMBER(M5)),"Not measured",IF(M5&gt;0,"Positive ΔP",IF(M5&lt;0,"Negative ΔP","Zero ΔP")))</f>
        <v>Not measured</v>
      </c>
      <c r="R5" t="str">
        <f t="shared" ref="R5:R68" si="3">IF(NOT(ISNUMBER(M5)),"Not measured",IF(ABS(M5)=0,"Zero / below detection",IF(ABS(M5)&lt;0.01,"Below table minimum",IF(ABS(M5)&gt;24,"Above table maximum",IF(3.8*SQRT(ABS(M5))&gt;10,"Above recommended range","Within Model #180 range")))))</f>
        <v>Not measured</v>
      </c>
      <c r="S5" t="str">
        <f t="shared" ref="S5:S68" si="4">IF(AND(ISNUMBER(N5),ISNUMBER(O5)),ROUND(N5-O5,2),IF(O5="Not calculated","Not calculated","Not measured"))</f>
        <v>Not measured</v>
      </c>
      <c r="T5" t="s">
        <v>86</v>
      </c>
      <c r="U5" s="1" t="s">
        <v>2384</v>
      </c>
      <c r="V5" s="1" t="s">
        <v>2385</v>
      </c>
      <c r="W5" s="1" t="s">
        <v>2004</v>
      </c>
      <c r="X5" s="1">
        <v>2</v>
      </c>
      <c r="Y5" s="1" t="str">
        <f t="shared" ref="Y5:Y68" si="5">IF(NOT(ISNUMBER(F5)),"Not Classified",IF(F5&lt;=1.25,"Tier 1",IF(F5&lt;2.5,"Tier 2","Tier 3")))</f>
        <v>Tier 1</v>
      </c>
    </row>
    <row r="6" spans="1:25">
      <c r="A6" t="s">
        <v>2386</v>
      </c>
      <c r="B6" t="s">
        <v>2382</v>
      </c>
      <c r="C6" s="2">
        <v>46008</v>
      </c>
      <c r="D6" t="s">
        <v>2387</v>
      </c>
      <c r="E6">
        <v>1</v>
      </c>
      <c r="F6" s="4">
        <v>0.1</v>
      </c>
      <c r="G6" s="4">
        <v>0.1</v>
      </c>
      <c r="H6" s="4">
        <v>21.3</v>
      </c>
      <c r="I6" s="4">
        <v>78.599999999999994</v>
      </c>
      <c r="J6" s="4">
        <v>42.9</v>
      </c>
      <c r="K6" s="4">
        <v>29.42</v>
      </c>
      <c r="L6" s="4" t="s">
        <v>85</v>
      </c>
      <c r="M6" s="4" t="s">
        <v>85</v>
      </c>
      <c r="N6" s="4" t="s">
        <v>85</v>
      </c>
      <c r="O6" s="4" t="str">
        <f t="shared" si="0"/>
        <v>Not measured</v>
      </c>
      <c r="P6" s="4" t="str">
        <f t="shared" si="1"/>
        <v>Not measured</v>
      </c>
      <c r="Q6" t="str">
        <f t="shared" si="2"/>
        <v>Not measured</v>
      </c>
      <c r="R6" t="str">
        <f t="shared" si="3"/>
        <v>Not measured</v>
      </c>
      <c r="S6" t="str">
        <f t="shared" si="4"/>
        <v>Not measured</v>
      </c>
      <c r="T6" t="s">
        <v>86</v>
      </c>
      <c r="U6" s="1" t="s">
        <v>2384</v>
      </c>
      <c r="V6" s="1" t="s">
        <v>2385</v>
      </c>
      <c r="W6" s="1" t="s">
        <v>2004</v>
      </c>
      <c r="X6" s="1">
        <v>3</v>
      </c>
      <c r="Y6" s="1" t="str">
        <f t="shared" si="5"/>
        <v>Tier 1</v>
      </c>
    </row>
    <row r="7" spans="1:25">
      <c r="A7" t="s">
        <v>2388</v>
      </c>
      <c r="B7" t="s">
        <v>2382</v>
      </c>
      <c r="C7" s="2">
        <v>46008</v>
      </c>
      <c r="D7" t="s">
        <v>2389</v>
      </c>
      <c r="E7">
        <v>1</v>
      </c>
      <c r="F7" s="4">
        <v>0</v>
      </c>
      <c r="G7" s="4">
        <v>0.1</v>
      </c>
      <c r="H7" s="4">
        <v>21.6</v>
      </c>
      <c r="I7" s="4">
        <v>78.3</v>
      </c>
      <c r="J7" s="4">
        <v>42.8</v>
      </c>
      <c r="K7" s="4">
        <v>29.42</v>
      </c>
      <c r="L7" s="4" t="s">
        <v>85</v>
      </c>
      <c r="M7" s="4" t="s">
        <v>85</v>
      </c>
      <c r="N7" s="4" t="s">
        <v>85</v>
      </c>
      <c r="O7" s="4" t="str">
        <f t="shared" si="0"/>
        <v>Not measured</v>
      </c>
      <c r="P7" s="4" t="str">
        <f t="shared" si="1"/>
        <v>Not measured</v>
      </c>
      <c r="Q7" t="str">
        <f t="shared" si="2"/>
        <v>Not measured</v>
      </c>
      <c r="R7" t="str">
        <f t="shared" si="3"/>
        <v>Not measured</v>
      </c>
      <c r="S7" t="str">
        <f t="shared" si="4"/>
        <v>Not measured</v>
      </c>
      <c r="T7" t="s">
        <v>86</v>
      </c>
      <c r="U7" s="1" t="s">
        <v>2384</v>
      </c>
      <c r="V7" s="1" t="s">
        <v>2385</v>
      </c>
      <c r="W7" s="1" t="s">
        <v>2004</v>
      </c>
      <c r="X7" s="1">
        <v>4</v>
      </c>
      <c r="Y7" s="1" t="str">
        <f t="shared" si="5"/>
        <v>Tier 1</v>
      </c>
    </row>
    <row r="8" spans="1:25">
      <c r="A8" t="s">
        <v>2390</v>
      </c>
      <c r="B8" t="s">
        <v>2382</v>
      </c>
      <c r="C8" s="2">
        <v>46008</v>
      </c>
      <c r="D8" t="s">
        <v>2391</v>
      </c>
      <c r="E8">
        <v>1</v>
      </c>
      <c r="F8" s="4">
        <v>0.1</v>
      </c>
      <c r="G8" s="4">
        <v>0.1</v>
      </c>
      <c r="H8" s="4">
        <v>21.8</v>
      </c>
      <c r="I8" s="4">
        <v>78</v>
      </c>
      <c r="J8" s="4">
        <v>42.2</v>
      </c>
      <c r="K8" s="4">
        <v>29.42</v>
      </c>
      <c r="L8" s="4" t="s">
        <v>85</v>
      </c>
      <c r="M8" s="4" t="s">
        <v>85</v>
      </c>
      <c r="N8" s="4" t="s">
        <v>85</v>
      </c>
      <c r="O8" s="4" t="str">
        <f t="shared" si="0"/>
        <v>Not measured</v>
      </c>
      <c r="P8" s="4" t="str">
        <f t="shared" si="1"/>
        <v>Not measured</v>
      </c>
      <c r="Q8" t="str">
        <f t="shared" si="2"/>
        <v>Not measured</v>
      </c>
      <c r="R8" t="str">
        <f t="shared" si="3"/>
        <v>Not measured</v>
      </c>
      <c r="S8" t="str">
        <f t="shared" si="4"/>
        <v>Not measured</v>
      </c>
      <c r="T8" t="s">
        <v>86</v>
      </c>
      <c r="U8" s="1" t="s">
        <v>2384</v>
      </c>
      <c r="V8" s="1" t="s">
        <v>2385</v>
      </c>
      <c r="W8" s="1" t="s">
        <v>2004</v>
      </c>
      <c r="X8" s="1">
        <v>5</v>
      </c>
      <c r="Y8" s="1" t="str">
        <f t="shared" si="5"/>
        <v>Tier 1</v>
      </c>
    </row>
    <row r="9" spans="1:25">
      <c r="A9" t="s">
        <v>2392</v>
      </c>
      <c r="B9" t="s">
        <v>2382</v>
      </c>
      <c r="C9" s="2">
        <v>46008</v>
      </c>
      <c r="D9" t="s">
        <v>2393</v>
      </c>
      <c r="E9">
        <v>1</v>
      </c>
      <c r="F9" s="4">
        <v>0</v>
      </c>
      <c r="G9" s="4">
        <v>0.1</v>
      </c>
      <c r="H9" s="4">
        <v>22.1</v>
      </c>
      <c r="I9" s="4">
        <v>77.8</v>
      </c>
      <c r="J9" s="4">
        <v>43.3</v>
      </c>
      <c r="K9" s="4">
        <v>29.42</v>
      </c>
      <c r="L9" s="4" t="s">
        <v>85</v>
      </c>
      <c r="M9" s="4" t="s">
        <v>85</v>
      </c>
      <c r="N9" s="4" t="s">
        <v>85</v>
      </c>
      <c r="O9" s="4" t="str">
        <f t="shared" si="0"/>
        <v>Not measured</v>
      </c>
      <c r="P9" s="4" t="str">
        <f t="shared" si="1"/>
        <v>Not measured</v>
      </c>
      <c r="Q9" t="str">
        <f t="shared" si="2"/>
        <v>Not measured</v>
      </c>
      <c r="R9" t="str">
        <f t="shared" si="3"/>
        <v>Not measured</v>
      </c>
      <c r="S9" t="str">
        <f t="shared" si="4"/>
        <v>Not measured</v>
      </c>
      <c r="T9" t="s">
        <v>86</v>
      </c>
      <c r="U9" s="1" t="s">
        <v>2384</v>
      </c>
      <c r="V9" s="1" t="s">
        <v>2385</v>
      </c>
      <c r="W9" s="1" t="s">
        <v>2004</v>
      </c>
      <c r="X9" s="1">
        <v>6</v>
      </c>
      <c r="Y9" s="1" t="str">
        <f t="shared" si="5"/>
        <v>Tier 1</v>
      </c>
    </row>
    <row r="10" spans="1:25">
      <c r="A10" t="s">
        <v>2394</v>
      </c>
      <c r="B10" t="s">
        <v>2382</v>
      </c>
      <c r="C10" s="2">
        <v>46008</v>
      </c>
      <c r="D10" t="s">
        <v>2395</v>
      </c>
      <c r="E10">
        <v>1</v>
      </c>
      <c r="F10" s="4">
        <v>0.1</v>
      </c>
      <c r="G10" s="4">
        <v>0.1</v>
      </c>
      <c r="H10" s="4">
        <v>22.3</v>
      </c>
      <c r="I10" s="4">
        <v>77.5</v>
      </c>
      <c r="J10" s="4">
        <v>38.200000000000003</v>
      </c>
      <c r="K10" s="4">
        <v>29.42</v>
      </c>
      <c r="L10" s="4" t="s">
        <v>85</v>
      </c>
      <c r="M10" s="4" t="s">
        <v>85</v>
      </c>
      <c r="N10" s="4" t="s">
        <v>85</v>
      </c>
      <c r="O10" s="4" t="str">
        <f t="shared" si="0"/>
        <v>Not measured</v>
      </c>
      <c r="P10" s="4" t="str">
        <f t="shared" si="1"/>
        <v>Not measured</v>
      </c>
      <c r="Q10" t="str">
        <f t="shared" si="2"/>
        <v>Not measured</v>
      </c>
      <c r="R10" t="str">
        <f t="shared" si="3"/>
        <v>Not measured</v>
      </c>
      <c r="S10" t="str">
        <f t="shared" si="4"/>
        <v>Not measured</v>
      </c>
      <c r="T10" t="s">
        <v>86</v>
      </c>
      <c r="U10" s="1" t="s">
        <v>2384</v>
      </c>
      <c r="V10" s="1" t="s">
        <v>2385</v>
      </c>
      <c r="W10" s="1" t="s">
        <v>2004</v>
      </c>
      <c r="X10" s="1">
        <v>7</v>
      </c>
      <c r="Y10" s="1" t="str">
        <f t="shared" si="5"/>
        <v>Tier 1</v>
      </c>
    </row>
    <row r="11" spans="1:25">
      <c r="A11" t="s">
        <v>2396</v>
      </c>
      <c r="B11" t="s">
        <v>2382</v>
      </c>
      <c r="C11" s="2">
        <v>46008</v>
      </c>
      <c r="D11" t="s">
        <v>2397</v>
      </c>
      <c r="E11">
        <v>1</v>
      </c>
      <c r="F11" s="4">
        <v>0</v>
      </c>
      <c r="G11" s="4">
        <v>0.1</v>
      </c>
      <c r="H11" s="4">
        <v>22.4</v>
      </c>
      <c r="I11" s="4">
        <v>77.400000000000006</v>
      </c>
      <c r="J11" s="4">
        <v>40.799999999999997</v>
      </c>
      <c r="K11" s="4">
        <v>29.42</v>
      </c>
      <c r="L11" s="4" t="s">
        <v>85</v>
      </c>
      <c r="M11" s="4" t="s">
        <v>85</v>
      </c>
      <c r="N11" s="4" t="s">
        <v>85</v>
      </c>
      <c r="O11" s="4" t="str">
        <f t="shared" si="0"/>
        <v>Not measured</v>
      </c>
      <c r="P11" s="4" t="str">
        <f t="shared" si="1"/>
        <v>Not measured</v>
      </c>
      <c r="Q11" t="str">
        <f t="shared" si="2"/>
        <v>Not measured</v>
      </c>
      <c r="R11" t="str">
        <f t="shared" si="3"/>
        <v>Not measured</v>
      </c>
      <c r="S11" t="str">
        <f t="shared" si="4"/>
        <v>Not measured</v>
      </c>
      <c r="T11" t="s">
        <v>86</v>
      </c>
      <c r="U11" s="1" t="s">
        <v>2384</v>
      </c>
      <c r="V11" s="1" t="s">
        <v>2385</v>
      </c>
      <c r="W11" s="1" t="s">
        <v>2004</v>
      </c>
      <c r="X11" s="1">
        <v>8</v>
      </c>
      <c r="Y11" s="1" t="str">
        <f t="shared" si="5"/>
        <v>Tier 1</v>
      </c>
    </row>
    <row r="12" spans="1:25">
      <c r="A12" t="s">
        <v>2398</v>
      </c>
      <c r="B12" t="s">
        <v>2382</v>
      </c>
      <c r="C12" s="2">
        <v>46008</v>
      </c>
      <c r="D12" t="s">
        <v>2399</v>
      </c>
      <c r="E12">
        <v>1</v>
      </c>
      <c r="F12" s="4">
        <v>0.1</v>
      </c>
      <c r="G12" s="4">
        <v>0.1</v>
      </c>
      <c r="H12" s="4">
        <v>22.8</v>
      </c>
      <c r="I12" s="4">
        <v>77.099999999999994</v>
      </c>
      <c r="J12" s="4">
        <v>48.5</v>
      </c>
      <c r="K12" s="4">
        <v>29.42</v>
      </c>
      <c r="L12" s="4" t="s">
        <v>85</v>
      </c>
      <c r="M12" s="4" t="s">
        <v>85</v>
      </c>
      <c r="N12" s="4" t="s">
        <v>85</v>
      </c>
      <c r="O12" s="4" t="str">
        <f t="shared" si="0"/>
        <v>Not measured</v>
      </c>
      <c r="P12" s="4" t="str">
        <f t="shared" si="1"/>
        <v>Not measured</v>
      </c>
      <c r="Q12" t="str">
        <f t="shared" si="2"/>
        <v>Not measured</v>
      </c>
      <c r="R12" t="str">
        <f t="shared" si="3"/>
        <v>Not measured</v>
      </c>
      <c r="S12" t="str">
        <f t="shared" si="4"/>
        <v>Not measured</v>
      </c>
      <c r="T12" t="s">
        <v>86</v>
      </c>
      <c r="U12" s="1" t="s">
        <v>2384</v>
      </c>
      <c r="V12" s="1" t="s">
        <v>2385</v>
      </c>
      <c r="W12" s="1" t="s">
        <v>2004</v>
      </c>
      <c r="X12" s="1">
        <v>9</v>
      </c>
      <c r="Y12" s="1" t="str">
        <f t="shared" si="5"/>
        <v>Tier 1</v>
      </c>
    </row>
    <row r="13" spans="1:25">
      <c r="A13" t="s">
        <v>2400</v>
      </c>
      <c r="B13" t="s">
        <v>2382</v>
      </c>
      <c r="C13" s="2">
        <v>46008</v>
      </c>
      <c r="D13" t="s">
        <v>2401</v>
      </c>
      <c r="E13">
        <v>1</v>
      </c>
      <c r="F13" s="4">
        <v>0</v>
      </c>
      <c r="G13" s="4">
        <v>0.1</v>
      </c>
      <c r="H13" s="4">
        <v>22.8</v>
      </c>
      <c r="I13" s="4">
        <v>77</v>
      </c>
      <c r="J13" s="4">
        <v>43.6</v>
      </c>
      <c r="K13" s="4">
        <v>29.42</v>
      </c>
      <c r="L13" s="4" t="s">
        <v>85</v>
      </c>
      <c r="M13" s="4" t="s">
        <v>85</v>
      </c>
      <c r="N13" s="4" t="s">
        <v>85</v>
      </c>
      <c r="O13" s="4" t="str">
        <f t="shared" si="0"/>
        <v>Not measured</v>
      </c>
      <c r="P13" s="4" t="str">
        <f t="shared" si="1"/>
        <v>Not measured</v>
      </c>
      <c r="Q13" t="str">
        <f t="shared" si="2"/>
        <v>Not measured</v>
      </c>
      <c r="R13" t="str">
        <f t="shared" si="3"/>
        <v>Not measured</v>
      </c>
      <c r="S13" t="str">
        <f t="shared" si="4"/>
        <v>Not measured</v>
      </c>
      <c r="T13" t="s">
        <v>86</v>
      </c>
      <c r="U13" s="1" t="s">
        <v>2384</v>
      </c>
      <c r="V13" s="1" t="s">
        <v>2385</v>
      </c>
      <c r="W13" s="1" t="s">
        <v>2004</v>
      </c>
      <c r="X13" s="1">
        <v>10</v>
      </c>
      <c r="Y13" s="1" t="str">
        <f t="shared" si="5"/>
        <v>Tier 1</v>
      </c>
    </row>
    <row r="14" spans="1:25">
      <c r="A14" t="s">
        <v>2402</v>
      </c>
      <c r="B14" t="s">
        <v>2382</v>
      </c>
      <c r="C14" s="2">
        <v>46008</v>
      </c>
      <c r="D14" t="s">
        <v>2403</v>
      </c>
      <c r="E14">
        <v>1</v>
      </c>
      <c r="F14" s="4">
        <v>0</v>
      </c>
      <c r="G14" s="4">
        <v>0.1</v>
      </c>
      <c r="H14" s="4">
        <v>22.7</v>
      </c>
      <c r="I14" s="4">
        <v>77</v>
      </c>
      <c r="J14" s="4">
        <v>44</v>
      </c>
      <c r="K14" s="4">
        <v>29.42</v>
      </c>
      <c r="L14" s="4" t="s">
        <v>85</v>
      </c>
      <c r="M14" s="4" t="s">
        <v>85</v>
      </c>
      <c r="N14" s="4" t="s">
        <v>85</v>
      </c>
      <c r="O14" s="4" t="str">
        <f t="shared" si="0"/>
        <v>Not measured</v>
      </c>
      <c r="P14" s="4" t="str">
        <f t="shared" si="1"/>
        <v>Not measured</v>
      </c>
      <c r="Q14" t="str">
        <f t="shared" si="2"/>
        <v>Not measured</v>
      </c>
      <c r="R14" t="str">
        <f t="shared" si="3"/>
        <v>Not measured</v>
      </c>
      <c r="S14" t="str">
        <f t="shared" si="4"/>
        <v>Not measured</v>
      </c>
      <c r="T14" t="s">
        <v>86</v>
      </c>
      <c r="U14" s="1" t="s">
        <v>2384</v>
      </c>
      <c r="V14" s="1" t="s">
        <v>2385</v>
      </c>
      <c r="W14" s="1" t="s">
        <v>2004</v>
      </c>
      <c r="X14" s="1">
        <v>11</v>
      </c>
      <c r="Y14" s="1" t="str">
        <f t="shared" si="5"/>
        <v>Tier 1</v>
      </c>
    </row>
    <row r="15" spans="1:25">
      <c r="A15" t="s">
        <v>2404</v>
      </c>
      <c r="B15" t="s">
        <v>2382</v>
      </c>
      <c r="C15" s="2">
        <v>46008</v>
      </c>
      <c r="D15" t="s">
        <v>2405</v>
      </c>
      <c r="E15">
        <v>1</v>
      </c>
      <c r="F15" s="4">
        <v>0.1</v>
      </c>
      <c r="G15" s="4">
        <v>0.1</v>
      </c>
      <c r="H15" s="4">
        <v>22.9</v>
      </c>
      <c r="I15" s="4">
        <v>77</v>
      </c>
      <c r="J15" s="4">
        <v>43.6</v>
      </c>
      <c r="K15" s="4">
        <v>29.42</v>
      </c>
      <c r="L15" s="4" t="s">
        <v>85</v>
      </c>
      <c r="M15" s="4" t="s">
        <v>85</v>
      </c>
      <c r="N15" s="4" t="s">
        <v>85</v>
      </c>
      <c r="O15" s="4" t="str">
        <f t="shared" si="0"/>
        <v>Not measured</v>
      </c>
      <c r="P15" s="4" t="str">
        <f t="shared" si="1"/>
        <v>Not measured</v>
      </c>
      <c r="Q15" t="str">
        <f t="shared" si="2"/>
        <v>Not measured</v>
      </c>
      <c r="R15" t="str">
        <f t="shared" si="3"/>
        <v>Not measured</v>
      </c>
      <c r="S15" t="str">
        <f t="shared" si="4"/>
        <v>Not measured</v>
      </c>
      <c r="T15" t="s">
        <v>86</v>
      </c>
      <c r="U15" s="1" t="s">
        <v>2384</v>
      </c>
      <c r="V15" s="1" t="s">
        <v>2385</v>
      </c>
      <c r="W15" s="1" t="s">
        <v>2004</v>
      </c>
      <c r="X15" s="1">
        <v>12</v>
      </c>
      <c r="Y15" s="1" t="str">
        <f t="shared" si="5"/>
        <v>Tier 1</v>
      </c>
    </row>
    <row r="16" spans="1:25">
      <c r="A16" t="s">
        <v>2406</v>
      </c>
      <c r="B16" t="s">
        <v>2382</v>
      </c>
      <c r="C16" s="2">
        <v>46008</v>
      </c>
      <c r="D16" t="s">
        <v>2407</v>
      </c>
      <c r="E16">
        <v>1</v>
      </c>
      <c r="F16" s="4">
        <v>23</v>
      </c>
      <c r="G16" s="4">
        <v>11.4</v>
      </c>
      <c r="H16" s="4">
        <v>12.1</v>
      </c>
      <c r="I16" s="4">
        <v>53.5</v>
      </c>
      <c r="J16" s="4">
        <v>43.8</v>
      </c>
      <c r="K16" s="4">
        <v>29.42</v>
      </c>
      <c r="L16" s="4" t="s">
        <v>85</v>
      </c>
      <c r="M16" s="4" t="s">
        <v>85</v>
      </c>
      <c r="N16" s="4" t="s">
        <v>85</v>
      </c>
      <c r="O16" s="4" t="str">
        <f t="shared" si="0"/>
        <v>Not measured</v>
      </c>
      <c r="P16" s="4" t="str">
        <f t="shared" si="1"/>
        <v>Not measured</v>
      </c>
      <c r="Q16" t="str">
        <f t="shared" si="2"/>
        <v>Not measured</v>
      </c>
      <c r="R16" t="str">
        <f t="shared" si="3"/>
        <v>Not measured</v>
      </c>
      <c r="S16" t="str">
        <f t="shared" si="4"/>
        <v>Not measured</v>
      </c>
      <c r="T16" t="s">
        <v>86</v>
      </c>
      <c r="U16" s="1" t="s">
        <v>2384</v>
      </c>
      <c r="V16" s="1" t="s">
        <v>2385</v>
      </c>
      <c r="W16" s="1" t="s">
        <v>2004</v>
      </c>
      <c r="X16" s="1">
        <v>13</v>
      </c>
      <c r="Y16" s="1" t="str">
        <f t="shared" si="5"/>
        <v>Tier 3</v>
      </c>
    </row>
    <row r="17" spans="1:25">
      <c r="A17" t="s">
        <v>2408</v>
      </c>
      <c r="B17" t="s">
        <v>2382</v>
      </c>
      <c r="C17" s="2">
        <v>46008</v>
      </c>
      <c r="D17" t="s">
        <v>2409</v>
      </c>
      <c r="E17">
        <v>1</v>
      </c>
      <c r="F17" s="4">
        <v>14.2</v>
      </c>
      <c r="G17" s="4">
        <v>7.6</v>
      </c>
      <c r="H17" s="4">
        <v>14.3</v>
      </c>
      <c r="I17" s="4">
        <v>63.4</v>
      </c>
      <c r="J17" s="4">
        <v>44</v>
      </c>
      <c r="K17" s="4">
        <v>29.42</v>
      </c>
      <c r="L17" s="4" t="s">
        <v>85</v>
      </c>
      <c r="M17" s="4" t="s">
        <v>85</v>
      </c>
      <c r="N17" s="4" t="s">
        <v>85</v>
      </c>
      <c r="O17" s="4" t="str">
        <f t="shared" si="0"/>
        <v>Not measured</v>
      </c>
      <c r="P17" s="4" t="str">
        <f t="shared" si="1"/>
        <v>Not measured</v>
      </c>
      <c r="Q17" t="str">
        <f t="shared" si="2"/>
        <v>Not measured</v>
      </c>
      <c r="R17" t="str">
        <f t="shared" si="3"/>
        <v>Not measured</v>
      </c>
      <c r="S17" t="str">
        <f t="shared" si="4"/>
        <v>Not measured</v>
      </c>
      <c r="T17" t="s">
        <v>86</v>
      </c>
      <c r="U17" s="1" t="s">
        <v>2384</v>
      </c>
      <c r="V17" s="1" t="s">
        <v>2385</v>
      </c>
      <c r="W17" s="1" t="s">
        <v>2004</v>
      </c>
      <c r="X17" s="1">
        <v>14</v>
      </c>
      <c r="Y17" s="1" t="str">
        <f t="shared" si="5"/>
        <v>Tier 3</v>
      </c>
    </row>
    <row r="18" spans="1:25">
      <c r="A18" t="s">
        <v>2410</v>
      </c>
      <c r="B18" t="s">
        <v>2382</v>
      </c>
      <c r="C18" s="2">
        <v>46008</v>
      </c>
      <c r="D18" t="s">
        <v>2411</v>
      </c>
      <c r="E18">
        <v>1</v>
      </c>
      <c r="F18" s="4">
        <v>0.1</v>
      </c>
      <c r="G18" s="4">
        <v>0.1</v>
      </c>
      <c r="H18" s="4">
        <v>21.9</v>
      </c>
      <c r="I18" s="4">
        <v>77.900000000000006</v>
      </c>
      <c r="J18" s="4">
        <v>43.3</v>
      </c>
      <c r="K18" s="4">
        <v>29.42</v>
      </c>
      <c r="L18" s="4" t="s">
        <v>85</v>
      </c>
      <c r="M18" s="4" t="s">
        <v>85</v>
      </c>
      <c r="N18" s="4" t="s">
        <v>85</v>
      </c>
      <c r="O18" s="4" t="str">
        <f t="shared" si="0"/>
        <v>Not measured</v>
      </c>
      <c r="P18" s="4" t="str">
        <f t="shared" si="1"/>
        <v>Not measured</v>
      </c>
      <c r="Q18" t="str">
        <f t="shared" si="2"/>
        <v>Not measured</v>
      </c>
      <c r="R18" t="str">
        <f t="shared" si="3"/>
        <v>Not measured</v>
      </c>
      <c r="S18" t="str">
        <f t="shared" si="4"/>
        <v>Not measured</v>
      </c>
      <c r="T18" t="s">
        <v>86</v>
      </c>
      <c r="U18" s="1" t="s">
        <v>2384</v>
      </c>
      <c r="V18" s="1" t="s">
        <v>2385</v>
      </c>
      <c r="W18" s="1" t="s">
        <v>2004</v>
      </c>
      <c r="X18" s="1">
        <v>15</v>
      </c>
      <c r="Y18" s="1" t="str">
        <f t="shared" si="5"/>
        <v>Tier 1</v>
      </c>
    </row>
    <row r="19" spans="1:25">
      <c r="A19" t="s">
        <v>2412</v>
      </c>
      <c r="B19" t="s">
        <v>2382</v>
      </c>
      <c r="C19" s="2">
        <v>46008</v>
      </c>
      <c r="D19" t="s">
        <v>2413</v>
      </c>
      <c r="E19">
        <v>1</v>
      </c>
      <c r="F19" s="4">
        <v>3.5</v>
      </c>
      <c r="G19" s="4">
        <v>1.6</v>
      </c>
      <c r="H19" s="4">
        <v>21.4</v>
      </c>
      <c r="I19" s="4">
        <v>73.400000000000006</v>
      </c>
      <c r="J19" s="4">
        <v>32.6</v>
      </c>
      <c r="K19" s="4">
        <v>29.42</v>
      </c>
      <c r="L19" s="4" t="s">
        <v>85</v>
      </c>
      <c r="M19" s="4" t="s">
        <v>85</v>
      </c>
      <c r="N19" s="4" t="s">
        <v>85</v>
      </c>
      <c r="O19" s="4" t="str">
        <f t="shared" si="0"/>
        <v>Not measured</v>
      </c>
      <c r="P19" s="4" t="str">
        <f t="shared" si="1"/>
        <v>Not measured</v>
      </c>
      <c r="Q19" t="str">
        <f t="shared" si="2"/>
        <v>Not measured</v>
      </c>
      <c r="R19" t="str">
        <f t="shared" si="3"/>
        <v>Not measured</v>
      </c>
      <c r="S19" t="str">
        <f t="shared" si="4"/>
        <v>Not measured</v>
      </c>
      <c r="T19" t="s">
        <v>86</v>
      </c>
      <c r="U19" s="1" t="s">
        <v>2384</v>
      </c>
      <c r="V19" s="1" t="s">
        <v>2385</v>
      </c>
      <c r="W19" s="1" t="s">
        <v>2004</v>
      </c>
      <c r="X19" s="1">
        <v>16</v>
      </c>
      <c r="Y19" s="1" t="str">
        <f t="shared" si="5"/>
        <v>Tier 3</v>
      </c>
    </row>
    <row r="20" spans="1:25">
      <c r="A20" t="s">
        <v>2414</v>
      </c>
      <c r="B20" t="s">
        <v>2382</v>
      </c>
      <c r="C20" s="2">
        <v>46008</v>
      </c>
      <c r="D20" t="s">
        <v>2415</v>
      </c>
      <c r="E20">
        <v>1</v>
      </c>
      <c r="F20" s="4">
        <v>1.8</v>
      </c>
      <c r="G20" s="4">
        <v>0.7</v>
      </c>
      <c r="H20" s="4">
        <v>22.3</v>
      </c>
      <c r="I20" s="4">
        <v>75.3</v>
      </c>
      <c r="J20" s="4">
        <v>35.9</v>
      </c>
      <c r="K20" s="4">
        <v>29.42</v>
      </c>
      <c r="L20" s="4" t="s">
        <v>85</v>
      </c>
      <c r="M20" s="4" t="s">
        <v>85</v>
      </c>
      <c r="N20" s="4" t="s">
        <v>85</v>
      </c>
      <c r="O20" s="4" t="str">
        <f t="shared" si="0"/>
        <v>Not measured</v>
      </c>
      <c r="P20" s="4" t="str">
        <f t="shared" si="1"/>
        <v>Not measured</v>
      </c>
      <c r="Q20" t="str">
        <f t="shared" si="2"/>
        <v>Not measured</v>
      </c>
      <c r="R20" t="str">
        <f t="shared" si="3"/>
        <v>Not measured</v>
      </c>
      <c r="S20" t="str">
        <f t="shared" si="4"/>
        <v>Not measured</v>
      </c>
      <c r="T20" t="s">
        <v>86</v>
      </c>
      <c r="U20" s="1" t="s">
        <v>2384</v>
      </c>
      <c r="V20" s="1" t="s">
        <v>2385</v>
      </c>
      <c r="W20" s="1" t="s">
        <v>2004</v>
      </c>
      <c r="X20" s="1">
        <v>17</v>
      </c>
      <c r="Y20" s="1" t="str">
        <f t="shared" si="5"/>
        <v>Tier 2</v>
      </c>
    </row>
    <row r="21" spans="1:25">
      <c r="A21" t="s">
        <v>2416</v>
      </c>
      <c r="B21" t="s">
        <v>2382</v>
      </c>
      <c r="C21" s="2">
        <v>46008</v>
      </c>
      <c r="D21" t="s">
        <v>2417</v>
      </c>
      <c r="E21">
        <v>1</v>
      </c>
      <c r="F21" s="4">
        <v>0.1</v>
      </c>
      <c r="G21" s="4">
        <v>0.1</v>
      </c>
      <c r="H21" s="4">
        <v>23</v>
      </c>
      <c r="I21" s="4">
        <v>76.8</v>
      </c>
      <c r="J21" s="4">
        <v>41.9</v>
      </c>
      <c r="K21" s="4">
        <v>29.42</v>
      </c>
      <c r="L21" s="4" t="s">
        <v>85</v>
      </c>
      <c r="M21" s="4" t="s">
        <v>85</v>
      </c>
      <c r="N21" s="4" t="s">
        <v>85</v>
      </c>
      <c r="O21" s="4" t="str">
        <f t="shared" si="0"/>
        <v>Not measured</v>
      </c>
      <c r="P21" s="4" t="str">
        <f t="shared" si="1"/>
        <v>Not measured</v>
      </c>
      <c r="Q21" t="str">
        <f t="shared" si="2"/>
        <v>Not measured</v>
      </c>
      <c r="R21" t="str">
        <f t="shared" si="3"/>
        <v>Not measured</v>
      </c>
      <c r="S21" t="str">
        <f t="shared" si="4"/>
        <v>Not measured</v>
      </c>
      <c r="T21" t="s">
        <v>86</v>
      </c>
      <c r="U21" s="1" t="s">
        <v>2384</v>
      </c>
      <c r="V21" s="1" t="s">
        <v>2385</v>
      </c>
      <c r="W21" s="1" t="s">
        <v>2004</v>
      </c>
      <c r="X21" s="1">
        <v>18</v>
      </c>
      <c r="Y21" s="1" t="str">
        <f t="shared" si="5"/>
        <v>Tier 1</v>
      </c>
    </row>
    <row r="22" spans="1:25">
      <c r="A22" t="s">
        <v>2418</v>
      </c>
      <c r="B22" t="s">
        <v>2382</v>
      </c>
      <c r="C22" s="2">
        <v>46008</v>
      </c>
      <c r="D22" t="s">
        <v>2419</v>
      </c>
      <c r="E22">
        <v>1</v>
      </c>
      <c r="F22" s="4">
        <v>1</v>
      </c>
      <c r="G22" s="4">
        <v>0.7</v>
      </c>
      <c r="H22" s="4">
        <v>22.5</v>
      </c>
      <c r="I22" s="4">
        <v>75.900000000000006</v>
      </c>
      <c r="J22" s="4">
        <v>42.8</v>
      </c>
      <c r="K22" s="4">
        <v>29.42</v>
      </c>
      <c r="L22" s="4" t="s">
        <v>85</v>
      </c>
      <c r="M22" s="4" t="s">
        <v>85</v>
      </c>
      <c r="N22" s="4" t="s">
        <v>85</v>
      </c>
      <c r="O22" s="4" t="str">
        <f t="shared" si="0"/>
        <v>Not measured</v>
      </c>
      <c r="P22" s="4" t="str">
        <f t="shared" si="1"/>
        <v>Not measured</v>
      </c>
      <c r="Q22" t="str">
        <f t="shared" si="2"/>
        <v>Not measured</v>
      </c>
      <c r="R22" t="str">
        <f t="shared" si="3"/>
        <v>Not measured</v>
      </c>
      <c r="S22" t="str">
        <f t="shared" si="4"/>
        <v>Not measured</v>
      </c>
      <c r="T22" t="s">
        <v>86</v>
      </c>
      <c r="U22" s="1" t="s">
        <v>2384</v>
      </c>
      <c r="V22" s="1" t="s">
        <v>2385</v>
      </c>
      <c r="W22" s="1" t="s">
        <v>2004</v>
      </c>
      <c r="X22" s="1">
        <v>19</v>
      </c>
      <c r="Y22" s="1" t="str">
        <f t="shared" si="5"/>
        <v>Tier 1</v>
      </c>
    </row>
    <row r="23" spans="1:25">
      <c r="A23" t="s">
        <v>2420</v>
      </c>
      <c r="B23" t="s">
        <v>2382</v>
      </c>
      <c r="C23" s="2">
        <v>46008</v>
      </c>
      <c r="D23" t="s">
        <v>2421</v>
      </c>
      <c r="E23">
        <v>1</v>
      </c>
      <c r="F23" s="4">
        <v>2.6</v>
      </c>
      <c r="G23" s="4">
        <v>1.2</v>
      </c>
      <c r="H23" s="4">
        <v>22.1</v>
      </c>
      <c r="I23" s="4">
        <v>74.2</v>
      </c>
      <c r="J23" s="4">
        <v>44</v>
      </c>
      <c r="K23" s="4">
        <v>29.42</v>
      </c>
      <c r="L23" s="4" t="s">
        <v>85</v>
      </c>
      <c r="M23" s="4" t="s">
        <v>85</v>
      </c>
      <c r="N23" s="4" t="s">
        <v>85</v>
      </c>
      <c r="O23" s="4" t="str">
        <f t="shared" si="0"/>
        <v>Not measured</v>
      </c>
      <c r="P23" s="4" t="str">
        <f t="shared" si="1"/>
        <v>Not measured</v>
      </c>
      <c r="Q23" t="str">
        <f t="shared" si="2"/>
        <v>Not measured</v>
      </c>
      <c r="R23" t="str">
        <f t="shared" si="3"/>
        <v>Not measured</v>
      </c>
      <c r="S23" t="str">
        <f t="shared" si="4"/>
        <v>Not measured</v>
      </c>
      <c r="T23" t="s">
        <v>86</v>
      </c>
      <c r="U23" s="1" t="s">
        <v>2384</v>
      </c>
      <c r="V23" s="1" t="s">
        <v>2385</v>
      </c>
      <c r="W23" s="1" t="s">
        <v>2004</v>
      </c>
      <c r="X23" s="1">
        <v>20</v>
      </c>
      <c r="Y23" s="1" t="str">
        <f t="shared" si="5"/>
        <v>Tier 3</v>
      </c>
    </row>
    <row r="24" spans="1:25">
      <c r="A24" t="s">
        <v>2422</v>
      </c>
      <c r="B24" t="s">
        <v>2382</v>
      </c>
      <c r="C24" s="2">
        <v>46008</v>
      </c>
      <c r="D24" t="s">
        <v>2423</v>
      </c>
      <c r="E24">
        <v>1</v>
      </c>
      <c r="F24" s="4">
        <v>0.1</v>
      </c>
      <c r="G24" s="4">
        <v>0.1</v>
      </c>
      <c r="H24" s="4">
        <v>23</v>
      </c>
      <c r="I24" s="4">
        <v>76.8</v>
      </c>
      <c r="J24" s="4">
        <v>44.4</v>
      </c>
      <c r="K24" s="4">
        <v>29.42</v>
      </c>
      <c r="L24" s="4" t="s">
        <v>85</v>
      </c>
      <c r="M24" s="4" t="s">
        <v>85</v>
      </c>
      <c r="N24" s="4" t="s">
        <v>85</v>
      </c>
      <c r="O24" s="4" t="str">
        <f t="shared" si="0"/>
        <v>Not measured</v>
      </c>
      <c r="P24" s="4" t="str">
        <f t="shared" si="1"/>
        <v>Not measured</v>
      </c>
      <c r="Q24" t="str">
        <f t="shared" si="2"/>
        <v>Not measured</v>
      </c>
      <c r="R24" t="str">
        <f t="shared" si="3"/>
        <v>Not measured</v>
      </c>
      <c r="S24" t="str">
        <f t="shared" si="4"/>
        <v>Not measured</v>
      </c>
      <c r="T24" t="s">
        <v>86</v>
      </c>
      <c r="U24" s="1" t="s">
        <v>2384</v>
      </c>
      <c r="V24" s="1" t="s">
        <v>2385</v>
      </c>
      <c r="W24" s="1" t="s">
        <v>2004</v>
      </c>
      <c r="X24" s="1">
        <v>21</v>
      </c>
      <c r="Y24" s="1" t="str">
        <f t="shared" si="5"/>
        <v>Tier 1</v>
      </c>
    </row>
    <row r="25" spans="1:25">
      <c r="A25" t="s">
        <v>2424</v>
      </c>
      <c r="B25" t="s">
        <v>2382</v>
      </c>
      <c r="C25" s="2">
        <v>46008</v>
      </c>
      <c r="D25" t="s">
        <v>2425</v>
      </c>
      <c r="E25">
        <v>1</v>
      </c>
      <c r="F25" s="4">
        <v>0.2</v>
      </c>
      <c r="G25" s="4">
        <v>0.3</v>
      </c>
      <c r="H25" s="4">
        <v>20.7</v>
      </c>
      <c r="I25" s="4">
        <v>78.8</v>
      </c>
      <c r="J25" s="4">
        <v>47.1</v>
      </c>
      <c r="K25" s="4">
        <v>29.42</v>
      </c>
      <c r="L25" s="4" t="s">
        <v>85</v>
      </c>
      <c r="M25" s="4" t="s">
        <v>85</v>
      </c>
      <c r="N25" s="4" t="s">
        <v>85</v>
      </c>
      <c r="O25" s="4" t="str">
        <f t="shared" si="0"/>
        <v>Not measured</v>
      </c>
      <c r="P25" s="4" t="str">
        <f t="shared" si="1"/>
        <v>Not measured</v>
      </c>
      <c r="Q25" t="str">
        <f t="shared" si="2"/>
        <v>Not measured</v>
      </c>
      <c r="R25" t="str">
        <f t="shared" si="3"/>
        <v>Not measured</v>
      </c>
      <c r="S25" t="str">
        <f t="shared" si="4"/>
        <v>Not measured</v>
      </c>
      <c r="T25" t="s">
        <v>86</v>
      </c>
      <c r="U25" s="1" t="s">
        <v>2384</v>
      </c>
      <c r="V25" s="1" t="s">
        <v>2385</v>
      </c>
      <c r="W25" s="1" t="s">
        <v>2004</v>
      </c>
      <c r="X25" s="1">
        <v>22</v>
      </c>
      <c r="Y25" s="1" t="str">
        <f t="shared" si="5"/>
        <v>Tier 1</v>
      </c>
    </row>
    <row r="26" spans="1:25">
      <c r="A26" t="s">
        <v>2426</v>
      </c>
      <c r="B26" t="s">
        <v>2382</v>
      </c>
      <c r="C26" s="2">
        <v>46008</v>
      </c>
      <c r="D26" t="s">
        <v>2427</v>
      </c>
      <c r="E26">
        <v>1</v>
      </c>
      <c r="F26" s="4">
        <v>0.1</v>
      </c>
      <c r="G26" s="4">
        <v>0.1</v>
      </c>
      <c r="H26" s="4">
        <v>23.1</v>
      </c>
      <c r="I26" s="4">
        <v>76.599999999999994</v>
      </c>
      <c r="J26" s="4">
        <v>45.6</v>
      </c>
      <c r="K26" s="4">
        <v>29.42</v>
      </c>
      <c r="L26" s="4" t="s">
        <v>85</v>
      </c>
      <c r="M26" s="4" t="s">
        <v>85</v>
      </c>
      <c r="N26" s="4" t="s">
        <v>85</v>
      </c>
      <c r="O26" s="4" t="str">
        <f t="shared" si="0"/>
        <v>Not measured</v>
      </c>
      <c r="P26" s="4" t="str">
        <f t="shared" si="1"/>
        <v>Not measured</v>
      </c>
      <c r="Q26" t="str">
        <f t="shared" si="2"/>
        <v>Not measured</v>
      </c>
      <c r="R26" t="str">
        <f t="shared" si="3"/>
        <v>Not measured</v>
      </c>
      <c r="S26" t="str">
        <f t="shared" si="4"/>
        <v>Not measured</v>
      </c>
      <c r="T26" t="s">
        <v>86</v>
      </c>
      <c r="U26" s="1" t="s">
        <v>2384</v>
      </c>
      <c r="V26" s="1" t="s">
        <v>2385</v>
      </c>
      <c r="W26" s="1" t="s">
        <v>2004</v>
      </c>
      <c r="X26" s="1">
        <v>23</v>
      </c>
      <c r="Y26" s="1" t="str">
        <f t="shared" si="5"/>
        <v>Tier 1</v>
      </c>
    </row>
    <row r="27" spans="1:25">
      <c r="A27" t="s">
        <v>2428</v>
      </c>
      <c r="B27" t="s">
        <v>2382</v>
      </c>
      <c r="C27" s="2">
        <v>46008</v>
      </c>
      <c r="D27" t="s">
        <v>2429</v>
      </c>
      <c r="E27">
        <v>1</v>
      </c>
      <c r="F27" s="4">
        <v>0.1</v>
      </c>
      <c r="G27" s="4">
        <v>0.1</v>
      </c>
      <c r="H27" s="4">
        <v>23.2</v>
      </c>
      <c r="I27" s="4">
        <v>76.599999999999994</v>
      </c>
      <c r="J27" s="4">
        <v>44.9</v>
      </c>
      <c r="K27" s="4">
        <v>29.42</v>
      </c>
      <c r="L27" s="4" t="s">
        <v>85</v>
      </c>
      <c r="M27" s="4" t="s">
        <v>85</v>
      </c>
      <c r="N27" s="4" t="s">
        <v>85</v>
      </c>
      <c r="O27" s="4" t="str">
        <f t="shared" si="0"/>
        <v>Not measured</v>
      </c>
      <c r="P27" s="4" t="str">
        <f t="shared" si="1"/>
        <v>Not measured</v>
      </c>
      <c r="Q27" t="str">
        <f t="shared" si="2"/>
        <v>Not measured</v>
      </c>
      <c r="R27" t="str">
        <f t="shared" si="3"/>
        <v>Not measured</v>
      </c>
      <c r="S27" t="str">
        <f t="shared" si="4"/>
        <v>Not measured</v>
      </c>
      <c r="T27" t="s">
        <v>86</v>
      </c>
      <c r="U27" s="1" t="s">
        <v>2384</v>
      </c>
      <c r="V27" s="1" t="s">
        <v>2385</v>
      </c>
      <c r="W27" s="1" t="s">
        <v>2004</v>
      </c>
      <c r="X27" s="1">
        <v>24</v>
      </c>
      <c r="Y27" s="1" t="str">
        <f t="shared" si="5"/>
        <v>Tier 1</v>
      </c>
    </row>
    <row r="28" spans="1:25">
      <c r="A28" t="s">
        <v>2430</v>
      </c>
      <c r="B28" t="s">
        <v>2382</v>
      </c>
      <c r="C28" s="2">
        <v>46008</v>
      </c>
      <c r="D28" t="s">
        <v>2431</v>
      </c>
      <c r="E28">
        <v>1</v>
      </c>
      <c r="F28" s="4">
        <v>0.7</v>
      </c>
      <c r="G28" s="4">
        <v>0.2</v>
      </c>
      <c r="H28" s="4">
        <v>22.8</v>
      </c>
      <c r="I28" s="4">
        <v>76.3</v>
      </c>
      <c r="J28" s="4">
        <v>45.7</v>
      </c>
      <c r="K28" s="4">
        <v>29.42</v>
      </c>
      <c r="L28" s="4" t="s">
        <v>85</v>
      </c>
      <c r="M28" s="4" t="s">
        <v>85</v>
      </c>
      <c r="N28" s="4" t="s">
        <v>85</v>
      </c>
      <c r="O28" s="4" t="str">
        <f t="shared" si="0"/>
        <v>Not measured</v>
      </c>
      <c r="P28" s="4" t="str">
        <f t="shared" si="1"/>
        <v>Not measured</v>
      </c>
      <c r="Q28" t="str">
        <f t="shared" si="2"/>
        <v>Not measured</v>
      </c>
      <c r="R28" t="str">
        <f t="shared" si="3"/>
        <v>Not measured</v>
      </c>
      <c r="S28" t="str">
        <f t="shared" si="4"/>
        <v>Not measured</v>
      </c>
      <c r="T28" t="s">
        <v>86</v>
      </c>
      <c r="U28" s="1" t="s">
        <v>2384</v>
      </c>
      <c r="V28" s="1" t="s">
        <v>2385</v>
      </c>
      <c r="W28" s="1" t="s">
        <v>2004</v>
      </c>
      <c r="X28" s="1">
        <v>25</v>
      </c>
      <c r="Y28" s="1" t="str">
        <f t="shared" si="5"/>
        <v>Tier 1</v>
      </c>
    </row>
    <row r="29" spans="1:25">
      <c r="A29" t="s">
        <v>2432</v>
      </c>
      <c r="B29" t="s">
        <v>2382</v>
      </c>
      <c r="C29" s="2">
        <v>46008</v>
      </c>
      <c r="D29" t="s">
        <v>2433</v>
      </c>
      <c r="E29">
        <v>1</v>
      </c>
      <c r="F29" s="4">
        <v>0.1</v>
      </c>
      <c r="G29" s="4">
        <v>0.1</v>
      </c>
      <c r="H29" s="4">
        <v>23.2</v>
      </c>
      <c r="I29" s="4">
        <v>76.599999999999994</v>
      </c>
      <c r="J29" s="4">
        <v>46.9</v>
      </c>
      <c r="K29" s="4">
        <v>29.42</v>
      </c>
      <c r="L29" s="4" t="s">
        <v>85</v>
      </c>
      <c r="M29" s="4" t="s">
        <v>85</v>
      </c>
      <c r="N29" s="4" t="s">
        <v>85</v>
      </c>
      <c r="O29" s="4" t="str">
        <f t="shared" si="0"/>
        <v>Not measured</v>
      </c>
      <c r="P29" s="4" t="str">
        <f t="shared" si="1"/>
        <v>Not measured</v>
      </c>
      <c r="Q29" t="str">
        <f t="shared" si="2"/>
        <v>Not measured</v>
      </c>
      <c r="R29" t="str">
        <f t="shared" si="3"/>
        <v>Not measured</v>
      </c>
      <c r="S29" t="str">
        <f t="shared" si="4"/>
        <v>Not measured</v>
      </c>
      <c r="T29" t="s">
        <v>86</v>
      </c>
      <c r="U29" s="1" t="s">
        <v>2384</v>
      </c>
      <c r="V29" s="1" t="s">
        <v>2385</v>
      </c>
      <c r="W29" s="1" t="s">
        <v>2004</v>
      </c>
      <c r="X29" s="1">
        <v>26</v>
      </c>
      <c r="Y29" s="1" t="str">
        <f t="shared" si="5"/>
        <v>Tier 1</v>
      </c>
    </row>
    <row r="30" spans="1:25">
      <c r="A30" t="s">
        <v>2434</v>
      </c>
      <c r="B30" t="s">
        <v>2382</v>
      </c>
      <c r="C30" s="2">
        <v>46008</v>
      </c>
      <c r="D30" t="s">
        <v>2435</v>
      </c>
      <c r="E30">
        <v>1</v>
      </c>
      <c r="F30" s="4">
        <v>0.1</v>
      </c>
      <c r="G30" s="4">
        <v>0.1</v>
      </c>
      <c r="H30" s="4">
        <v>23.2</v>
      </c>
      <c r="I30" s="4">
        <v>76.5</v>
      </c>
      <c r="J30" s="4">
        <v>41.7</v>
      </c>
      <c r="K30" s="4">
        <v>29.42</v>
      </c>
      <c r="L30" s="4" t="s">
        <v>85</v>
      </c>
      <c r="M30" s="4" t="s">
        <v>85</v>
      </c>
      <c r="N30" s="4" t="s">
        <v>85</v>
      </c>
      <c r="O30" s="4" t="str">
        <f t="shared" si="0"/>
        <v>Not measured</v>
      </c>
      <c r="P30" s="4" t="str">
        <f t="shared" si="1"/>
        <v>Not measured</v>
      </c>
      <c r="Q30" t="str">
        <f t="shared" si="2"/>
        <v>Not measured</v>
      </c>
      <c r="R30" t="str">
        <f t="shared" si="3"/>
        <v>Not measured</v>
      </c>
      <c r="S30" t="str">
        <f t="shared" si="4"/>
        <v>Not measured</v>
      </c>
      <c r="T30" t="s">
        <v>86</v>
      </c>
      <c r="U30" s="1" t="s">
        <v>2384</v>
      </c>
      <c r="V30" s="1" t="s">
        <v>2385</v>
      </c>
      <c r="W30" s="1" t="s">
        <v>2004</v>
      </c>
      <c r="X30" s="1">
        <v>27</v>
      </c>
      <c r="Y30" s="1" t="str">
        <f t="shared" si="5"/>
        <v>Tier 1</v>
      </c>
    </row>
    <row r="31" spans="1:25">
      <c r="A31" t="s">
        <v>2436</v>
      </c>
      <c r="B31" t="s">
        <v>2382</v>
      </c>
      <c r="C31" s="2">
        <v>46008</v>
      </c>
      <c r="D31" t="s">
        <v>2437</v>
      </c>
      <c r="E31">
        <v>1</v>
      </c>
      <c r="F31" s="4">
        <v>1.2</v>
      </c>
      <c r="G31" s="4">
        <v>0.6</v>
      </c>
      <c r="H31" s="4">
        <v>22.7</v>
      </c>
      <c r="I31" s="4">
        <v>75.5</v>
      </c>
      <c r="J31" s="4">
        <v>41.4</v>
      </c>
      <c r="K31" s="4">
        <v>29.42</v>
      </c>
      <c r="L31" s="4" t="s">
        <v>85</v>
      </c>
      <c r="M31" s="4" t="s">
        <v>85</v>
      </c>
      <c r="N31" s="4" t="s">
        <v>85</v>
      </c>
      <c r="O31" s="4" t="str">
        <f t="shared" si="0"/>
        <v>Not measured</v>
      </c>
      <c r="P31" s="4" t="str">
        <f t="shared" si="1"/>
        <v>Not measured</v>
      </c>
      <c r="Q31" t="str">
        <f t="shared" si="2"/>
        <v>Not measured</v>
      </c>
      <c r="R31" t="str">
        <f t="shared" si="3"/>
        <v>Not measured</v>
      </c>
      <c r="S31" t="str">
        <f t="shared" si="4"/>
        <v>Not measured</v>
      </c>
      <c r="T31" t="s">
        <v>86</v>
      </c>
      <c r="U31" s="1" t="s">
        <v>2384</v>
      </c>
      <c r="V31" s="1" t="s">
        <v>2385</v>
      </c>
      <c r="W31" s="1" t="s">
        <v>2004</v>
      </c>
      <c r="X31" s="1">
        <v>28</v>
      </c>
      <c r="Y31" s="1" t="str">
        <f t="shared" si="5"/>
        <v>Tier 1</v>
      </c>
    </row>
    <row r="32" spans="1:25">
      <c r="A32" t="s">
        <v>2438</v>
      </c>
      <c r="B32" t="s">
        <v>2382</v>
      </c>
      <c r="C32" s="2">
        <v>46008</v>
      </c>
      <c r="D32" t="s">
        <v>2439</v>
      </c>
      <c r="E32">
        <v>1</v>
      </c>
      <c r="F32" s="4">
        <v>1.9</v>
      </c>
      <c r="G32" s="4">
        <v>1.1000000000000001</v>
      </c>
      <c r="H32" s="4">
        <v>22.2</v>
      </c>
      <c r="I32" s="4">
        <v>74.8</v>
      </c>
      <c r="J32" s="4">
        <v>44.4</v>
      </c>
      <c r="K32" s="4">
        <v>29.42</v>
      </c>
      <c r="L32" s="4" t="s">
        <v>85</v>
      </c>
      <c r="M32" s="4" t="s">
        <v>85</v>
      </c>
      <c r="N32" s="4" t="s">
        <v>85</v>
      </c>
      <c r="O32" s="4" t="str">
        <f t="shared" si="0"/>
        <v>Not measured</v>
      </c>
      <c r="P32" s="4" t="str">
        <f t="shared" si="1"/>
        <v>Not measured</v>
      </c>
      <c r="Q32" t="str">
        <f t="shared" si="2"/>
        <v>Not measured</v>
      </c>
      <c r="R32" t="str">
        <f t="shared" si="3"/>
        <v>Not measured</v>
      </c>
      <c r="S32" t="str">
        <f t="shared" si="4"/>
        <v>Not measured</v>
      </c>
      <c r="T32" t="s">
        <v>86</v>
      </c>
      <c r="U32" s="1" t="s">
        <v>2384</v>
      </c>
      <c r="V32" s="1" t="s">
        <v>2385</v>
      </c>
      <c r="W32" s="1" t="s">
        <v>2004</v>
      </c>
      <c r="X32" s="1">
        <v>29</v>
      </c>
      <c r="Y32" s="1" t="str">
        <f t="shared" si="5"/>
        <v>Tier 2</v>
      </c>
    </row>
    <row r="33" spans="1:25">
      <c r="A33" t="s">
        <v>2440</v>
      </c>
      <c r="B33" t="s">
        <v>2382</v>
      </c>
      <c r="C33" s="2">
        <v>46008</v>
      </c>
      <c r="D33" t="s">
        <v>2441</v>
      </c>
      <c r="E33">
        <v>1</v>
      </c>
      <c r="F33" s="4">
        <v>0.1</v>
      </c>
      <c r="G33" s="4">
        <v>0.1</v>
      </c>
      <c r="H33" s="4">
        <v>23.3</v>
      </c>
      <c r="I33" s="4">
        <v>76.599999999999994</v>
      </c>
      <c r="J33" s="4">
        <v>44.1</v>
      </c>
      <c r="K33" s="4">
        <v>29.42</v>
      </c>
      <c r="L33" s="4" t="s">
        <v>85</v>
      </c>
      <c r="M33" s="4" t="s">
        <v>85</v>
      </c>
      <c r="N33" s="4" t="s">
        <v>85</v>
      </c>
      <c r="O33" s="4" t="str">
        <f t="shared" si="0"/>
        <v>Not measured</v>
      </c>
      <c r="P33" s="4" t="str">
        <f t="shared" si="1"/>
        <v>Not measured</v>
      </c>
      <c r="Q33" t="str">
        <f t="shared" si="2"/>
        <v>Not measured</v>
      </c>
      <c r="R33" t="str">
        <f t="shared" si="3"/>
        <v>Not measured</v>
      </c>
      <c r="S33" t="str">
        <f t="shared" si="4"/>
        <v>Not measured</v>
      </c>
      <c r="T33" t="s">
        <v>86</v>
      </c>
      <c r="U33" s="1" t="s">
        <v>2384</v>
      </c>
      <c r="V33" s="1" t="s">
        <v>2385</v>
      </c>
      <c r="W33" s="1" t="s">
        <v>2004</v>
      </c>
      <c r="X33" s="1">
        <v>30</v>
      </c>
      <c r="Y33" s="1" t="str">
        <f t="shared" si="5"/>
        <v>Tier 1</v>
      </c>
    </row>
    <row r="34" spans="1:25">
      <c r="A34" t="s">
        <v>2442</v>
      </c>
      <c r="B34" t="s">
        <v>2382</v>
      </c>
      <c r="C34" s="2">
        <v>46008</v>
      </c>
      <c r="D34" t="s">
        <v>2443</v>
      </c>
      <c r="E34">
        <v>1</v>
      </c>
      <c r="F34" s="4">
        <v>2.2000000000000002</v>
      </c>
      <c r="G34" s="4">
        <v>0.8</v>
      </c>
      <c r="H34" s="4">
        <v>22.2</v>
      </c>
      <c r="I34" s="4">
        <v>74.7</v>
      </c>
      <c r="J34" s="4">
        <v>44.1</v>
      </c>
      <c r="K34" s="4">
        <v>29.42</v>
      </c>
      <c r="L34" s="4" t="s">
        <v>85</v>
      </c>
      <c r="M34" s="4" t="s">
        <v>85</v>
      </c>
      <c r="N34" s="4" t="s">
        <v>85</v>
      </c>
      <c r="O34" s="4" t="str">
        <f t="shared" si="0"/>
        <v>Not measured</v>
      </c>
      <c r="P34" s="4" t="str">
        <f t="shared" si="1"/>
        <v>Not measured</v>
      </c>
      <c r="Q34" t="str">
        <f t="shared" si="2"/>
        <v>Not measured</v>
      </c>
      <c r="R34" t="str">
        <f t="shared" si="3"/>
        <v>Not measured</v>
      </c>
      <c r="S34" t="str">
        <f t="shared" si="4"/>
        <v>Not measured</v>
      </c>
      <c r="T34" t="s">
        <v>86</v>
      </c>
      <c r="U34" s="1" t="s">
        <v>2384</v>
      </c>
      <c r="V34" s="1" t="s">
        <v>2385</v>
      </c>
      <c r="W34" s="1" t="s">
        <v>2004</v>
      </c>
      <c r="X34" s="1">
        <v>31</v>
      </c>
      <c r="Y34" s="1" t="str">
        <f t="shared" si="5"/>
        <v>Tier 2</v>
      </c>
    </row>
    <row r="35" spans="1:25">
      <c r="A35" t="s">
        <v>2444</v>
      </c>
      <c r="B35" t="s">
        <v>2382</v>
      </c>
      <c r="C35" s="2">
        <v>46008</v>
      </c>
      <c r="D35" t="s">
        <v>2445</v>
      </c>
      <c r="E35">
        <v>1</v>
      </c>
      <c r="F35" s="4">
        <v>0.4</v>
      </c>
      <c r="G35" s="4">
        <v>0.2</v>
      </c>
      <c r="H35" s="4">
        <v>23.2</v>
      </c>
      <c r="I35" s="4">
        <v>76.3</v>
      </c>
      <c r="J35" s="4">
        <v>49</v>
      </c>
      <c r="K35" s="4">
        <v>29.42</v>
      </c>
      <c r="L35" s="4" t="s">
        <v>85</v>
      </c>
      <c r="M35" s="4" t="s">
        <v>85</v>
      </c>
      <c r="N35" s="4" t="s">
        <v>85</v>
      </c>
      <c r="O35" s="4" t="str">
        <f t="shared" si="0"/>
        <v>Not measured</v>
      </c>
      <c r="P35" s="4" t="str">
        <f t="shared" si="1"/>
        <v>Not measured</v>
      </c>
      <c r="Q35" t="str">
        <f t="shared" si="2"/>
        <v>Not measured</v>
      </c>
      <c r="R35" t="str">
        <f t="shared" si="3"/>
        <v>Not measured</v>
      </c>
      <c r="S35" t="str">
        <f t="shared" si="4"/>
        <v>Not measured</v>
      </c>
      <c r="T35" t="s">
        <v>86</v>
      </c>
      <c r="U35" s="1" t="s">
        <v>2384</v>
      </c>
      <c r="V35" s="1" t="s">
        <v>2385</v>
      </c>
      <c r="W35" s="1" t="s">
        <v>2004</v>
      </c>
      <c r="X35" s="1">
        <v>32</v>
      </c>
      <c r="Y35" s="1" t="str">
        <f t="shared" si="5"/>
        <v>Tier 1</v>
      </c>
    </row>
    <row r="36" spans="1:25">
      <c r="A36" t="s">
        <v>2446</v>
      </c>
      <c r="B36" t="s">
        <v>2382</v>
      </c>
      <c r="C36" s="2">
        <v>46008</v>
      </c>
      <c r="D36" t="s">
        <v>2447</v>
      </c>
      <c r="E36">
        <v>1</v>
      </c>
      <c r="F36" s="4">
        <v>0.5</v>
      </c>
      <c r="G36" s="4">
        <v>0.4</v>
      </c>
      <c r="H36" s="4">
        <v>22.7</v>
      </c>
      <c r="I36" s="4">
        <v>76.5</v>
      </c>
      <c r="J36" s="4">
        <v>46.8</v>
      </c>
      <c r="K36" s="4">
        <v>29.42</v>
      </c>
      <c r="L36" s="4" t="s">
        <v>85</v>
      </c>
      <c r="M36" s="4" t="s">
        <v>85</v>
      </c>
      <c r="N36" s="4" t="s">
        <v>85</v>
      </c>
      <c r="O36" s="4" t="str">
        <f t="shared" si="0"/>
        <v>Not measured</v>
      </c>
      <c r="P36" s="4" t="str">
        <f t="shared" si="1"/>
        <v>Not measured</v>
      </c>
      <c r="Q36" t="str">
        <f t="shared" si="2"/>
        <v>Not measured</v>
      </c>
      <c r="R36" t="str">
        <f t="shared" si="3"/>
        <v>Not measured</v>
      </c>
      <c r="S36" t="str">
        <f t="shared" si="4"/>
        <v>Not measured</v>
      </c>
      <c r="T36" t="s">
        <v>86</v>
      </c>
      <c r="U36" s="1" t="s">
        <v>2384</v>
      </c>
      <c r="V36" s="1" t="s">
        <v>2385</v>
      </c>
      <c r="W36" s="1" t="s">
        <v>2004</v>
      </c>
      <c r="X36" s="1">
        <v>33</v>
      </c>
      <c r="Y36" s="1" t="str">
        <f t="shared" si="5"/>
        <v>Tier 1</v>
      </c>
    </row>
    <row r="37" spans="1:25">
      <c r="A37" t="s">
        <v>2448</v>
      </c>
      <c r="B37" t="s">
        <v>2382</v>
      </c>
      <c r="C37" s="2">
        <v>46008</v>
      </c>
      <c r="D37" t="s">
        <v>2449</v>
      </c>
      <c r="E37">
        <v>1</v>
      </c>
      <c r="F37" s="4">
        <v>1.5</v>
      </c>
      <c r="G37" s="4">
        <v>0.8</v>
      </c>
      <c r="H37" s="4">
        <v>22.8</v>
      </c>
      <c r="I37" s="4">
        <v>74.900000000000006</v>
      </c>
      <c r="J37" s="4">
        <v>47.5</v>
      </c>
      <c r="K37" s="4">
        <v>29.42</v>
      </c>
      <c r="L37" s="4" t="s">
        <v>85</v>
      </c>
      <c r="M37" s="4" t="s">
        <v>85</v>
      </c>
      <c r="N37" s="4" t="s">
        <v>85</v>
      </c>
      <c r="O37" s="4" t="str">
        <f t="shared" si="0"/>
        <v>Not measured</v>
      </c>
      <c r="P37" s="4" t="str">
        <f t="shared" si="1"/>
        <v>Not measured</v>
      </c>
      <c r="Q37" t="str">
        <f t="shared" si="2"/>
        <v>Not measured</v>
      </c>
      <c r="R37" t="str">
        <f t="shared" si="3"/>
        <v>Not measured</v>
      </c>
      <c r="S37" t="str">
        <f t="shared" si="4"/>
        <v>Not measured</v>
      </c>
      <c r="T37" t="s">
        <v>86</v>
      </c>
      <c r="U37" s="1" t="s">
        <v>2384</v>
      </c>
      <c r="V37" s="1" t="s">
        <v>2385</v>
      </c>
      <c r="W37" s="1" t="s">
        <v>2004</v>
      </c>
      <c r="X37" s="1">
        <v>34</v>
      </c>
      <c r="Y37" s="1" t="str">
        <f t="shared" si="5"/>
        <v>Tier 2</v>
      </c>
    </row>
    <row r="38" spans="1:25">
      <c r="A38" t="s">
        <v>2450</v>
      </c>
      <c r="B38" t="s">
        <v>2382</v>
      </c>
      <c r="C38" s="2">
        <v>46009</v>
      </c>
      <c r="D38" t="s">
        <v>2451</v>
      </c>
      <c r="E38">
        <v>1</v>
      </c>
      <c r="F38" s="4">
        <v>0.2</v>
      </c>
      <c r="G38" s="4">
        <v>0.3</v>
      </c>
      <c r="H38" s="4">
        <v>21</v>
      </c>
      <c r="I38" s="4">
        <v>78.400000000000006</v>
      </c>
      <c r="J38" s="4">
        <v>48</v>
      </c>
      <c r="K38" s="4">
        <v>29.68</v>
      </c>
      <c r="L38" s="4" t="s">
        <v>85</v>
      </c>
      <c r="M38" s="4" t="s">
        <v>85</v>
      </c>
      <c r="N38" s="4" t="s">
        <v>85</v>
      </c>
      <c r="O38" s="4" t="str">
        <f t="shared" si="0"/>
        <v>Not measured</v>
      </c>
      <c r="P38" s="4" t="str">
        <f t="shared" si="1"/>
        <v>Not measured</v>
      </c>
      <c r="Q38" t="str">
        <f t="shared" si="2"/>
        <v>Not measured</v>
      </c>
      <c r="R38" t="str">
        <f t="shared" si="3"/>
        <v>Not measured</v>
      </c>
      <c r="S38" t="str">
        <f t="shared" si="4"/>
        <v>Not measured</v>
      </c>
      <c r="T38" t="s">
        <v>86</v>
      </c>
      <c r="U38" s="1" t="s">
        <v>2452</v>
      </c>
      <c r="V38" s="1" t="s">
        <v>2385</v>
      </c>
      <c r="W38" s="1" t="s">
        <v>2004</v>
      </c>
      <c r="X38" s="1">
        <v>35</v>
      </c>
      <c r="Y38" s="1" t="str">
        <f t="shared" si="5"/>
        <v>Tier 1</v>
      </c>
    </row>
    <row r="39" spans="1:25">
      <c r="A39" t="s">
        <v>2453</v>
      </c>
      <c r="B39" t="s">
        <v>2382</v>
      </c>
      <c r="C39" s="2">
        <v>46009</v>
      </c>
      <c r="D39" t="s">
        <v>2454</v>
      </c>
      <c r="E39">
        <v>1</v>
      </c>
      <c r="F39" s="4">
        <v>2.9</v>
      </c>
      <c r="G39" s="4">
        <v>2.2000000000000002</v>
      </c>
      <c r="H39" s="4">
        <v>18.899999999999999</v>
      </c>
      <c r="I39" s="4">
        <v>76</v>
      </c>
      <c r="J39" s="4">
        <v>47.8</v>
      </c>
      <c r="K39" s="4">
        <v>29.68</v>
      </c>
      <c r="L39" s="4" t="s">
        <v>85</v>
      </c>
      <c r="M39" s="4" t="s">
        <v>85</v>
      </c>
      <c r="N39" s="4" t="s">
        <v>85</v>
      </c>
      <c r="O39" s="4" t="str">
        <f t="shared" si="0"/>
        <v>Not measured</v>
      </c>
      <c r="P39" s="4" t="str">
        <f t="shared" si="1"/>
        <v>Not measured</v>
      </c>
      <c r="Q39" t="str">
        <f t="shared" si="2"/>
        <v>Not measured</v>
      </c>
      <c r="R39" t="str">
        <f t="shared" si="3"/>
        <v>Not measured</v>
      </c>
      <c r="S39" t="str">
        <f t="shared" si="4"/>
        <v>Not measured</v>
      </c>
      <c r="T39" t="s">
        <v>86</v>
      </c>
      <c r="U39" s="1" t="s">
        <v>2452</v>
      </c>
      <c r="V39" s="1" t="s">
        <v>2385</v>
      </c>
      <c r="W39" s="1" t="s">
        <v>2004</v>
      </c>
      <c r="X39" s="1">
        <v>36</v>
      </c>
      <c r="Y39" s="1" t="str">
        <f t="shared" si="5"/>
        <v>Tier 3</v>
      </c>
    </row>
    <row r="40" spans="1:25">
      <c r="A40" t="s">
        <v>2455</v>
      </c>
      <c r="B40" t="s">
        <v>2382</v>
      </c>
      <c r="C40" s="2">
        <v>46009</v>
      </c>
      <c r="D40" t="s">
        <v>2456</v>
      </c>
      <c r="E40">
        <v>1</v>
      </c>
      <c r="F40" s="4">
        <v>50.6</v>
      </c>
      <c r="G40" s="4">
        <v>21.2</v>
      </c>
      <c r="H40" s="4">
        <v>0.9</v>
      </c>
      <c r="I40" s="4">
        <v>27.4</v>
      </c>
      <c r="J40" s="4">
        <v>47.7</v>
      </c>
      <c r="K40" s="4">
        <v>29.68</v>
      </c>
      <c r="L40" s="4" t="s">
        <v>85</v>
      </c>
      <c r="M40" s="4" t="s">
        <v>85</v>
      </c>
      <c r="N40" s="4" t="s">
        <v>85</v>
      </c>
      <c r="O40" s="4" t="str">
        <f t="shared" si="0"/>
        <v>Not measured</v>
      </c>
      <c r="P40" s="4" t="str">
        <f t="shared" si="1"/>
        <v>Not measured</v>
      </c>
      <c r="Q40" t="str">
        <f t="shared" si="2"/>
        <v>Not measured</v>
      </c>
      <c r="R40" t="str">
        <f t="shared" si="3"/>
        <v>Not measured</v>
      </c>
      <c r="S40" t="str">
        <f t="shared" si="4"/>
        <v>Not measured</v>
      </c>
      <c r="T40" t="s">
        <v>86</v>
      </c>
      <c r="U40" s="1" t="s">
        <v>2452</v>
      </c>
      <c r="V40" s="1" t="s">
        <v>2385</v>
      </c>
      <c r="W40" s="1" t="s">
        <v>2004</v>
      </c>
      <c r="X40" s="1">
        <v>37</v>
      </c>
      <c r="Y40" s="1" t="str">
        <f t="shared" si="5"/>
        <v>Tier 3</v>
      </c>
    </row>
    <row r="41" spans="1:25">
      <c r="A41" t="s">
        <v>2457</v>
      </c>
      <c r="B41" t="s">
        <v>2382</v>
      </c>
      <c r="C41" s="2">
        <v>46009</v>
      </c>
      <c r="D41" t="s">
        <v>2458</v>
      </c>
      <c r="E41">
        <v>1</v>
      </c>
      <c r="F41" s="4">
        <v>18.7</v>
      </c>
      <c r="G41" s="4">
        <v>10.6</v>
      </c>
      <c r="H41" s="4">
        <v>6</v>
      </c>
      <c r="I41" s="4">
        <v>64.7</v>
      </c>
      <c r="J41" s="4">
        <v>47.9</v>
      </c>
      <c r="K41" s="4">
        <v>29.68</v>
      </c>
      <c r="L41" s="4" t="s">
        <v>85</v>
      </c>
      <c r="M41" s="4" t="s">
        <v>85</v>
      </c>
      <c r="N41" s="4" t="s">
        <v>85</v>
      </c>
      <c r="O41" s="4" t="str">
        <f t="shared" si="0"/>
        <v>Not measured</v>
      </c>
      <c r="P41" s="4" t="str">
        <f t="shared" si="1"/>
        <v>Not measured</v>
      </c>
      <c r="Q41" t="str">
        <f t="shared" si="2"/>
        <v>Not measured</v>
      </c>
      <c r="R41" t="str">
        <f t="shared" si="3"/>
        <v>Not measured</v>
      </c>
      <c r="S41" t="str">
        <f t="shared" si="4"/>
        <v>Not measured</v>
      </c>
      <c r="T41" t="s">
        <v>86</v>
      </c>
      <c r="U41" s="1" t="s">
        <v>2452</v>
      </c>
      <c r="V41" s="1" t="s">
        <v>2385</v>
      </c>
      <c r="W41" s="1" t="s">
        <v>2004</v>
      </c>
      <c r="X41" s="1">
        <v>38</v>
      </c>
      <c r="Y41" s="1" t="str">
        <f t="shared" si="5"/>
        <v>Tier 3</v>
      </c>
    </row>
    <row r="42" spans="1:25">
      <c r="A42" t="s">
        <v>2459</v>
      </c>
      <c r="B42" t="s">
        <v>2382</v>
      </c>
      <c r="C42" s="2">
        <v>46009</v>
      </c>
      <c r="D42" t="s">
        <v>2460</v>
      </c>
      <c r="E42">
        <v>1</v>
      </c>
      <c r="F42" s="4">
        <v>3</v>
      </c>
      <c r="G42" s="4">
        <v>2.9</v>
      </c>
      <c r="H42" s="4">
        <v>16.2</v>
      </c>
      <c r="I42" s="4">
        <v>77.8</v>
      </c>
      <c r="J42" s="4">
        <v>46.7</v>
      </c>
      <c r="K42" s="4">
        <v>29.68</v>
      </c>
      <c r="L42" s="4" t="s">
        <v>85</v>
      </c>
      <c r="M42" s="4" t="s">
        <v>85</v>
      </c>
      <c r="N42" s="4" t="s">
        <v>85</v>
      </c>
      <c r="O42" s="4" t="str">
        <f t="shared" si="0"/>
        <v>Not measured</v>
      </c>
      <c r="P42" s="4" t="str">
        <f t="shared" si="1"/>
        <v>Not measured</v>
      </c>
      <c r="Q42" t="str">
        <f t="shared" si="2"/>
        <v>Not measured</v>
      </c>
      <c r="R42" t="str">
        <f t="shared" si="3"/>
        <v>Not measured</v>
      </c>
      <c r="S42" t="str">
        <f t="shared" si="4"/>
        <v>Not measured</v>
      </c>
      <c r="T42" t="s">
        <v>86</v>
      </c>
      <c r="U42" s="1" t="s">
        <v>2452</v>
      </c>
      <c r="V42" s="1" t="s">
        <v>2385</v>
      </c>
      <c r="W42" s="1" t="s">
        <v>2004</v>
      </c>
      <c r="X42" s="1">
        <v>39</v>
      </c>
      <c r="Y42" s="1" t="str">
        <f t="shared" si="5"/>
        <v>Tier 3</v>
      </c>
    </row>
    <row r="43" spans="1:25">
      <c r="A43" t="s">
        <v>2461</v>
      </c>
      <c r="B43" t="s">
        <v>2382</v>
      </c>
      <c r="C43" s="2">
        <v>46009</v>
      </c>
      <c r="D43" t="s">
        <v>2462</v>
      </c>
      <c r="E43">
        <v>1</v>
      </c>
      <c r="F43" s="4">
        <v>22.8</v>
      </c>
      <c r="G43" s="4">
        <v>15.8</v>
      </c>
      <c r="H43" s="4">
        <v>3.9</v>
      </c>
      <c r="I43" s="4">
        <v>57.4</v>
      </c>
      <c r="J43" s="4">
        <v>45.8</v>
      </c>
      <c r="K43" s="4">
        <v>29.68</v>
      </c>
      <c r="L43" s="4" t="s">
        <v>85</v>
      </c>
      <c r="M43" s="4" t="s">
        <v>85</v>
      </c>
      <c r="N43" s="4" t="s">
        <v>85</v>
      </c>
      <c r="O43" s="4" t="str">
        <f t="shared" si="0"/>
        <v>Not measured</v>
      </c>
      <c r="P43" s="4" t="str">
        <f t="shared" si="1"/>
        <v>Not measured</v>
      </c>
      <c r="Q43" t="str">
        <f t="shared" si="2"/>
        <v>Not measured</v>
      </c>
      <c r="R43" t="str">
        <f t="shared" si="3"/>
        <v>Not measured</v>
      </c>
      <c r="S43" t="str">
        <f t="shared" si="4"/>
        <v>Not measured</v>
      </c>
      <c r="T43" t="s">
        <v>86</v>
      </c>
      <c r="U43" s="1" t="s">
        <v>2452</v>
      </c>
      <c r="V43" s="1" t="s">
        <v>2385</v>
      </c>
      <c r="W43" s="1" t="s">
        <v>2004</v>
      </c>
      <c r="X43" s="1">
        <v>40</v>
      </c>
      <c r="Y43" s="1" t="str">
        <f t="shared" si="5"/>
        <v>Tier 3</v>
      </c>
    </row>
    <row r="44" spans="1:25">
      <c r="A44" t="s">
        <v>2463</v>
      </c>
      <c r="B44" t="s">
        <v>2382</v>
      </c>
      <c r="C44" s="2">
        <v>46009</v>
      </c>
      <c r="D44" t="s">
        <v>2464</v>
      </c>
      <c r="E44">
        <v>1</v>
      </c>
      <c r="F44" s="4">
        <v>20</v>
      </c>
      <c r="G44" s="4">
        <v>7.1</v>
      </c>
      <c r="H44" s="4">
        <v>13.8</v>
      </c>
      <c r="I44" s="4">
        <v>59.1</v>
      </c>
      <c r="J44" s="4">
        <v>46.9</v>
      </c>
      <c r="K44" s="4">
        <v>29.68</v>
      </c>
      <c r="L44" s="4" t="s">
        <v>85</v>
      </c>
      <c r="M44" s="4" t="s">
        <v>85</v>
      </c>
      <c r="N44" s="4" t="s">
        <v>85</v>
      </c>
      <c r="O44" s="4" t="str">
        <f t="shared" si="0"/>
        <v>Not measured</v>
      </c>
      <c r="P44" s="4" t="str">
        <f t="shared" si="1"/>
        <v>Not measured</v>
      </c>
      <c r="Q44" t="str">
        <f t="shared" si="2"/>
        <v>Not measured</v>
      </c>
      <c r="R44" t="str">
        <f t="shared" si="3"/>
        <v>Not measured</v>
      </c>
      <c r="S44" t="str">
        <f t="shared" si="4"/>
        <v>Not measured</v>
      </c>
      <c r="T44" t="s">
        <v>86</v>
      </c>
      <c r="U44" s="1" t="s">
        <v>2452</v>
      </c>
      <c r="V44" s="1" t="s">
        <v>2385</v>
      </c>
      <c r="W44" s="1" t="s">
        <v>2004</v>
      </c>
      <c r="X44" s="1">
        <v>41</v>
      </c>
      <c r="Y44" s="1" t="str">
        <f t="shared" si="5"/>
        <v>Tier 3</v>
      </c>
    </row>
    <row r="45" spans="1:25">
      <c r="A45" t="s">
        <v>2465</v>
      </c>
      <c r="B45" t="s">
        <v>2382</v>
      </c>
      <c r="C45" s="2">
        <v>46009</v>
      </c>
      <c r="D45" t="s">
        <v>2466</v>
      </c>
      <c r="E45">
        <v>1</v>
      </c>
      <c r="F45" s="4">
        <v>51.2</v>
      </c>
      <c r="G45" s="4">
        <v>21</v>
      </c>
      <c r="H45" s="4">
        <v>0</v>
      </c>
      <c r="I45" s="4">
        <v>27.8</v>
      </c>
      <c r="J45" s="4">
        <v>47</v>
      </c>
      <c r="K45" s="4">
        <v>29.68</v>
      </c>
      <c r="L45" s="4" t="s">
        <v>85</v>
      </c>
      <c r="M45" s="4" t="s">
        <v>85</v>
      </c>
      <c r="N45" s="4" t="s">
        <v>85</v>
      </c>
      <c r="O45" s="4" t="str">
        <f t="shared" si="0"/>
        <v>Not measured</v>
      </c>
      <c r="P45" s="4" t="str">
        <f t="shared" si="1"/>
        <v>Not measured</v>
      </c>
      <c r="Q45" t="str">
        <f t="shared" si="2"/>
        <v>Not measured</v>
      </c>
      <c r="R45" t="str">
        <f t="shared" si="3"/>
        <v>Not measured</v>
      </c>
      <c r="S45" t="str">
        <f t="shared" si="4"/>
        <v>Not measured</v>
      </c>
      <c r="T45" t="s">
        <v>86</v>
      </c>
      <c r="U45" s="1" t="s">
        <v>2452</v>
      </c>
      <c r="V45" s="1" t="s">
        <v>2385</v>
      </c>
      <c r="W45" s="1" t="s">
        <v>2004</v>
      </c>
      <c r="X45" s="1">
        <v>42</v>
      </c>
      <c r="Y45" s="1" t="str">
        <f t="shared" si="5"/>
        <v>Tier 3</v>
      </c>
    </row>
    <row r="46" spans="1:25">
      <c r="A46" t="s">
        <v>2467</v>
      </c>
      <c r="B46" t="s">
        <v>2382</v>
      </c>
      <c r="C46" s="2">
        <v>46009</v>
      </c>
      <c r="D46" t="s">
        <v>2468</v>
      </c>
      <c r="E46">
        <v>1</v>
      </c>
      <c r="F46" s="4">
        <v>9.4</v>
      </c>
      <c r="G46" s="4">
        <v>4.7</v>
      </c>
      <c r="H46" s="4">
        <v>17.5</v>
      </c>
      <c r="I46" s="4">
        <v>68.400000000000006</v>
      </c>
      <c r="J46" s="4">
        <v>48.6</v>
      </c>
      <c r="K46" s="4">
        <v>29.68</v>
      </c>
      <c r="L46" s="4" t="s">
        <v>85</v>
      </c>
      <c r="M46" s="4" t="s">
        <v>85</v>
      </c>
      <c r="N46" s="4" t="s">
        <v>85</v>
      </c>
      <c r="O46" s="4" t="str">
        <f t="shared" si="0"/>
        <v>Not measured</v>
      </c>
      <c r="P46" s="4" t="str">
        <f t="shared" si="1"/>
        <v>Not measured</v>
      </c>
      <c r="Q46" t="str">
        <f t="shared" si="2"/>
        <v>Not measured</v>
      </c>
      <c r="R46" t="str">
        <f t="shared" si="3"/>
        <v>Not measured</v>
      </c>
      <c r="S46" t="str">
        <f t="shared" si="4"/>
        <v>Not measured</v>
      </c>
      <c r="T46" t="s">
        <v>86</v>
      </c>
      <c r="U46" s="1" t="s">
        <v>2452</v>
      </c>
      <c r="V46" s="1" t="s">
        <v>2385</v>
      </c>
      <c r="W46" s="1" t="s">
        <v>2004</v>
      </c>
      <c r="X46" s="1">
        <v>43</v>
      </c>
      <c r="Y46" s="1" t="str">
        <f t="shared" si="5"/>
        <v>Tier 3</v>
      </c>
    </row>
    <row r="47" spans="1:25">
      <c r="A47" t="s">
        <v>2469</v>
      </c>
      <c r="B47" t="s">
        <v>2382</v>
      </c>
      <c r="C47" s="2">
        <v>46071</v>
      </c>
      <c r="D47" t="s">
        <v>2383</v>
      </c>
      <c r="E47">
        <v>2</v>
      </c>
      <c r="F47" s="4">
        <v>0.5</v>
      </c>
      <c r="G47" s="4">
        <v>11.8</v>
      </c>
      <c r="H47" s="4">
        <v>21.9</v>
      </c>
      <c r="I47" s="4">
        <v>70.900000000000006</v>
      </c>
      <c r="J47" s="4">
        <v>35.700000000000003</v>
      </c>
      <c r="K47" s="4">
        <v>29.51</v>
      </c>
      <c r="L47" s="4" t="s">
        <v>85</v>
      </c>
      <c r="M47" s="4" t="s">
        <v>85</v>
      </c>
      <c r="N47" s="4" t="s">
        <v>85</v>
      </c>
      <c r="O47" s="4" t="str">
        <f t="shared" si="0"/>
        <v>Not measured</v>
      </c>
      <c r="P47" s="4" t="str">
        <f t="shared" si="1"/>
        <v>Not measured</v>
      </c>
      <c r="Q47" t="str">
        <f t="shared" si="2"/>
        <v>Not measured</v>
      </c>
      <c r="R47" t="str">
        <f t="shared" si="3"/>
        <v>Not measured</v>
      </c>
      <c r="S47" t="str">
        <f t="shared" si="4"/>
        <v>Not measured</v>
      </c>
      <c r="T47" t="s">
        <v>86</v>
      </c>
      <c r="U47" s="1" t="s">
        <v>2470</v>
      </c>
      <c r="V47" s="1" t="s">
        <v>2385</v>
      </c>
      <c r="W47" s="1" t="s">
        <v>2004</v>
      </c>
      <c r="X47" s="1">
        <v>2</v>
      </c>
      <c r="Y47" s="1" t="str">
        <f t="shared" si="5"/>
        <v>Tier 1</v>
      </c>
    </row>
    <row r="48" spans="1:25">
      <c r="A48" t="s">
        <v>2471</v>
      </c>
      <c r="B48" t="s">
        <v>2382</v>
      </c>
      <c r="C48" s="2">
        <v>46071</v>
      </c>
      <c r="D48" t="s">
        <v>2387</v>
      </c>
      <c r="E48">
        <v>2</v>
      </c>
      <c r="F48" s="4">
        <v>2.7</v>
      </c>
      <c r="G48" s="4">
        <v>4.9000000000000004</v>
      </c>
      <c r="H48" s="4">
        <v>9.3000000000000007</v>
      </c>
      <c r="I48" s="4">
        <v>78</v>
      </c>
      <c r="J48" s="4">
        <v>39</v>
      </c>
      <c r="K48" s="4">
        <v>29.51</v>
      </c>
      <c r="L48" s="4" t="s">
        <v>85</v>
      </c>
      <c r="M48" s="4" t="s">
        <v>85</v>
      </c>
      <c r="N48" s="4" t="s">
        <v>85</v>
      </c>
      <c r="O48" s="4" t="str">
        <f t="shared" si="0"/>
        <v>Not measured</v>
      </c>
      <c r="P48" s="4" t="str">
        <f t="shared" si="1"/>
        <v>Not measured</v>
      </c>
      <c r="Q48" t="str">
        <f t="shared" si="2"/>
        <v>Not measured</v>
      </c>
      <c r="R48" t="str">
        <f t="shared" si="3"/>
        <v>Not measured</v>
      </c>
      <c r="S48" t="str">
        <f t="shared" si="4"/>
        <v>Not measured</v>
      </c>
      <c r="T48" t="s">
        <v>86</v>
      </c>
      <c r="U48" s="1" t="s">
        <v>2470</v>
      </c>
      <c r="V48" s="1" t="s">
        <v>2385</v>
      </c>
      <c r="W48" s="1" t="s">
        <v>2004</v>
      </c>
      <c r="X48" s="1">
        <v>3</v>
      </c>
      <c r="Y48" s="1" t="str">
        <f t="shared" si="5"/>
        <v>Tier 3</v>
      </c>
    </row>
    <row r="49" spans="1:25">
      <c r="A49" t="s">
        <v>2472</v>
      </c>
      <c r="B49" t="s">
        <v>2382</v>
      </c>
      <c r="C49" s="2">
        <v>46071</v>
      </c>
      <c r="D49" t="s">
        <v>2389</v>
      </c>
      <c r="E49">
        <v>2</v>
      </c>
      <c r="F49" s="4">
        <v>2.6</v>
      </c>
      <c r="G49" s="4">
        <v>5.7</v>
      </c>
      <c r="H49" s="4">
        <v>6.2</v>
      </c>
      <c r="I49" s="4">
        <v>78.599999999999994</v>
      </c>
      <c r="J49" s="4">
        <v>37.200000000000003</v>
      </c>
      <c r="K49" s="4">
        <v>29.51</v>
      </c>
      <c r="L49" s="4" t="s">
        <v>85</v>
      </c>
      <c r="M49" s="4" t="s">
        <v>85</v>
      </c>
      <c r="N49" s="4" t="s">
        <v>85</v>
      </c>
      <c r="O49" s="4" t="str">
        <f t="shared" si="0"/>
        <v>Not measured</v>
      </c>
      <c r="P49" s="4" t="str">
        <f t="shared" si="1"/>
        <v>Not measured</v>
      </c>
      <c r="Q49" t="str">
        <f t="shared" si="2"/>
        <v>Not measured</v>
      </c>
      <c r="R49" t="str">
        <f t="shared" si="3"/>
        <v>Not measured</v>
      </c>
      <c r="S49" t="str">
        <f t="shared" si="4"/>
        <v>Not measured</v>
      </c>
      <c r="T49" t="s">
        <v>86</v>
      </c>
      <c r="U49" s="1" t="s">
        <v>2470</v>
      </c>
      <c r="V49" s="1" t="s">
        <v>2385</v>
      </c>
      <c r="W49" s="1" t="s">
        <v>2004</v>
      </c>
      <c r="X49" s="1">
        <v>4</v>
      </c>
      <c r="Y49" s="1" t="str">
        <f t="shared" si="5"/>
        <v>Tier 3</v>
      </c>
    </row>
    <row r="50" spans="1:25">
      <c r="A50" t="s">
        <v>2473</v>
      </c>
      <c r="B50" t="s">
        <v>2382</v>
      </c>
      <c r="C50" s="2">
        <v>46071</v>
      </c>
      <c r="D50" t="s">
        <v>2391</v>
      </c>
      <c r="E50">
        <v>2</v>
      </c>
      <c r="F50" s="4">
        <v>27.5</v>
      </c>
      <c r="G50" s="4">
        <v>11.4</v>
      </c>
      <c r="H50" s="4">
        <v>1.5</v>
      </c>
      <c r="I50" s="4">
        <v>59.6</v>
      </c>
      <c r="J50" s="4">
        <v>38.1</v>
      </c>
      <c r="K50" s="4">
        <v>29.51</v>
      </c>
      <c r="L50" s="4" t="s">
        <v>85</v>
      </c>
      <c r="M50" s="4" t="s">
        <v>85</v>
      </c>
      <c r="N50" s="4" t="s">
        <v>85</v>
      </c>
      <c r="O50" s="4" t="str">
        <f t="shared" si="0"/>
        <v>Not measured</v>
      </c>
      <c r="P50" s="4" t="str">
        <f t="shared" si="1"/>
        <v>Not measured</v>
      </c>
      <c r="Q50" t="str">
        <f t="shared" si="2"/>
        <v>Not measured</v>
      </c>
      <c r="R50" t="str">
        <f t="shared" si="3"/>
        <v>Not measured</v>
      </c>
      <c r="S50" t="str">
        <f t="shared" si="4"/>
        <v>Not measured</v>
      </c>
      <c r="T50" t="s">
        <v>86</v>
      </c>
      <c r="U50" s="1" t="s">
        <v>2470</v>
      </c>
      <c r="V50" s="1" t="s">
        <v>2385</v>
      </c>
      <c r="W50" s="1" t="s">
        <v>2004</v>
      </c>
      <c r="X50" s="1">
        <v>5</v>
      </c>
      <c r="Y50" s="1" t="str">
        <f t="shared" si="5"/>
        <v>Tier 3</v>
      </c>
    </row>
    <row r="51" spans="1:25">
      <c r="A51" t="s">
        <v>2474</v>
      </c>
      <c r="B51" t="s">
        <v>2382</v>
      </c>
      <c r="C51" s="2">
        <v>46071</v>
      </c>
      <c r="D51" t="s">
        <v>2393</v>
      </c>
      <c r="E51">
        <v>2</v>
      </c>
      <c r="F51" s="4">
        <v>2</v>
      </c>
      <c r="G51" s="4">
        <v>4.4000000000000004</v>
      </c>
      <c r="H51" s="4">
        <v>8.1</v>
      </c>
      <c r="I51" s="4">
        <v>78.5</v>
      </c>
      <c r="J51" s="4">
        <v>39</v>
      </c>
      <c r="K51" s="4">
        <v>29.51</v>
      </c>
      <c r="L51" s="4" t="s">
        <v>85</v>
      </c>
      <c r="M51" s="4" t="s">
        <v>85</v>
      </c>
      <c r="N51" s="4" t="s">
        <v>85</v>
      </c>
      <c r="O51" s="4" t="str">
        <f t="shared" si="0"/>
        <v>Not measured</v>
      </c>
      <c r="P51" s="4" t="str">
        <f t="shared" si="1"/>
        <v>Not measured</v>
      </c>
      <c r="Q51" t="str">
        <f t="shared" si="2"/>
        <v>Not measured</v>
      </c>
      <c r="R51" t="str">
        <f t="shared" si="3"/>
        <v>Not measured</v>
      </c>
      <c r="S51" t="str">
        <f t="shared" si="4"/>
        <v>Not measured</v>
      </c>
      <c r="T51" t="s">
        <v>86</v>
      </c>
      <c r="U51" s="1" t="s">
        <v>2470</v>
      </c>
      <c r="V51" s="1" t="s">
        <v>2385</v>
      </c>
      <c r="W51" s="1" t="s">
        <v>2004</v>
      </c>
      <c r="X51" s="1">
        <v>6</v>
      </c>
      <c r="Y51" s="1" t="str">
        <f t="shared" si="5"/>
        <v>Tier 2</v>
      </c>
    </row>
    <row r="52" spans="1:25">
      <c r="A52" t="s">
        <v>2475</v>
      </c>
      <c r="B52" t="s">
        <v>2382</v>
      </c>
      <c r="C52" s="2">
        <v>46071</v>
      </c>
      <c r="D52" t="s">
        <v>2395</v>
      </c>
      <c r="E52">
        <v>2</v>
      </c>
      <c r="F52" s="4">
        <v>10.6</v>
      </c>
      <c r="G52" s="4">
        <v>13.4</v>
      </c>
      <c r="H52" s="4">
        <v>1.7</v>
      </c>
      <c r="I52" s="4">
        <v>74.2</v>
      </c>
      <c r="J52" s="4">
        <v>39</v>
      </c>
      <c r="K52" s="4">
        <v>29.51</v>
      </c>
      <c r="L52" s="4" t="s">
        <v>85</v>
      </c>
      <c r="M52" s="4" t="s">
        <v>85</v>
      </c>
      <c r="N52" s="4" t="s">
        <v>85</v>
      </c>
      <c r="O52" s="4" t="str">
        <f t="shared" si="0"/>
        <v>Not measured</v>
      </c>
      <c r="P52" s="4" t="str">
        <f t="shared" si="1"/>
        <v>Not measured</v>
      </c>
      <c r="Q52" t="str">
        <f t="shared" si="2"/>
        <v>Not measured</v>
      </c>
      <c r="R52" t="str">
        <f t="shared" si="3"/>
        <v>Not measured</v>
      </c>
      <c r="S52" t="str">
        <f t="shared" si="4"/>
        <v>Not measured</v>
      </c>
      <c r="T52" t="s">
        <v>86</v>
      </c>
      <c r="U52" s="1" t="s">
        <v>2470</v>
      </c>
      <c r="V52" s="1" t="s">
        <v>2385</v>
      </c>
      <c r="W52" s="1" t="s">
        <v>2004</v>
      </c>
      <c r="X52" s="1">
        <v>7</v>
      </c>
      <c r="Y52" s="1" t="str">
        <f t="shared" si="5"/>
        <v>Tier 3</v>
      </c>
    </row>
    <row r="53" spans="1:25">
      <c r="A53" t="s">
        <v>2476</v>
      </c>
      <c r="B53" t="s">
        <v>2382</v>
      </c>
      <c r="C53" s="2">
        <v>46071</v>
      </c>
      <c r="D53" t="s">
        <v>2397</v>
      </c>
      <c r="E53">
        <v>2</v>
      </c>
      <c r="F53" s="4">
        <v>0</v>
      </c>
      <c r="G53" s="4">
        <v>5.3</v>
      </c>
      <c r="H53" s="4">
        <v>8.4</v>
      </c>
      <c r="I53" s="4">
        <v>78.3</v>
      </c>
      <c r="J53" s="4">
        <v>37</v>
      </c>
      <c r="K53" s="4">
        <v>29.51</v>
      </c>
      <c r="L53" s="4" t="s">
        <v>85</v>
      </c>
      <c r="M53" s="4" t="s">
        <v>85</v>
      </c>
      <c r="N53" s="4" t="s">
        <v>85</v>
      </c>
      <c r="O53" s="4" t="str">
        <f t="shared" si="0"/>
        <v>Not measured</v>
      </c>
      <c r="P53" s="4" t="str">
        <f t="shared" si="1"/>
        <v>Not measured</v>
      </c>
      <c r="Q53" t="str">
        <f t="shared" si="2"/>
        <v>Not measured</v>
      </c>
      <c r="R53" t="str">
        <f t="shared" si="3"/>
        <v>Not measured</v>
      </c>
      <c r="S53" t="str">
        <f t="shared" si="4"/>
        <v>Not measured</v>
      </c>
      <c r="T53" t="s">
        <v>86</v>
      </c>
      <c r="U53" s="1" t="s">
        <v>2470</v>
      </c>
      <c r="V53" s="1" t="s">
        <v>2385</v>
      </c>
      <c r="W53" s="1" t="s">
        <v>2004</v>
      </c>
      <c r="X53" s="1">
        <v>8</v>
      </c>
      <c r="Y53" s="1" t="str">
        <f t="shared" si="5"/>
        <v>Tier 1</v>
      </c>
    </row>
    <row r="54" spans="1:25">
      <c r="A54" t="s">
        <v>2477</v>
      </c>
      <c r="B54" t="s">
        <v>2382</v>
      </c>
      <c r="C54" s="2">
        <v>46071</v>
      </c>
      <c r="D54" t="s">
        <v>2399</v>
      </c>
      <c r="E54">
        <v>2</v>
      </c>
      <c r="F54" s="4">
        <v>0</v>
      </c>
      <c r="G54" s="4">
        <v>4.3</v>
      </c>
      <c r="H54" s="4">
        <v>10.3</v>
      </c>
      <c r="I54" s="4">
        <v>78.3</v>
      </c>
      <c r="J54" s="4">
        <v>37.5</v>
      </c>
      <c r="K54" s="4">
        <v>29.51</v>
      </c>
      <c r="L54" s="4" t="s">
        <v>85</v>
      </c>
      <c r="M54" s="4" t="s">
        <v>85</v>
      </c>
      <c r="N54" s="4" t="s">
        <v>85</v>
      </c>
      <c r="O54" s="4" t="str">
        <f t="shared" si="0"/>
        <v>Not measured</v>
      </c>
      <c r="P54" s="4" t="str">
        <f t="shared" si="1"/>
        <v>Not measured</v>
      </c>
      <c r="Q54" t="str">
        <f t="shared" si="2"/>
        <v>Not measured</v>
      </c>
      <c r="R54" t="str">
        <f t="shared" si="3"/>
        <v>Not measured</v>
      </c>
      <c r="S54" t="str">
        <f t="shared" si="4"/>
        <v>Not measured</v>
      </c>
      <c r="T54" t="s">
        <v>86</v>
      </c>
      <c r="U54" s="1" t="s">
        <v>2470</v>
      </c>
      <c r="V54" s="1" t="s">
        <v>2385</v>
      </c>
      <c r="W54" s="1" t="s">
        <v>2004</v>
      </c>
      <c r="X54" s="1">
        <v>9</v>
      </c>
      <c r="Y54" s="1" t="str">
        <f t="shared" si="5"/>
        <v>Tier 1</v>
      </c>
    </row>
    <row r="55" spans="1:25">
      <c r="A55" t="s">
        <v>2478</v>
      </c>
      <c r="B55" t="s">
        <v>2382</v>
      </c>
      <c r="C55" s="2">
        <v>46071</v>
      </c>
      <c r="D55" t="s">
        <v>2401</v>
      </c>
      <c r="E55">
        <v>2</v>
      </c>
      <c r="F55" s="4">
        <v>0</v>
      </c>
      <c r="G55" s="4">
        <v>3.8</v>
      </c>
      <c r="H55" s="4">
        <v>11.1</v>
      </c>
      <c r="I55" s="4">
        <v>78.2</v>
      </c>
      <c r="J55" s="4">
        <v>37.200000000000003</v>
      </c>
      <c r="K55" s="4">
        <v>29.51</v>
      </c>
      <c r="L55" s="4" t="s">
        <v>85</v>
      </c>
      <c r="M55" s="4" t="s">
        <v>85</v>
      </c>
      <c r="N55" s="4" t="s">
        <v>85</v>
      </c>
      <c r="O55" s="4" t="str">
        <f t="shared" si="0"/>
        <v>Not measured</v>
      </c>
      <c r="P55" s="4" t="str">
        <f t="shared" si="1"/>
        <v>Not measured</v>
      </c>
      <c r="Q55" t="str">
        <f t="shared" si="2"/>
        <v>Not measured</v>
      </c>
      <c r="R55" t="str">
        <f t="shared" si="3"/>
        <v>Not measured</v>
      </c>
      <c r="S55" t="str">
        <f t="shared" si="4"/>
        <v>Not measured</v>
      </c>
      <c r="T55" t="s">
        <v>86</v>
      </c>
      <c r="U55" s="1" t="s">
        <v>2470</v>
      </c>
      <c r="V55" s="1" t="s">
        <v>2385</v>
      </c>
      <c r="W55" s="1" t="s">
        <v>2004</v>
      </c>
      <c r="X55" s="1">
        <v>10</v>
      </c>
      <c r="Y55" s="1" t="str">
        <f t="shared" si="5"/>
        <v>Tier 1</v>
      </c>
    </row>
    <row r="56" spans="1:25">
      <c r="A56" t="s">
        <v>2479</v>
      </c>
      <c r="B56" t="s">
        <v>2382</v>
      </c>
      <c r="C56" s="2">
        <v>46071</v>
      </c>
      <c r="D56" t="s">
        <v>2403</v>
      </c>
      <c r="E56">
        <v>2</v>
      </c>
      <c r="F56" s="4">
        <v>0.2</v>
      </c>
      <c r="G56" s="4">
        <v>8.6999999999999993</v>
      </c>
      <c r="H56" s="4">
        <v>6.3</v>
      </c>
      <c r="I56" s="4">
        <v>74.8</v>
      </c>
      <c r="J56" s="4">
        <v>36.700000000000003</v>
      </c>
      <c r="K56" s="4">
        <v>29.51</v>
      </c>
      <c r="L56" s="4" t="s">
        <v>85</v>
      </c>
      <c r="M56" s="4" t="s">
        <v>85</v>
      </c>
      <c r="N56" s="4" t="s">
        <v>85</v>
      </c>
      <c r="O56" s="4" t="str">
        <f t="shared" si="0"/>
        <v>Not measured</v>
      </c>
      <c r="P56" s="4" t="str">
        <f t="shared" si="1"/>
        <v>Not measured</v>
      </c>
      <c r="Q56" t="str">
        <f t="shared" si="2"/>
        <v>Not measured</v>
      </c>
      <c r="R56" t="str">
        <f t="shared" si="3"/>
        <v>Not measured</v>
      </c>
      <c r="S56" t="str">
        <f t="shared" si="4"/>
        <v>Not measured</v>
      </c>
      <c r="T56" t="s">
        <v>86</v>
      </c>
      <c r="U56" s="1" t="s">
        <v>2470</v>
      </c>
      <c r="V56" s="1" t="s">
        <v>2385</v>
      </c>
      <c r="W56" s="1" t="s">
        <v>2004</v>
      </c>
      <c r="X56" s="1">
        <v>11</v>
      </c>
      <c r="Y56" s="1" t="str">
        <f t="shared" si="5"/>
        <v>Tier 1</v>
      </c>
    </row>
    <row r="57" spans="1:25">
      <c r="A57" t="s">
        <v>2480</v>
      </c>
      <c r="B57" t="s">
        <v>2382</v>
      </c>
      <c r="C57" s="2">
        <v>46071</v>
      </c>
      <c r="D57" t="s">
        <v>2405</v>
      </c>
      <c r="E57">
        <v>2</v>
      </c>
      <c r="F57" s="4">
        <v>1.9</v>
      </c>
      <c r="G57" s="4">
        <v>10.3</v>
      </c>
      <c r="H57" s="4">
        <v>3.7</v>
      </c>
      <c r="I57" s="4">
        <v>74</v>
      </c>
      <c r="J57" s="4">
        <v>36.799999999999997</v>
      </c>
      <c r="K57" s="4">
        <v>29.51</v>
      </c>
      <c r="L57" s="4" t="s">
        <v>85</v>
      </c>
      <c r="M57" s="4" t="s">
        <v>85</v>
      </c>
      <c r="N57" s="4" t="s">
        <v>85</v>
      </c>
      <c r="O57" s="4" t="str">
        <f t="shared" si="0"/>
        <v>Not measured</v>
      </c>
      <c r="P57" s="4" t="str">
        <f t="shared" si="1"/>
        <v>Not measured</v>
      </c>
      <c r="Q57" t="str">
        <f t="shared" si="2"/>
        <v>Not measured</v>
      </c>
      <c r="R57" t="str">
        <f t="shared" si="3"/>
        <v>Not measured</v>
      </c>
      <c r="S57" t="str">
        <f t="shared" si="4"/>
        <v>Not measured</v>
      </c>
      <c r="T57" t="s">
        <v>86</v>
      </c>
      <c r="U57" s="1" t="s">
        <v>2470</v>
      </c>
      <c r="V57" s="1" t="s">
        <v>2385</v>
      </c>
      <c r="W57" s="1" t="s">
        <v>2004</v>
      </c>
      <c r="X57" s="1">
        <v>12</v>
      </c>
      <c r="Y57" s="1" t="str">
        <f t="shared" si="5"/>
        <v>Tier 2</v>
      </c>
    </row>
    <row r="58" spans="1:25">
      <c r="A58" t="s">
        <v>2481</v>
      </c>
      <c r="B58" t="s">
        <v>2382</v>
      </c>
      <c r="C58" s="2">
        <v>46071</v>
      </c>
      <c r="D58" t="s">
        <v>2407</v>
      </c>
      <c r="E58">
        <v>2</v>
      </c>
      <c r="F58" s="4">
        <v>54.4</v>
      </c>
      <c r="G58" s="4">
        <v>24.7</v>
      </c>
      <c r="H58" s="4">
        <v>2</v>
      </c>
      <c r="I58" s="4">
        <v>19</v>
      </c>
      <c r="J58" s="4">
        <v>37</v>
      </c>
      <c r="K58" s="4">
        <v>29.51</v>
      </c>
      <c r="L58" s="4" t="s">
        <v>85</v>
      </c>
      <c r="M58" s="4" t="s">
        <v>85</v>
      </c>
      <c r="N58" s="4" t="s">
        <v>85</v>
      </c>
      <c r="O58" s="4" t="str">
        <f t="shared" si="0"/>
        <v>Not measured</v>
      </c>
      <c r="P58" s="4" t="str">
        <f t="shared" si="1"/>
        <v>Not measured</v>
      </c>
      <c r="Q58" t="str">
        <f t="shared" si="2"/>
        <v>Not measured</v>
      </c>
      <c r="R58" t="str">
        <f t="shared" si="3"/>
        <v>Not measured</v>
      </c>
      <c r="S58" t="str">
        <f t="shared" si="4"/>
        <v>Not measured</v>
      </c>
      <c r="T58" t="s">
        <v>86</v>
      </c>
      <c r="U58" s="1" t="s">
        <v>2470</v>
      </c>
      <c r="V58" s="1" t="s">
        <v>2385</v>
      </c>
      <c r="W58" s="1" t="s">
        <v>2004</v>
      </c>
      <c r="X58" s="1">
        <v>13</v>
      </c>
      <c r="Y58" s="1" t="str">
        <f t="shared" si="5"/>
        <v>Tier 3</v>
      </c>
    </row>
    <row r="59" spans="1:25">
      <c r="A59" t="s">
        <v>2482</v>
      </c>
      <c r="B59" t="s">
        <v>2382</v>
      </c>
      <c r="C59" s="2">
        <v>46071</v>
      </c>
      <c r="D59" t="s">
        <v>2409</v>
      </c>
      <c r="E59">
        <v>2</v>
      </c>
      <c r="F59" s="4">
        <v>21.1</v>
      </c>
      <c r="G59" s="4">
        <v>15.7</v>
      </c>
      <c r="H59" s="4">
        <v>0</v>
      </c>
      <c r="I59" s="4">
        <v>63.2</v>
      </c>
      <c r="J59" s="4">
        <v>37.5</v>
      </c>
      <c r="K59" s="4">
        <v>29.51</v>
      </c>
      <c r="L59" s="4" t="s">
        <v>85</v>
      </c>
      <c r="M59" s="4" t="s">
        <v>85</v>
      </c>
      <c r="N59" s="4" t="s">
        <v>85</v>
      </c>
      <c r="O59" s="4" t="str">
        <f t="shared" si="0"/>
        <v>Not measured</v>
      </c>
      <c r="P59" s="4" t="str">
        <f t="shared" si="1"/>
        <v>Not measured</v>
      </c>
      <c r="Q59" t="str">
        <f t="shared" si="2"/>
        <v>Not measured</v>
      </c>
      <c r="R59" t="str">
        <f t="shared" si="3"/>
        <v>Not measured</v>
      </c>
      <c r="S59" t="str">
        <f t="shared" si="4"/>
        <v>Not measured</v>
      </c>
      <c r="T59" t="s">
        <v>86</v>
      </c>
      <c r="U59" s="1" t="s">
        <v>2470</v>
      </c>
      <c r="V59" s="1" t="s">
        <v>2385</v>
      </c>
      <c r="W59" s="1" t="s">
        <v>2004</v>
      </c>
      <c r="X59" s="1">
        <v>14</v>
      </c>
      <c r="Y59" s="1" t="str">
        <f t="shared" si="5"/>
        <v>Tier 3</v>
      </c>
    </row>
    <row r="60" spans="1:25">
      <c r="A60" t="s">
        <v>2483</v>
      </c>
      <c r="B60" t="s">
        <v>2382</v>
      </c>
      <c r="C60" s="2">
        <v>46071</v>
      </c>
      <c r="D60" t="s">
        <v>2411</v>
      </c>
      <c r="E60">
        <v>2</v>
      </c>
      <c r="F60" s="4">
        <v>1.1000000000000001</v>
      </c>
      <c r="G60" s="4">
        <v>7.9</v>
      </c>
      <c r="H60" s="4">
        <v>8.1</v>
      </c>
      <c r="I60" s="4">
        <v>72.900000000000006</v>
      </c>
      <c r="J60" s="4">
        <v>37.1</v>
      </c>
      <c r="K60" s="4">
        <v>29.51</v>
      </c>
      <c r="L60" s="4" t="s">
        <v>85</v>
      </c>
      <c r="M60" s="4" t="s">
        <v>85</v>
      </c>
      <c r="N60" s="4" t="s">
        <v>85</v>
      </c>
      <c r="O60" s="4" t="str">
        <f t="shared" si="0"/>
        <v>Not measured</v>
      </c>
      <c r="P60" s="4" t="str">
        <f t="shared" si="1"/>
        <v>Not measured</v>
      </c>
      <c r="Q60" t="str">
        <f t="shared" si="2"/>
        <v>Not measured</v>
      </c>
      <c r="R60" t="str">
        <f t="shared" si="3"/>
        <v>Not measured</v>
      </c>
      <c r="S60" t="str">
        <f t="shared" si="4"/>
        <v>Not measured</v>
      </c>
      <c r="T60" t="s">
        <v>86</v>
      </c>
      <c r="U60" s="1" t="s">
        <v>2470</v>
      </c>
      <c r="V60" s="1" t="s">
        <v>2385</v>
      </c>
      <c r="W60" s="1" t="s">
        <v>2004</v>
      </c>
      <c r="X60" s="1">
        <v>15</v>
      </c>
      <c r="Y60" s="1" t="str">
        <f t="shared" si="5"/>
        <v>Tier 1</v>
      </c>
    </row>
    <row r="61" spans="1:25">
      <c r="A61" t="s">
        <v>2484</v>
      </c>
      <c r="B61" t="s">
        <v>2382</v>
      </c>
      <c r="C61" s="2">
        <v>46071</v>
      </c>
      <c r="D61" t="s">
        <v>2413</v>
      </c>
      <c r="E61">
        <v>2</v>
      </c>
      <c r="F61" s="4">
        <v>32.9</v>
      </c>
      <c r="G61" s="4">
        <v>17</v>
      </c>
      <c r="H61" s="4">
        <v>0.6</v>
      </c>
      <c r="I61" s="4">
        <v>49.5</v>
      </c>
      <c r="J61" s="4">
        <v>37.299999999999997</v>
      </c>
      <c r="K61" s="4">
        <v>29.51</v>
      </c>
      <c r="L61" s="4" t="s">
        <v>85</v>
      </c>
      <c r="M61" s="4" t="s">
        <v>85</v>
      </c>
      <c r="N61" s="4" t="s">
        <v>85</v>
      </c>
      <c r="O61" s="4" t="str">
        <f t="shared" si="0"/>
        <v>Not measured</v>
      </c>
      <c r="P61" s="4" t="str">
        <f t="shared" si="1"/>
        <v>Not measured</v>
      </c>
      <c r="Q61" t="str">
        <f t="shared" si="2"/>
        <v>Not measured</v>
      </c>
      <c r="R61" t="str">
        <f t="shared" si="3"/>
        <v>Not measured</v>
      </c>
      <c r="S61" t="str">
        <f t="shared" si="4"/>
        <v>Not measured</v>
      </c>
      <c r="T61" t="s">
        <v>86</v>
      </c>
      <c r="U61" s="1" t="s">
        <v>2470</v>
      </c>
      <c r="V61" s="1" t="s">
        <v>2385</v>
      </c>
      <c r="W61" s="1" t="s">
        <v>2004</v>
      </c>
      <c r="X61" s="1">
        <v>16</v>
      </c>
      <c r="Y61" s="1" t="str">
        <f t="shared" si="5"/>
        <v>Tier 3</v>
      </c>
    </row>
    <row r="62" spans="1:25">
      <c r="A62" t="s">
        <v>2485</v>
      </c>
      <c r="B62" t="s">
        <v>2382</v>
      </c>
      <c r="C62" s="2">
        <v>46071</v>
      </c>
      <c r="D62" t="s">
        <v>2415</v>
      </c>
      <c r="E62">
        <v>2</v>
      </c>
      <c r="F62" s="4">
        <v>1.5</v>
      </c>
      <c r="G62" s="4">
        <v>0.1</v>
      </c>
      <c r="H62" s="4">
        <v>20.9</v>
      </c>
      <c r="I62" s="4">
        <v>77.099999999999994</v>
      </c>
      <c r="J62" s="4">
        <v>35.5</v>
      </c>
      <c r="K62" s="4">
        <v>29.51</v>
      </c>
      <c r="L62" s="4" t="s">
        <v>85</v>
      </c>
      <c r="M62" s="4" t="s">
        <v>85</v>
      </c>
      <c r="N62" s="4" t="s">
        <v>85</v>
      </c>
      <c r="O62" s="4" t="str">
        <f t="shared" si="0"/>
        <v>Not measured</v>
      </c>
      <c r="P62" s="4" t="str">
        <f t="shared" si="1"/>
        <v>Not measured</v>
      </c>
      <c r="Q62" t="str">
        <f t="shared" si="2"/>
        <v>Not measured</v>
      </c>
      <c r="R62" t="str">
        <f t="shared" si="3"/>
        <v>Not measured</v>
      </c>
      <c r="S62" t="str">
        <f t="shared" si="4"/>
        <v>Not measured</v>
      </c>
      <c r="T62" t="s">
        <v>86</v>
      </c>
      <c r="U62" s="1" t="s">
        <v>2470</v>
      </c>
      <c r="V62" s="1" t="s">
        <v>2385</v>
      </c>
      <c r="W62" s="1" t="s">
        <v>2004</v>
      </c>
      <c r="X62" s="1">
        <v>17</v>
      </c>
      <c r="Y62" s="1" t="str">
        <f t="shared" si="5"/>
        <v>Tier 2</v>
      </c>
    </row>
    <row r="63" spans="1:25">
      <c r="A63" t="s">
        <v>2486</v>
      </c>
      <c r="B63" t="s">
        <v>2382</v>
      </c>
      <c r="C63" s="2">
        <v>46071</v>
      </c>
      <c r="D63" t="s">
        <v>2417</v>
      </c>
      <c r="E63">
        <v>2</v>
      </c>
      <c r="F63" s="4">
        <v>0.5</v>
      </c>
      <c r="G63" s="4">
        <v>0.5</v>
      </c>
      <c r="H63" s="4">
        <v>20.9</v>
      </c>
      <c r="I63" s="4">
        <v>77.599999999999994</v>
      </c>
      <c r="J63" s="4">
        <v>37.1</v>
      </c>
      <c r="K63" s="4">
        <v>29.51</v>
      </c>
      <c r="L63" s="4" t="s">
        <v>85</v>
      </c>
      <c r="M63" s="4" t="s">
        <v>85</v>
      </c>
      <c r="N63" s="4" t="s">
        <v>85</v>
      </c>
      <c r="O63" s="4" t="str">
        <f t="shared" si="0"/>
        <v>Not measured</v>
      </c>
      <c r="P63" s="4" t="str">
        <f t="shared" si="1"/>
        <v>Not measured</v>
      </c>
      <c r="Q63" t="str">
        <f t="shared" si="2"/>
        <v>Not measured</v>
      </c>
      <c r="R63" t="str">
        <f t="shared" si="3"/>
        <v>Not measured</v>
      </c>
      <c r="S63" t="str">
        <f t="shared" si="4"/>
        <v>Not measured</v>
      </c>
      <c r="T63" t="s">
        <v>86</v>
      </c>
      <c r="U63" s="1" t="s">
        <v>2470</v>
      </c>
      <c r="V63" s="1" t="s">
        <v>2385</v>
      </c>
      <c r="W63" s="1" t="s">
        <v>2004</v>
      </c>
      <c r="X63" s="1">
        <v>18</v>
      </c>
      <c r="Y63" s="1" t="str">
        <f t="shared" si="5"/>
        <v>Tier 1</v>
      </c>
    </row>
    <row r="64" spans="1:25">
      <c r="A64" t="s">
        <v>2487</v>
      </c>
      <c r="B64" t="s">
        <v>2382</v>
      </c>
      <c r="C64" s="2">
        <v>46071</v>
      </c>
      <c r="D64" t="s">
        <v>2419</v>
      </c>
      <c r="E64">
        <v>2</v>
      </c>
      <c r="F64" s="4">
        <v>0.6</v>
      </c>
      <c r="G64" s="4">
        <v>0.6</v>
      </c>
      <c r="H64" s="4">
        <v>20.9</v>
      </c>
      <c r="I64" s="4">
        <v>77.2</v>
      </c>
      <c r="J64" s="4">
        <v>37.9</v>
      </c>
      <c r="K64" s="4">
        <v>29.51</v>
      </c>
      <c r="L64" s="4" t="s">
        <v>85</v>
      </c>
      <c r="M64" s="4" t="s">
        <v>85</v>
      </c>
      <c r="N64" s="4" t="s">
        <v>85</v>
      </c>
      <c r="O64" s="4" t="str">
        <f t="shared" si="0"/>
        <v>Not measured</v>
      </c>
      <c r="P64" s="4" t="str">
        <f t="shared" si="1"/>
        <v>Not measured</v>
      </c>
      <c r="Q64" t="str">
        <f t="shared" si="2"/>
        <v>Not measured</v>
      </c>
      <c r="R64" t="str">
        <f t="shared" si="3"/>
        <v>Not measured</v>
      </c>
      <c r="S64" t="str">
        <f t="shared" si="4"/>
        <v>Not measured</v>
      </c>
      <c r="T64" t="s">
        <v>86</v>
      </c>
      <c r="U64" s="1" t="s">
        <v>2470</v>
      </c>
      <c r="V64" s="1" t="s">
        <v>2385</v>
      </c>
      <c r="W64" s="1" t="s">
        <v>2004</v>
      </c>
      <c r="X64" s="1">
        <v>19</v>
      </c>
      <c r="Y64" s="1" t="str">
        <f t="shared" si="5"/>
        <v>Tier 1</v>
      </c>
    </row>
    <row r="65" spans="1:25">
      <c r="A65" t="s">
        <v>2488</v>
      </c>
      <c r="B65" t="s">
        <v>2382</v>
      </c>
      <c r="C65" s="2">
        <v>46071</v>
      </c>
      <c r="D65" t="s">
        <v>2421</v>
      </c>
      <c r="E65">
        <v>2</v>
      </c>
      <c r="F65" s="4">
        <v>2.6</v>
      </c>
      <c r="G65" s="4">
        <v>1</v>
      </c>
      <c r="H65" s="4">
        <v>18.7</v>
      </c>
      <c r="I65" s="4">
        <v>77.5</v>
      </c>
      <c r="J65" s="4">
        <v>38</v>
      </c>
      <c r="K65" s="4">
        <v>29.51</v>
      </c>
      <c r="L65" s="4" t="s">
        <v>85</v>
      </c>
      <c r="M65" s="4" t="s">
        <v>85</v>
      </c>
      <c r="N65" s="4" t="s">
        <v>85</v>
      </c>
      <c r="O65" s="4" t="str">
        <f t="shared" si="0"/>
        <v>Not measured</v>
      </c>
      <c r="P65" s="4" t="str">
        <f t="shared" si="1"/>
        <v>Not measured</v>
      </c>
      <c r="Q65" t="str">
        <f t="shared" si="2"/>
        <v>Not measured</v>
      </c>
      <c r="R65" t="str">
        <f t="shared" si="3"/>
        <v>Not measured</v>
      </c>
      <c r="S65" t="str">
        <f t="shared" si="4"/>
        <v>Not measured</v>
      </c>
      <c r="T65" t="s">
        <v>86</v>
      </c>
      <c r="U65" s="1" t="s">
        <v>2470</v>
      </c>
      <c r="V65" s="1" t="s">
        <v>2385</v>
      </c>
      <c r="W65" s="1" t="s">
        <v>2004</v>
      </c>
      <c r="X65" s="1">
        <v>20</v>
      </c>
      <c r="Y65" s="1" t="str">
        <f t="shared" si="5"/>
        <v>Tier 3</v>
      </c>
    </row>
    <row r="66" spans="1:25">
      <c r="A66" t="s">
        <v>2489</v>
      </c>
      <c r="B66" t="s">
        <v>2382</v>
      </c>
      <c r="C66" s="2">
        <v>46071</v>
      </c>
      <c r="D66" t="s">
        <v>2423</v>
      </c>
      <c r="E66">
        <v>2</v>
      </c>
      <c r="F66" s="4">
        <v>0.1</v>
      </c>
      <c r="G66" s="4">
        <v>0</v>
      </c>
      <c r="H66" s="4">
        <v>20.9</v>
      </c>
      <c r="I66" s="4">
        <v>78</v>
      </c>
      <c r="J66" s="4">
        <v>37.4</v>
      </c>
      <c r="K66" s="4">
        <v>29.51</v>
      </c>
      <c r="L66" s="4" t="s">
        <v>85</v>
      </c>
      <c r="M66" s="4" t="s">
        <v>85</v>
      </c>
      <c r="N66" s="4" t="s">
        <v>85</v>
      </c>
      <c r="O66" s="4" t="str">
        <f t="shared" si="0"/>
        <v>Not measured</v>
      </c>
      <c r="P66" s="4" t="str">
        <f t="shared" si="1"/>
        <v>Not measured</v>
      </c>
      <c r="Q66" t="str">
        <f t="shared" si="2"/>
        <v>Not measured</v>
      </c>
      <c r="R66" t="str">
        <f t="shared" si="3"/>
        <v>Not measured</v>
      </c>
      <c r="S66" t="str">
        <f t="shared" si="4"/>
        <v>Not measured</v>
      </c>
      <c r="T66" t="s">
        <v>86</v>
      </c>
      <c r="U66" s="1" t="s">
        <v>2470</v>
      </c>
      <c r="V66" s="1" t="s">
        <v>2385</v>
      </c>
      <c r="W66" s="1" t="s">
        <v>2004</v>
      </c>
      <c r="X66" s="1">
        <v>21</v>
      </c>
      <c r="Y66" s="1" t="str">
        <f t="shared" si="5"/>
        <v>Tier 1</v>
      </c>
    </row>
    <row r="67" spans="1:25">
      <c r="A67" t="s">
        <v>2490</v>
      </c>
      <c r="B67" t="s">
        <v>2382</v>
      </c>
      <c r="C67" s="2">
        <v>46071</v>
      </c>
      <c r="D67" t="s">
        <v>2425</v>
      </c>
      <c r="E67">
        <v>2</v>
      </c>
      <c r="F67" s="4">
        <v>0.1</v>
      </c>
      <c r="G67" s="4">
        <v>0</v>
      </c>
      <c r="H67" s="4">
        <v>20.9</v>
      </c>
      <c r="I67" s="4">
        <v>78</v>
      </c>
      <c r="J67" s="4">
        <v>37.9</v>
      </c>
      <c r="K67" s="4">
        <v>29.51</v>
      </c>
      <c r="L67" s="4" t="s">
        <v>85</v>
      </c>
      <c r="M67" s="4" t="s">
        <v>85</v>
      </c>
      <c r="N67" s="4" t="s">
        <v>85</v>
      </c>
      <c r="O67" s="4" t="str">
        <f t="shared" si="0"/>
        <v>Not measured</v>
      </c>
      <c r="P67" s="4" t="str">
        <f t="shared" si="1"/>
        <v>Not measured</v>
      </c>
      <c r="Q67" t="str">
        <f t="shared" si="2"/>
        <v>Not measured</v>
      </c>
      <c r="R67" t="str">
        <f t="shared" si="3"/>
        <v>Not measured</v>
      </c>
      <c r="S67" t="str">
        <f t="shared" si="4"/>
        <v>Not measured</v>
      </c>
      <c r="T67" t="s">
        <v>86</v>
      </c>
      <c r="U67" s="1" t="s">
        <v>2470</v>
      </c>
      <c r="V67" s="1" t="s">
        <v>2385</v>
      </c>
      <c r="W67" s="1" t="s">
        <v>2004</v>
      </c>
      <c r="X67" s="1">
        <v>22</v>
      </c>
      <c r="Y67" s="1" t="str">
        <f t="shared" si="5"/>
        <v>Tier 1</v>
      </c>
    </row>
    <row r="68" spans="1:25">
      <c r="A68" t="s">
        <v>2491</v>
      </c>
      <c r="B68" t="s">
        <v>2382</v>
      </c>
      <c r="C68" s="2">
        <v>46071</v>
      </c>
      <c r="D68" t="s">
        <v>2427</v>
      </c>
      <c r="E68">
        <v>2</v>
      </c>
      <c r="F68" s="4">
        <v>0.2</v>
      </c>
      <c r="G68" s="4">
        <v>0</v>
      </c>
      <c r="H68" s="4">
        <v>20.9</v>
      </c>
      <c r="I68" s="4">
        <v>78</v>
      </c>
      <c r="J68" s="4">
        <v>37.1</v>
      </c>
      <c r="K68" s="4">
        <v>29.51</v>
      </c>
      <c r="L68" s="4" t="s">
        <v>85</v>
      </c>
      <c r="M68" s="4" t="s">
        <v>85</v>
      </c>
      <c r="N68" s="4" t="s">
        <v>85</v>
      </c>
      <c r="O68" s="4" t="str">
        <f t="shared" si="0"/>
        <v>Not measured</v>
      </c>
      <c r="P68" s="4" t="str">
        <f t="shared" si="1"/>
        <v>Not measured</v>
      </c>
      <c r="Q68" t="str">
        <f t="shared" si="2"/>
        <v>Not measured</v>
      </c>
      <c r="R68" t="str">
        <f t="shared" si="3"/>
        <v>Not measured</v>
      </c>
      <c r="S68" t="str">
        <f t="shared" si="4"/>
        <v>Not measured</v>
      </c>
      <c r="T68" t="s">
        <v>86</v>
      </c>
      <c r="U68" s="1" t="s">
        <v>2470</v>
      </c>
      <c r="V68" s="1" t="s">
        <v>2385</v>
      </c>
      <c r="W68" s="1" t="s">
        <v>2004</v>
      </c>
      <c r="X68" s="1">
        <v>23</v>
      </c>
      <c r="Y68" s="1" t="str">
        <f t="shared" si="5"/>
        <v>Tier 1</v>
      </c>
    </row>
    <row r="69" spans="1:25">
      <c r="A69" t="s">
        <v>2492</v>
      </c>
      <c r="B69" t="s">
        <v>2382</v>
      </c>
      <c r="C69" s="2">
        <v>46071</v>
      </c>
      <c r="D69" t="s">
        <v>2429</v>
      </c>
      <c r="E69">
        <v>2</v>
      </c>
      <c r="F69" s="4">
        <v>0.7</v>
      </c>
      <c r="G69" s="4">
        <v>0</v>
      </c>
      <c r="H69" s="4">
        <v>20.9</v>
      </c>
      <c r="I69" s="4">
        <v>77.400000000000006</v>
      </c>
      <c r="J69" s="4">
        <v>37.9</v>
      </c>
      <c r="K69" s="4">
        <v>29.51</v>
      </c>
      <c r="L69" s="4" t="s">
        <v>85</v>
      </c>
      <c r="M69" s="4" t="s">
        <v>85</v>
      </c>
      <c r="N69" s="4" t="s">
        <v>85</v>
      </c>
      <c r="O69" s="4" t="str">
        <f t="shared" ref="O69:O132" si="6">IF(NOT(ISNUMBER(M69)),"Not measured",IF(ABS(M69)=0,0,IF(OR(ABS(M69)&lt;0.01,ABS(M69)&gt;24),"Not calculated",ROUND(3.8*SQRT(ABS(M69)),2))))</f>
        <v>Not measured</v>
      </c>
      <c r="P69" s="4" t="str">
        <f t="shared" ref="P69:P132" si="7">IF(AND(ISNUMBER(O69),ISNUMBER(F69)),ROUND(O69*F69/100,3),IF(O69="Not calculated","Not calculated","Not measured"))</f>
        <v>Not measured</v>
      </c>
      <c r="Q69" t="str">
        <f t="shared" ref="Q69:Q132" si="8">IF(NOT(ISNUMBER(M69)),"Not measured",IF(M69&gt;0,"Positive ΔP",IF(M69&lt;0,"Negative ΔP","Zero ΔP")))</f>
        <v>Not measured</v>
      </c>
      <c r="R69" t="str">
        <f t="shared" ref="R69:R132" si="9">IF(NOT(ISNUMBER(M69)),"Not measured",IF(ABS(M69)=0,"Zero / below detection",IF(ABS(M69)&lt;0.01,"Below table minimum",IF(ABS(M69)&gt;24,"Above table maximum",IF(3.8*SQRT(ABS(M69))&gt;10,"Above recommended range","Within Model #180 range")))))</f>
        <v>Not measured</v>
      </c>
      <c r="S69" t="str">
        <f t="shared" ref="S69:S132" si="10">IF(AND(ISNUMBER(N69),ISNUMBER(O69)),ROUND(N69-O69,2),IF(O69="Not calculated","Not calculated","Not measured"))</f>
        <v>Not measured</v>
      </c>
      <c r="T69" t="s">
        <v>86</v>
      </c>
      <c r="U69" s="1" t="s">
        <v>2470</v>
      </c>
      <c r="V69" s="1" t="s">
        <v>2385</v>
      </c>
      <c r="W69" s="1" t="s">
        <v>2004</v>
      </c>
      <c r="X69" s="1">
        <v>24</v>
      </c>
      <c r="Y69" s="1" t="str">
        <f t="shared" ref="Y69:Y132" si="11">IF(NOT(ISNUMBER(F69)),"Not Classified",IF(F69&lt;=1.25,"Tier 1",IF(F69&lt;2.5,"Tier 2","Tier 3")))</f>
        <v>Tier 1</v>
      </c>
    </row>
    <row r="70" spans="1:25">
      <c r="A70" t="s">
        <v>2493</v>
      </c>
      <c r="B70" t="s">
        <v>2382</v>
      </c>
      <c r="C70" s="2">
        <v>46071</v>
      </c>
      <c r="D70" t="s">
        <v>2431</v>
      </c>
      <c r="E70">
        <v>2</v>
      </c>
      <c r="F70" s="4">
        <v>1.9</v>
      </c>
      <c r="G70" s="4">
        <v>0.1</v>
      </c>
      <c r="H70" s="4">
        <v>20</v>
      </c>
      <c r="I70" s="4">
        <v>78</v>
      </c>
      <c r="J70" s="4">
        <v>38</v>
      </c>
      <c r="K70" s="4">
        <v>29.51</v>
      </c>
      <c r="L70" s="4" t="s">
        <v>85</v>
      </c>
      <c r="M70" s="4" t="s">
        <v>85</v>
      </c>
      <c r="N70" s="4" t="s">
        <v>85</v>
      </c>
      <c r="O70" s="4" t="str">
        <f t="shared" si="6"/>
        <v>Not measured</v>
      </c>
      <c r="P70" s="4" t="str">
        <f t="shared" si="7"/>
        <v>Not measured</v>
      </c>
      <c r="Q70" t="str">
        <f t="shared" si="8"/>
        <v>Not measured</v>
      </c>
      <c r="R70" t="str">
        <f t="shared" si="9"/>
        <v>Not measured</v>
      </c>
      <c r="S70" t="str">
        <f t="shared" si="10"/>
        <v>Not measured</v>
      </c>
      <c r="T70" t="s">
        <v>86</v>
      </c>
      <c r="U70" s="1" t="s">
        <v>2470</v>
      </c>
      <c r="V70" s="1" t="s">
        <v>2385</v>
      </c>
      <c r="W70" s="1" t="s">
        <v>2004</v>
      </c>
      <c r="X70" s="1">
        <v>25</v>
      </c>
      <c r="Y70" s="1" t="str">
        <f t="shared" si="11"/>
        <v>Tier 2</v>
      </c>
    </row>
    <row r="71" spans="1:25">
      <c r="A71" t="s">
        <v>2494</v>
      </c>
      <c r="B71" t="s">
        <v>2382</v>
      </c>
      <c r="C71" s="2">
        <v>46071</v>
      </c>
      <c r="D71" t="s">
        <v>2433</v>
      </c>
      <c r="E71">
        <v>2</v>
      </c>
      <c r="F71" s="4">
        <v>0.1</v>
      </c>
      <c r="G71" s="4">
        <v>0</v>
      </c>
      <c r="H71" s="4">
        <v>20.9</v>
      </c>
      <c r="I71" s="4">
        <v>78.099999999999994</v>
      </c>
      <c r="J71" s="4">
        <v>37.5</v>
      </c>
      <c r="K71" s="4">
        <v>29.51</v>
      </c>
      <c r="L71" s="4" t="s">
        <v>85</v>
      </c>
      <c r="M71" s="4" t="s">
        <v>85</v>
      </c>
      <c r="N71" s="4" t="s">
        <v>85</v>
      </c>
      <c r="O71" s="4" t="str">
        <f t="shared" si="6"/>
        <v>Not measured</v>
      </c>
      <c r="P71" s="4" t="str">
        <f t="shared" si="7"/>
        <v>Not measured</v>
      </c>
      <c r="Q71" t="str">
        <f t="shared" si="8"/>
        <v>Not measured</v>
      </c>
      <c r="R71" t="str">
        <f t="shared" si="9"/>
        <v>Not measured</v>
      </c>
      <c r="S71" t="str">
        <f t="shared" si="10"/>
        <v>Not measured</v>
      </c>
      <c r="T71" t="s">
        <v>86</v>
      </c>
      <c r="U71" s="1" t="s">
        <v>2470</v>
      </c>
      <c r="V71" s="1" t="s">
        <v>2385</v>
      </c>
      <c r="W71" s="1" t="s">
        <v>2004</v>
      </c>
      <c r="X71" s="1">
        <v>26</v>
      </c>
      <c r="Y71" s="1" t="str">
        <f t="shared" si="11"/>
        <v>Tier 1</v>
      </c>
    </row>
    <row r="72" spans="1:25">
      <c r="A72" t="s">
        <v>2495</v>
      </c>
      <c r="B72" t="s">
        <v>2382</v>
      </c>
      <c r="C72" s="2">
        <v>46071</v>
      </c>
      <c r="D72" t="s">
        <v>2435</v>
      </c>
      <c r="E72">
        <v>2</v>
      </c>
      <c r="F72" s="4">
        <v>0.1</v>
      </c>
      <c r="G72" s="4">
        <v>0</v>
      </c>
      <c r="H72" s="4">
        <v>20.9</v>
      </c>
      <c r="I72" s="4">
        <v>78</v>
      </c>
      <c r="J72" s="4">
        <v>37.6</v>
      </c>
      <c r="K72" s="4">
        <v>29.51</v>
      </c>
      <c r="L72" s="4" t="s">
        <v>85</v>
      </c>
      <c r="M72" s="4" t="s">
        <v>85</v>
      </c>
      <c r="N72" s="4" t="s">
        <v>85</v>
      </c>
      <c r="O72" s="4" t="str">
        <f t="shared" si="6"/>
        <v>Not measured</v>
      </c>
      <c r="P72" s="4" t="str">
        <f t="shared" si="7"/>
        <v>Not measured</v>
      </c>
      <c r="Q72" t="str">
        <f t="shared" si="8"/>
        <v>Not measured</v>
      </c>
      <c r="R72" t="str">
        <f t="shared" si="9"/>
        <v>Not measured</v>
      </c>
      <c r="S72" t="str">
        <f t="shared" si="10"/>
        <v>Not measured</v>
      </c>
      <c r="T72" t="s">
        <v>86</v>
      </c>
      <c r="U72" s="1" t="s">
        <v>2470</v>
      </c>
      <c r="V72" s="1" t="s">
        <v>2385</v>
      </c>
      <c r="W72" s="1" t="s">
        <v>2004</v>
      </c>
      <c r="X72" s="1">
        <v>27</v>
      </c>
      <c r="Y72" s="1" t="str">
        <f t="shared" si="11"/>
        <v>Tier 1</v>
      </c>
    </row>
    <row r="73" spans="1:25">
      <c r="A73" t="s">
        <v>2496</v>
      </c>
      <c r="B73" t="s">
        <v>2382</v>
      </c>
      <c r="C73" s="2">
        <v>46071</v>
      </c>
      <c r="D73" t="s">
        <v>2437</v>
      </c>
      <c r="E73">
        <v>2</v>
      </c>
      <c r="F73" s="4">
        <v>0.1</v>
      </c>
      <c r="G73" s="4">
        <v>0</v>
      </c>
      <c r="H73" s="4">
        <v>20.9</v>
      </c>
      <c r="I73" s="4">
        <v>78</v>
      </c>
      <c r="J73" s="4">
        <v>37.4</v>
      </c>
      <c r="K73" s="4">
        <v>29.51</v>
      </c>
      <c r="L73" s="4" t="s">
        <v>85</v>
      </c>
      <c r="M73" s="4" t="s">
        <v>85</v>
      </c>
      <c r="N73" s="4" t="s">
        <v>85</v>
      </c>
      <c r="O73" s="4" t="str">
        <f t="shared" si="6"/>
        <v>Not measured</v>
      </c>
      <c r="P73" s="4" t="str">
        <f t="shared" si="7"/>
        <v>Not measured</v>
      </c>
      <c r="Q73" t="str">
        <f t="shared" si="8"/>
        <v>Not measured</v>
      </c>
      <c r="R73" t="str">
        <f t="shared" si="9"/>
        <v>Not measured</v>
      </c>
      <c r="S73" t="str">
        <f t="shared" si="10"/>
        <v>Not measured</v>
      </c>
      <c r="T73" t="s">
        <v>86</v>
      </c>
      <c r="U73" s="1" t="s">
        <v>2470</v>
      </c>
      <c r="V73" s="1" t="s">
        <v>2385</v>
      </c>
      <c r="W73" s="1" t="s">
        <v>2004</v>
      </c>
      <c r="X73" s="1">
        <v>28</v>
      </c>
      <c r="Y73" s="1" t="str">
        <f t="shared" si="11"/>
        <v>Tier 1</v>
      </c>
    </row>
    <row r="74" spans="1:25">
      <c r="A74" t="s">
        <v>2497</v>
      </c>
      <c r="B74" t="s">
        <v>2382</v>
      </c>
      <c r="C74" s="2">
        <v>46071</v>
      </c>
      <c r="D74" t="s">
        <v>2439</v>
      </c>
      <c r="E74">
        <v>2</v>
      </c>
      <c r="F74" s="4">
        <v>1.3</v>
      </c>
      <c r="G74" s="4">
        <v>0.1</v>
      </c>
      <c r="H74" s="4">
        <v>18</v>
      </c>
      <c r="I74" s="4">
        <v>78</v>
      </c>
      <c r="J74" s="4">
        <v>37.9</v>
      </c>
      <c r="K74" s="4">
        <v>29.51</v>
      </c>
      <c r="L74" s="4" t="s">
        <v>85</v>
      </c>
      <c r="M74" s="4" t="s">
        <v>85</v>
      </c>
      <c r="N74" s="4" t="s">
        <v>85</v>
      </c>
      <c r="O74" s="4" t="str">
        <f t="shared" si="6"/>
        <v>Not measured</v>
      </c>
      <c r="P74" s="4" t="str">
        <f t="shared" si="7"/>
        <v>Not measured</v>
      </c>
      <c r="Q74" t="str">
        <f t="shared" si="8"/>
        <v>Not measured</v>
      </c>
      <c r="R74" t="str">
        <f t="shared" si="9"/>
        <v>Not measured</v>
      </c>
      <c r="S74" t="str">
        <f t="shared" si="10"/>
        <v>Not measured</v>
      </c>
      <c r="T74" t="s">
        <v>86</v>
      </c>
      <c r="U74" s="1" t="s">
        <v>2470</v>
      </c>
      <c r="V74" s="1" t="s">
        <v>2385</v>
      </c>
      <c r="W74" s="1" t="s">
        <v>2004</v>
      </c>
      <c r="X74" s="1">
        <v>29</v>
      </c>
      <c r="Y74" s="1" t="str">
        <f t="shared" si="11"/>
        <v>Tier 2</v>
      </c>
    </row>
    <row r="75" spans="1:25">
      <c r="A75" t="s">
        <v>2498</v>
      </c>
      <c r="B75" t="s">
        <v>2382</v>
      </c>
      <c r="C75" s="2">
        <v>46071</v>
      </c>
      <c r="D75" t="s">
        <v>2441</v>
      </c>
      <c r="E75">
        <v>2</v>
      </c>
      <c r="F75" s="4">
        <v>0.2</v>
      </c>
      <c r="G75" s="4">
        <v>0.1</v>
      </c>
      <c r="H75" s="4">
        <v>18</v>
      </c>
      <c r="I75" s="4">
        <v>78</v>
      </c>
      <c r="J75" s="4">
        <v>37.5</v>
      </c>
      <c r="K75" s="4">
        <v>29.51</v>
      </c>
      <c r="L75" s="4" t="s">
        <v>85</v>
      </c>
      <c r="M75" s="4" t="s">
        <v>85</v>
      </c>
      <c r="N75" s="4" t="s">
        <v>85</v>
      </c>
      <c r="O75" s="4" t="str">
        <f t="shared" si="6"/>
        <v>Not measured</v>
      </c>
      <c r="P75" s="4" t="str">
        <f t="shared" si="7"/>
        <v>Not measured</v>
      </c>
      <c r="Q75" t="str">
        <f t="shared" si="8"/>
        <v>Not measured</v>
      </c>
      <c r="R75" t="str">
        <f t="shared" si="9"/>
        <v>Not measured</v>
      </c>
      <c r="S75" t="str">
        <f t="shared" si="10"/>
        <v>Not measured</v>
      </c>
      <c r="T75" t="s">
        <v>86</v>
      </c>
      <c r="U75" s="1" t="s">
        <v>2470</v>
      </c>
      <c r="V75" s="1" t="s">
        <v>2385</v>
      </c>
      <c r="W75" s="1" t="s">
        <v>2004</v>
      </c>
      <c r="X75" s="1">
        <v>30</v>
      </c>
      <c r="Y75" s="1" t="str">
        <f t="shared" si="11"/>
        <v>Tier 1</v>
      </c>
    </row>
    <row r="76" spans="1:25">
      <c r="A76" t="s">
        <v>2499</v>
      </c>
      <c r="B76" t="s">
        <v>2382</v>
      </c>
      <c r="C76" s="2">
        <v>46071</v>
      </c>
      <c r="D76" t="s">
        <v>2443</v>
      </c>
      <c r="E76">
        <v>2</v>
      </c>
      <c r="F76" s="4">
        <v>0.1</v>
      </c>
      <c r="G76" s="4">
        <v>0.1</v>
      </c>
      <c r="H76" s="4">
        <v>20.9</v>
      </c>
      <c r="I76" s="4">
        <v>78</v>
      </c>
      <c r="J76" s="4">
        <v>37.5</v>
      </c>
      <c r="K76" s="4">
        <v>29.51</v>
      </c>
      <c r="L76" s="4" t="s">
        <v>85</v>
      </c>
      <c r="M76" s="4" t="s">
        <v>85</v>
      </c>
      <c r="N76" s="4" t="s">
        <v>85</v>
      </c>
      <c r="O76" s="4" t="str">
        <f t="shared" si="6"/>
        <v>Not measured</v>
      </c>
      <c r="P76" s="4" t="str">
        <f t="shared" si="7"/>
        <v>Not measured</v>
      </c>
      <c r="Q76" t="str">
        <f t="shared" si="8"/>
        <v>Not measured</v>
      </c>
      <c r="R76" t="str">
        <f t="shared" si="9"/>
        <v>Not measured</v>
      </c>
      <c r="S76" t="str">
        <f t="shared" si="10"/>
        <v>Not measured</v>
      </c>
      <c r="T76" t="s">
        <v>86</v>
      </c>
      <c r="U76" s="1" t="s">
        <v>2470</v>
      </c>
      <c r="V76" s="1" t="s">
        <v>2385</v>
      </c>
      <c r="W76" s="1" t="s">
        <v>2004</v>
      </c>
      <c r="X76" s="1">
        <v>31</v>
      </c>
      <c r="Y76" s="1" t="str">
        <f t="shared" si="11"/>
        <v>Tier 1</v>
      </c>
    </row>
    <row r="77" spans="1:25">
      <c r="A77" t="s">
        <v>2500</v>
      </c>
      <c r="B77" t="s">
        <v>2382</v>
      </c>
      <c r="C77" s="2">
        <v>46071</v>
      </c>
      <c r="D77" t="s">
        <v>2445</v>
      </c>
      <c r="E77">
        <v>2</v>
      </c>
      <c r="F77" s="4">
        <v>40.700000000000003</v>
      </c>
      <c r="G77" s="4">
        <v>17.5</v>
      </c>
      <c r="H77" s="4">
        <v>2.2999999999999998</v>
      </c>
      <c r="I77" s="4">
        <v>39.700000000000003</v>
      </c>
      <c r="J77" s="4">
        <v>38.6</v>
      </c>
      <c r="K77" s="4">
        <v>29.51</v>
      </c>
      <c r="L77" s="4" t="s">
        <v>85</v>
      </c>
      <c r="M77" s="4" t="s">
        <v>85</v>
      </c>
      <c r="N77" s="4" t="s">
        <v>85</v>
      </c>
      <c r="O77" s="4" t="str">
        <f t="shared" si="6"/>
        <v>Not measured</v>
      </c>
      <c r="P77" s="4" t="str">
        <f t="shared" si="7"/>
        <v>Not measured</v>
      </c>
      <c r="Q77" t="str">
        <f t="shared" si="8"/>
        <v>Not measured</v>
      </c>
      <c r="R77" t="str">
        <f t="shared" si="9"/>
        <v>Not measured</v>
      </c>
      <c r="S77" t="str">
        <f t="shared" si="10"/>
        <v>Not measured</v>
      </c>
      <c r="T77" t="s">
        <v>86</v>
      </c>
      <c r="U77" s="1" t="s">
        <v>2470</v>
      </c>
      <c r="V77" s="1" t="s">
        <v>2385</v>
      </c>
      <c r="W77" s="1" t="s">
        <v>2004</v>
      </c>
      <c r="X77" s="1">
        <v>32</v>
      </c>
      <c r="Y77" s="1" t="str">
        <f t="shared" si="11"/>
        <v>Tier 3</v>
      </c>
    </row>
    <row r="78" spans="1:25">
      <c r="A78" t="s">
        <v>2501</v>
      </c>
      <c r="B78" t="s">
        <v>2382</v>
      </c>
      <c r="C78" s="2">
        <v>46071</v>
      </c>
      <c r="D78" t="s">
        <v>2447</v>
      </c>
      <c r="E78">
        <v>2</v>
      </c>
      <c r="F78" s="4">
        <v>0.1</v>
      </c>
      <c r="G78" s="4">
        <v>1</v>
      </c>
      <c r="H78" s="4">
        <v>15.9</v>
      </c>
      <c r="I78" s="4">
        <v>78</v>
      </c>
      <c r="J78" s="4">
        <v>36</v>
      </c>
      <c r="K78" s="4">
        <v>29.51</v>
      </c>
      <c r="L78" s="4" t="s">
        <v>85</v>
      </c>
      <c r="M78" s="4" t="s">
        <v>85</v>
      </c>
      <c r="N78" s="4" t="s">
        <v>85</v>
      </c>
      <c r="O78" s="4" t="str">
        <f t="shared" si="6"/>
        <v>Not measured</v>
      </c>
      <c r="P78" s="4" t="str">
        <f t="shared" si="7"/>
        <v>Not measured</v>
      </c>
      <c r="Q78" t="str">
        <f t="shared" si="8"/>
        <v>Not measured</v>
      </c>
      <c r="R78" t="str">
        <f t="shared" si="9"/>
        <v>Not measured</v>
      </c>
      <c r="S78" t="str">
        <f t="shared" si="10"/>
        <v>Not measured</v>
      </c>
      <c r="T78" t="s">
        <v>86</v>
      </c>
      <c r="U78" s="1" t="s">
        <v>2470</v>
      </c>
      <c r="V78" s="1" t="s">
        <v>2385</v>
      </c>
      <c r="W78" s="1" t="s">
        <v>2004</v>
      </c>
      <c r="X78" s="1">
        <v>33</v>
      </c>
      <c r="Y78" s="1" t="str">
        <f t="shared" si="11"/>
        <v>Tier 1</v>
      </c>
    </row>
    <row r="79" spans="1:25">
      <c r="A79" t="s">
        <v>2502</v>
      </c>
      <c r="B79" t="s">
        <v>2382</v>
      </c>
      <c r="C79" s="2">
        <v>46071</v>
      </c>
      <c r="D79" t="s">
        <v>2449</v>
      </c>
      <c r="E79">
        <v>2</v>
      </c>
      <c r="F79" s="4">
        <v>0.2</v>
      </c>
      <c r="G79" s="4">
        <v>0.8</v>
      </c>
      <c r="H79" s="4">
        <v>18.7</v>
      </c>
      <c r="I79" s="4">
        <v>78</v>
      </c>
      <c r="J79" s="4">
        <v>36</v>
      </c>
      <c r="K79" s="4">
        <v>29.51</v>
      </c>
      <c r="L79" s="4" t="s">
        <v>85</v>
      </c>
      <c r="M79" s="4" t="s">
        <v>85</v>
      </c>
      <c r="N79" s="4" t="s">
        <v>85</v>
      </c>
      <c r="O79" s="4" t="str">
        <f t="shared" si="6"/>
        <v>Not measured</v>
      </c>
      <c r="P79" s="4" t="str">
        <f t="shared" si="7"/>
        <v>Not measured</v>
      </c>
      <c r="Q79" t="str">
        <f t="shared" si="8"/>
        <v>Not measured</v>
      </c>
      <c r="R79" t="str">
        <f t="shared" si="9"/>
        <v>Not measured</v>
      </c>
      <c r="S79" t="str">
        <f t="shared" si="10"/>
        <v>Not measured</v>
      </c>
      <c r="T79" t="s">
        <v>86</v>
      </c>
      <c r="U79" s="1" t="s">
        <v>2470</v>
      </c>
      <c r="V79" s="1" t="s">
        <v>2385</v>
      </c>
      <c r="W79" s="1" t="s">
        <v>2004</v>
      </c>
      <c r="X79" s="1">
        <v>34</v>
      </c>
      <c r="Y79" s="1" t="str">
        <f t="shared" si="11"/>
        <v>Tier 1</v>
      </c>
    </row>
    <row r="80" spans="1:25">
      <c r="A80" t="s">
        <v>2503</v>
      </c>
      <c r="B80" t="s">
        <v>2382</v>
      </c>
      <c r="C80" s="2">
        <v>46071</v>
      </c>
      <c r="D80" t="s">
        <v>2451</v>
      </c>
      <c r="E80">
        <v>2</v>
      </c>
      <c r="F80" s="4">
        <v>0.6</v>
      </c>
      <c r="G80" s="4">
        <v>0.9</v>
      </c>
      <c r="H80" s="4">
        <v>18.899999999999999</v>
      </c>
      <c r="I80" s="4">
        <v>78</v>
      </c>
      <c r="J80" s="4">
        <v>36</v>
      </c>
      <c r="K80" s="4">
        <v>29.51</v>
      </c>
      <c r="L80" s="4" t="s">
        <v>85</v>
      </c>
      <c r="M80" s="4" t="s">
        <v>85</v>
      </c>
      <c r="N80" s="4" t="s">
        <v>85</v>
      </c>
      <c r="O80" s="4" t="str">
        <f t="shared" si="6"/>
        <v>Not measured</v>
      </c>
      <c r="P80" s="4" t="str">
        <f t="shared" si="7"/>
        <v>Not measured</v>
      </c>
      <c r="Q80" t="str">
        <f t="shared" si="8"/>
        <v>Not measured</v>
      </c>
      <c r="R80" t="str">
        <f t="shared" si="9"/>
        <v>Not measured</v>
      </c>
      <c r="S80" t="str">
        <f t="shared" si="10"/>
        <v>Not measured</v>
      </c>
      <c r="T80" t="s">
        <v>86</v>
      </c>
      <c r="U80" s="1" t="s">
        <v>2470</v>
      </c>
      <c r="V80" s="1" t="s">
        <v>2385</v>
      </c>
      <c r="W80" s="1" t="s">
        <v>2004</v>
      </c>
      <c r="X80" s="1">
        <v>35</v>
      </c>
      <c r="Y80" s="1" t="str">
        <f t="shared" si="11"/>
        <v>Tier 1</v>
      </c>
    </row>
    <row r="81" spans="1:25">
      <c r="A81" t="s">
        <v>2504</v>
      </c>
      <c r="B81" t="s">
        <v>2382</v>
      </c>
      <c r="C81" s="2">
        <v>46071</v>
      </c>
      <c r="D81" t="s">
        <v>2454</v>
      </c>
      <c r="E81">
        <v>2</v>
      </c>
      <c r="F81" s="4">
        <v>1</v>
      </c>
      <c r="G81" s="4">
        <v>0.9</v>
      </c>
      <c r="H81" s="4">
        <v>5</v>
      </c>
      <c r="I81" s="4">
        <v>77.5</v>
      </c>
      <c r="J81" s="4">
        <v>37.200000000000003</v>
      </c>
      <c r="K81" s="4">
        <v>29.51</v>
      </c>
      <c r="L81" s="4" t="s">
        <v>85</v>
      </c>
      <c r="M81" s="4" t="s">
        <v>85</v>
      </c>
      <c r="N81" s="4" t="s">
        <v>85</v>
      </c>
      <c r="O81" s="4" t="str">
        <f t="shared" si="6"/>
        <v>Not measured</v>
      </c>
      <c r="P81" s="4" t="str">
        <f t="shared" si="7"/>
        <v>Not measured</v>
      </c>
      <c r="Q81" t="str">
        <f t="shared" si="8"/>
        <v>Not measured</v>
      </c>
      <c r="R81" t="str">
        <f t="shared" si="9"/>
        <v>Not measured</v>
      </c>
      <c r="S81" t="str">
        <f t="shared" si="10"/>
        <v>Not measured</v>
      </c>
      <c r="T81" t="s">
        <v>86</v>
      </c>
      <c r="U81" s="1" t="s">
        <v>2470</v>
      </c>
      <c r="V81" s="1" t="s">
        <v>2385</v>
      </c>
      <c r="W81" s="1" t="s">
        <v>2004</v>
      </c>
      <c r="X81" s="1">
        <v>36</v>
      </c>
      <c r="Y81" s="1" t="str">
        <f t="shared" si="11"/>
        <v>Tier 1</v>
      </c>
    </row>
    <row r="82" spans="1:25">
      <c r="A82" t="s">
        <v>2505</v>
      </c>
      <c r="B82" t="s">
        <v>2382</v>
      </c>
      <c r="C82" s="2">
        <v>46071</v>
      </c>
      <c r="D82" t="s">
        <v>2456</v>
      </c>
      <c r="E82">
        <v>2</v>
      </c>
      <c r="F82" s="4">
        <v>59.7</v>
      </c>
      <c r="G82" s="4">
        <v>31.4</v>
      </c>
      <c r="H82" s="4">
        <v>1</v>
      </c>
      <c r="I82" s="4">
        <v>17.5</v>
      </c>
      <c r="J82" s="4">
        <v>34.9</v>
      </c>
      <c r="K82" s="4">
        <v>29.51</v>
      </c>
      <c r="L82" s="4" t="s">
        <v>85</v>
      </c>
      <c r="M82" s="4" t="s">
        <v>85</v>
      </c>
      <c r="N82" s="4" t="s">
        <v>85</v>
      </c>
      <c r="O82" s="4" t="str">
        <f t="shared" si="6"/>
        <v>Not measured</v>
      </c>
      <c r="P82" s="4" t="str">
        <f t="shared" si="7"/>
        <v>Not measured</v>
      </c>
      <c r="Q82" t="str">
        <f t="shared" si="8"/>
        <v>Not measured</v>
      </c>
      <c r="R82" t="str">
        <f t="shared" si="9"/>
        <v>Not measured</v>
      </c>
      <c r="S82" t="str">
        <f t="shared" si="10"/>
        <v>Not measured</v>
      </c>
      <c r="T82" t="s">
        <v>86</v>
      </c>
      <c r="U82" s="1" t="s">
        <v>2470</v>
      </c>
      <c r="V82" s="1" t="s">
        <v>2385</v>
      </c>
      <c r="W82" s="1" t="s">
        <v>2004</v>
      </c>
      <c r="X82" s="1">
        <v>37</v>
      </c>
      <c r="Y82" s="1" t="str">
        <f t="shared" si="11"/>
        <v>Tier 3</v>
      </c>
    </row>
    <row r="83" spans="1:25">
      <c r="A83" t="s">
        <v>2506</v>
      </c>
      <c r="B83" t="s">
        <v>2382</v>
      </c>
      <c r="C83" s="2">
        <v>46071</v>
      </c>
      <c r="D83" t="s">
        <v>2458</v>
      </c>
      <c r="E83">
        <v>2</v>
      </c>
      <c r="F83" s="4">
        <v>40.799999999999997</v>
      </c>
      <c r="G83" s="4">
        <v>25.7</v>
      </c>
      <c r="H83" s="4">
        <v>3</v>
      </c>
      <c r="I83" s="4">
        <v>18.100000000000001</v>
      </c>
      <c r="J83" s="4">
        <v>35.1</v>
      </c>
      <c r="K83" s="4">
        <v>29.51</v>
      </c>
      <c r="L83" s="4" t="s">
        <v>85</v>
      </c>
      <c r="M83" s="4" t="s">
        <v>85</v>
      </c>
      <c r="N83" s="4" t="s">
        <v>85</v>
      </c>
      <c r="O83" s="4" t="str">
        <f t="shared" si="6"/>
        <v>Not measured</v>
      </c>
      <c r="P83" s="4" t="str">
        <f t="shared" si="7"/>
        <v>Not measured</v>
      </c>
      <c r="Q83" t="str">
        <f t="shared" si="8"/>
        <v>Not measured</v>
      </c>
      <c r="R83" t="str">
        <f t="shared" si="9"/>
        <v>Not measured</v>
      </c>
      <c r="S83" t="str">
        <f t="shared" si="10"/>
        <v>Not measured</v>
      </c>
      <c r="T83" t="s">
        <v>86</v>
      </c>
      <c r="U83" s="1" t="s">
        <v>2470</v>
      </c>
      <c r="V83" s="1" t="s">
        <v>2385</v>
      </c>
      <c r="W83" s="1" t="s">
        <v>2004</v>
      </c>
      <c r="X83" s="1">
        <v>38</v>
      </c>
      <c r="Y83" s="1" t="str">
        <f t="shared" si="11"/>
        <v>Tier 3</v>
      </c>
    </row>
    <row r="84" spans="1:25">
      <c r="A84" t="s">
        <v>2507</v>
      </c>
      <c r="B84" t="s">
        <v>2382</v>
      </c>
      <c r="C84" s="2">
        <v>46071</v>
      </c>
      <c r="D84" t="s">
        <v>2460</v>
      </c>
      <c r="E84">
        <v>2</v>
      </c>
      <c r="F84" s="4">
        <v>54.3</v>
      </c>
      <c r="G84" s="4">
        <v>21.3</v>
      </c>
      <c r="H84" s="4">
        <v>2.8</v>
      </c>
      <c r="I84" s="4">
        <v>21.6</v>
      </c>
      <c r="J84" s="4">
        <v>36.700000000000003</v>
      </c>
      <c r="K84" s="4">
        <v>29.51</v>
      </c>
      <c r="L84" s="4" t="s">
        <v>85</v>
      </c>
      <c r="M84" s="4" t="s">
        <v>85</v>
      </c>
      <c r="N84" s="4" t="s">
        <v>85</v>
      </c>
      <c r="O84" s="4" t="str">
        <f t="shared" si="6"/>
        <v>Not measured</v>
      </c>
      <c r="P84" s="4" t="str">
        <f t="shared" si="7"/>
        <v>Not measured</v>
      </c>
      <c r="Q84" t="str">
        <f t="shared" si="8"/>
        <v>Not measured</v>
      </c>
      <c r="R84" t="str">
        <f t="shared" si="9"/>
        <v>Not measured</v>
      </c>
      <c r="S84" t="str">
        <f t="shared" si="10"/>
        <v>Not measured</v>
      </c>
      <c r="T84" t="s">
        <v>86</v>
      </c>
      <c r="U84" s="1" t="s">
        <v>2470</v>
      </c>
      <c r="V84" s="1" t="s">
        <v>2385</v>
      </c>
      <c r="W84" s="1" t="s">
        <v>2004</v>
      </c>
      <c r="X84" s="1">
        <v>39</v>
      </c>
      <c r="Y84" s="1" t="str">
        <f t="shared" si="11"/>
        <v>Tier 3</v>
      </c>
    </row>
    <row r="85" spans="1:25">
      <c r="A85" t="s">
        <v>2508</v>
      </c>
      <c r="B85" t="s">
        <v>2382</v>
      </c>
      <c r="C85" s="2">
        <v>46071</v>
      </c>
      <c r="D85" t="s">
        <v>2462</v>
      </c>
      <c r="E85">
        <v>2</v>
      </c>
      <c r="F85" s="4">
        <v>61.7</v>
      </c>
      <c r="G85" s="4">
        <v>34.5</v>
      </c>
      <c r="H85" s="4">
        <v>1.7</v>
      </c>
      <c r="I85" s="4">
        <v>18.7</v>
      </c>
      <c r="J85" s="4">
        <v>36.700000000000003</v>
      </c>
      <c r="K85" s="4">
        <v>29.51</v>
      </c>
      <c r="L85" s="4" t="s">
        <v>85</v>
      </c>
      <c r="M85" s="4" t="s">
        <v>85</v>
      </c>
      <c r="N85" s="4" t="s">
        <v>85</v>
      </c>
      <c r="O85" s="4" t="str">
        <f t="shared" si="6"/>
        <v>Not measured</v>
      </c>
      <c r="P85" s="4" t="str">
        <f t="shared" si="7"/>
        <v>Not measured</v>
      </c>
      <c r="Q85" t="str">
        <f t="shared" si="8"/>
        <v>Not measured</v>
      </c>
      <c r="R85" t="str">
        <f t="shared" si="9"/>
        <v>Not measured</v>
      </c>
      <c r="S85" t="str">
        <f t="shared" si="10"/>
        <v>Not measured</v>
      </c>
      <c r="T85" t="s">
        <v>86</v>
      </c>
      <c r="U85" s="1" t="s">
        <v>2470</v>
      </c>
      <c r="V85" s="1" t="s">
        <v>2385</v>
      </c>
      <c r="W85" s="1" t="s">
        <v>2004</v>
      </c>
      <c r="X85" s="1">
        <v>40</v>
      </c>
      <c r="Y85" s="1" t="str">
        <f t="shared" si="11"/>
        <v>Tier 3</v>
      </c>
    </row>
    <row r="86" spans="1:25">
      <c r="A86" t="s">
        <v>2509</v>
      </c>
      <c r="B86" t="s">
        <v>2382</v>
      </c>
      <c r="C86" s="2">
        <v>46071</v>
      </c>
      <c r="D86" t="s">
        <v>2464</v>
      </c>
      <c r="E86">
        <v>2</v>
      </c>
      <c r="F86" s="4">
        <v>51.8</v>
      </c>
      <c r="G86" s="4">
        <v>38.9</v>
      </c>
      <c r="H86" s="4">
        <v>0</v>
      </c>
      <c r="I86" s="4">
        <v>10.6</v>
      </c>
      <c r="J86" s="4">
        <v>37.1</v>
      </c>
      <c r="K86" s="4">
        <v>29.51</v>
      </c>
      <c r="L86" s="4" t="s">
        <v>85</v>
      </c>
      <c r="M86" s="4" t="s">
        <v>85</v>
      </c>
      <c r="N86" s="4" t="s">
        <v>85</v>
      </c>
      <c r="O86" s="4" t="str">
        <f t="shared" si="6"/>
        <v>Not measured</v>
      </c>
      <c r="P86" s="4" t="str">
        <f t="shared" si="7"/>
        <v>Not measured</v>
      </c>
      <c r="Q86" t="str">
        <f t="shared" si="8"/>
        <v>Not measured</v>
      </c>
      <c r="R86" t="str">
        <f t="shared" si="9"/>
        <v>Not measured</v>
      </c>
      <c r="S86" t="str">
        <f t="shared" si="10"/>
        <v>Not measured</v>
      </c>
      <c r="T86" t="s">
        <v>86</v>
      </c>
      <c r="U86" s="1" t="s">
        <v>2470</v>
      </c>
      <c r="V86" s="1" t="s">
        <v>2385</v>
      </c>
      <c r="W86" s="1" t="s">
        <v>2004</v>
      </c>
      <c r="X86" s="1">
        <v>41</v>
      </c>
      <c r="Y86" s="1" t="str">
        <f t="shared" si="11"/>
        <v>Tier 3</v>
      </c>
    </row>
    <row r="87" spans="1:25">
      <c r="A87" t="s">
        <v>2510</v>
      </c>
      <c r="B87" t="s">
        <v>2382</v>
      </c>
      <c r="C87" s="2">
        <v>46071</v>
      </c>
      <c r="D87" t="s">
        <v>2466</v>
      </c>
      <c r="E87">
        <v>2</v>
      </c>
      <c r="F87" s="4">
        <v>54.1</v>
      </c>
      <c r="G87" s="4">
        <v>26.8</v>
      </c>
      <c r="H87" s="4">
        <v>1.9</v>
      </c>
      <c r="I87" s="4">
        <v>15</v>
      </c>
      <c r="J87" s="4">
        <v>37.5</v>
      </c>
      <c r="K87" s="4">
        <v>29.51</v>
      </c>
      <c r="L87" s="4" t="s">
        <v>85</v>
      </c>
      <c r="M87" s="4" t="s">
        <v>85</v>
      </c>
      <c r="N87" s="4" t="s">
        <v>85</v>
      </c>
      <c r="O87" s="4" t="str">
        <f t="shared" si="6"/>
        <v>Not measured</v>
      </c>
      <c r="P87" s="4" t="str">
        <f t="shared" si="7"/>
        <v>Not measured</v>
      </c>
      <c r="Q87" t="str">
        <f t="shared" si="8"/>
        <v>Not measured</v>
      </c>
      <c r="R87" t="str">
        <f t="shared" si="9"/>
        <v>Not measured</v>
      </c>
      <c r="S87" t="str">
        <f t="shared" si="10"/>
        <v>Not measured</v>
      </c>
      <c r="T87" t="s">
        <v>86</v>
      </c>
      <c r="U87" s="1" t="s">
        <v>2470</v>
      </c>
      <c r="V87" s="1" t="s">
        <v>2385</v>
      </c>
      <c r="W87" s="1" t="s">
        <v>2004</v>
      </c>
      <c r="X87" s="1">
        <v>42</v>
      </c>
      <c r="Y87" s="1" t="str">
        <f t="shared" si="11"/>
        <v>Tier 3</v>
      </c>
    </row>
    <row r="88" spans="1:25">
      <c r="A88" t="s">
        <v>2511</v>
      </c>
      <c r="B88" t="s">
        <v>2382</v>
      </c>
      <c r="C88" s="2">
        <v>46071</v>
      </c>
      <c r="D88" t="s">
        <v>2468</v>
      </c>
      <c r="E88">
        <v>2</v>
      </c>
      <c r="F88" s="4">
        <v>35.799999999999997</v>
      </c>
      <c r="G88" s="4">
        <v>16.7</v>
      </c>
      <c r="H88" s="4">
        <v>8</v>
      </c>
      <c r="I88" s="4">
        <v>20</v>
      </c>
      <c r="J88" s="4">
        <v>38</v>
      </c>
      <c r="K88" s="4">
        <v>29.51</v>
      </c>
      <c r="L88" s="4" t="s">
        <v>85</v>
      </c>
      <c r="M88" s="4" t="s">
        <v>85</v>
      </c>
      <c r="N88" s="4" t="s">
        <v>85</v>
      </c>
      <c r="O88" s="4" t="str">
        <f t="shared" si="6"/>
        <v>Not measured</v>
      </c>
      <c r="P88" s="4" t="str">
        <f t="shared" si="7"/>
        <v>Not measured</v>
      </c>
      <c r="Q88" t="str">
        <f t="shared" si="8"/>
        <v>Not measured</v>
      </c>
      <c r="R88" t="str">
        <f t="shared" si="9"/>
        <v>Not measured</v>
      </c>
      <c r="S88" t="str">
        <f t="shared" si="10"/>
        <v>Not measured</v>
      </c>
      <c r="T88" t="s">
        <v>86</v>
      </c>
      <c r="U88" s="1" t="s">
        <v>2470</v>
      </c>
      <c r="V88" s="1" t="s">
        <v>2385</v>
      </c>
      <c r="W88" s="1" t="s">
        <v>2004</v>
      </c>
      <c r="X88" s="1">
        <v>43</v>
      </c>
      <c r="Y88" s="1" t="str">
        <f t="shared" si="11"/>
        <v>Tier 3</v>
      </c>
    </row>
    <row r="89" spans="1:25">
      <c r="A89" t="s">
        <v>2512</v>
      </c>
      <c r="B89" t="s">
        <v>2382</v>
      </c>
      <c r="C89" s="3">
        <v>46093.519444444442</v>
      </c>
      <c r="D89" t="s">
        <v>2383</v>
      </c>
      <c r="E89">
        <v>3</v>
      </c>
      <c r="F89" s="4">
        <v>7.8</v>
      </c>
      <c r="G89" s="4">
        <v>9.6</v>
      </c>
      <c r="H89" s="4">
        <v>2.8</v>
      </c>
      <c r="I89" s="4">
        <v>79.8</v>
      </c>
      <c r="J89" s="4">
        <v>35.9</v>
      </c>
      <c r="K89" s="4">
        <v>29.46</v>
      </c>
      <c r="L89" s="4" t="s">
        <v>85</v>
      </c>
      <c r="M89" s="4" t="s">
        <v>85</v>
      </c>
      <c r="N89" s="4" t="s">
        <v>85</v>
      </c>
      <c r="O89" s="4" t="str">
        <f t="shared" si="6"/>
        <v>Not measured</v>
      </c>
      <c r="P89" s="4" t="str">
        <f t="shared" si="7"/>
        <v>Not measured</v>
      </c>
      <c r="Q89" t="str">
        <f t="shared" si="8"/>
        <v>Not measured</v>
      </c>
      <c r="R89" t="str">
        <f t="shared" si="9"/>
        <v>Not measured</v>
      </c>
      <c r="S89" t="str">
        <f t="shared" si="10"/>
        <v>Not measured</v>
      </c>
      <c r="T89" t="s">
        <v>86</v>
      </c>
      <c r="U89" s="1" t="s">
        <v>2513</v>
      </c>
      <c r="V89" s="1" t="s">
        <v>2385</v>
      </c>
      <c r="W89" s="1" t="s">
        <v>2004</v>
      </c>
      <c r="X89" s="1">
        <v>2</v>
      </c>
      <c r="Y89" s="1" t="str">
        <f t="shared" si="11"/>
        <v>Tier 3</v>
      </c>
    </row>
    <row r="90" spans="1:25">
      <c r="A90" t="s">
        <v>2514</v>
      </c>
      <c r="B90" t="s">
        <v>2382</v>
      </c>
      <c r="C90" s="3">
        <v>46093.520833333343</v>
      </c>
      <c r="D90" t="s">
        <v>2387</v>
      </c>
      <c r="E90">
        <v>3</v>
      </c>
      <c r="F90" s="4">
        <v>1.5</v>
      </c>
      <c r="G90" s="4">
        <v>3.2</v>
      </c>
      <c r="H90" s="4">
        <v>12.1</v>
      </c>
      <c r="I90" s="4">
        <v>83.2</v>
      </c>
      <c r="J90" s="4">
        <v>39.200000000000003</v>
      </c>
      <c r="K90" s="4">
        <v>29.47</v>
      </c>
      <c r="L90" s="4" t="s">
        <v>85</v>
      </c>
      <c r="M90" s="4" t="s">
        <v>85</v>
      </c>
      <c r="N90" s="4" t="s">
        <v>85</v>
      </c>
      <c r="O90" s="4" t="str">
        <f t="shared" si="6"/>
        <v>Not measured</v>
      </c>
      <c r="P90" s="4" t="str">
        <f t="shared" si="7"/>
        <v>Not measured</v>
      </c>
      <c r="Q90" t="str">
        <f t="shared" si="8"/>
        <v>Not measured</v>
      </c>
      <c r="R90" t="str">
        <f t="shared" si="9"/>
        <v>Not measured</v>
      </c>
      <c r="S90" t="str">
        <f t="shared" si="10"/>
        <v>Not measured</v>
      </c>
      <c r="T90" t="s">
        <v>86</v>
      </c>
      <c r="U90" s="1" t="s">
        <v>2515</v>
      </c>
      <c r="V90" s="1" t="s">
        <v>2385</v>
      </c>
      <c r="W90" s="1" t="s">
        <v>2004</v>
      </c>
      <c r="X90" s="1">
        <v>3</v>
      </c>
      <c r="Y90" s="1" t="str">
        <f t="shared" si="11"/>
        <v>Tier 2</v>
      </c>
    </row>
    <row r="91" spans="1:25">
      <c r="A91" t="s">
        <v>2516</v>
      </c>
      <c r="B91" t="s">
        <v>2382</v>
      </c>
      <c r="C91" s="3">
        <v>46093.522222222222</v>
      </c>
      <c r="D91" t="s">
        <v>2389</v>
      </c>
      <c r="E91">
        <v>3</v>
      </c>
      <c r="F91" s="4">
        <v>3.4</v>
      </c>
      <c r="G91" s="4">
        <v>6.8</v>
      </c>
      <c r="H91" s="4">
        <v>5.4</v>
      </c>
      <c r="I91" s="4">
        <v>84.4</v>
      </c>
      <c r="J91" s="4">
        <v>37</v>
      </c>
      <c r="K91" s="4">
        <v>29.46</v>
      </c>
      <c r="L91" s="4" t="s">
        <v>85</v>
      </c>
      <c r="M91" s="4" t="s">
        <v>85</v>
      </c>
      <c r="N91" s="4" t="s">
        <v>85</v>
      </c>
      <c r="O91" s="4" t="str">
        <f t="shared" si="6"/>
        <v>Not measured</v>
      </c>
      <c r="P91" s="4" t="str">
        <f t="shared" si="7"/>
        <v>Not measured</v>
      </c>
      <c r="Q91" t="str">
        <f t="shared" si="8"/>
        <v>Not measured</v>
      </c>
      <c r="R91" t="str">
        <f t="shared" si="9"/>
        <v>Not measured</v>
      </c>
      <c r="S91" t="str">
        <f t="shared" si="10"/>
        <v>Not measured</v>
      </c>
      <c r="T91" t="s">
        <v>86</v>
      </c>
      <c r="U91" s="1" t="s">
        <v>2513</v>
      </c>
      <c r="V91" s="1" t="s">
        <v>2385</v>
      </c>
      <c r="W91" s="1" t="s">
        <v>2004</v>
      </c>
      <c r="X91" s="1">
        <v>4</v>
      </c>
      <c r="Y91" s="1" t="str">
        <f t="shared" si="11"/>
        <v>Tier 3</v>
      </c>
    </row>
    <row r="92" spans="1:25">
      <c r="A92" t="s">
        <v>2517</v>
      </c>
      <c r="B92" t="s">
        <v>2382</v>
      </c>
      <c r="C92" s="3">
        <v>46093.523611111108</v>
      </c>
      <c r="D92" t="s">
        <v>2391</v>
      </c>
      <c r="E92">
        <v>3</v>
      </c>
      <c r="F92" s="4">
        <v>35.200000000000003</v>
      </c>
      <c r="G92" s="4">
        <v>15.8</v>
      </c>
      <c r="H92" s="4">
        <v>0.8</v>
      </c>
      <c r="I92" s="4">
        <v>48.2</v>
      </c>
      <c r="J92" s="4">
        <v>38.299999999999997</v>
      </c>
      <c r="K92" s="4">
        <v>29.47</v>
      </c>
      <c r="L92" s="4" t="s">
        <v>85</v>
      </c>
      <c r="M92" s="4" t="s">
        <v>85</v>
      </c>
      <c r="N92" s="4" t="s">
        <v>85</v>
      </c>
      <c r="O92" s="4" t="str">
        <f t="shared" si="6"/>
        <v>Not measured</v>
      </c>
      <c r="P92" s="4" t="str">
        <f t="shared" si="7"/>
        <v>Not measured</v>
      </c>
      <c r="Q92" t="str">
        <f t="shared" si="8"/>
        <v>Not measured</v>
      </c>
      <c r="R92" t="str">
        <f t="shared" si="9"/>
        <v>Not measured</v>
      </c>
      <c r="S92" t="str">
        <f t="shared" si="10"/>
        <v>Not measured</v>
      </c>
      <c r="T92" t="s">
        <v>86</v>
      </c>
      <c r="U92" s="1" t="s">
        <v>2515</v>
      </c>
      <c r="V92" s="1" t="s">
        <v>2385</v>
      </c>
      <c r="W92" s="1" t="s">
        <v>2004</v>
      </c>
      <c r="X92" s="1">
        <v>5</v>
      </c>
      <c r="Y92" s="1" t="str">
        <f t="shared" si="11"/>
        <v>Tier 3</v>
      </c>
    </row>
    <row r="93" spans="1:25">
      <c r="A93" t="s">
        <v>2518</v>
      </c>
      <c r="B93" t="s">
        <v>2382</v>
      </c>
      <c r="C93" s="3">
        <v>46093.525000000001</v>
      </c>
      <c r="D93" t="s">
        <v>2393</v>
      </c>
      <c r="E93">
        <v>3</v>
      </c>
      <c r="F93" s="4">
        <v>1.2</v>
      </c>
      <c r="G93" s="4">
        <v>3.7</v>
      </c>
      <c r="H93" s="4">
        <v>9.4</v>
      </c>
      <c r="I93" s="4">
        <v>85.7</v>
      </c>
      <c r="J93" s="4">
        <v>39.1</v>
      </c>
      <c r="K93" s="4">
        <v>29.47</v>
      </c>
      <c r="L93" s="4" t="s">
        <v>85</v>
      </c>
      <c r="M93" s="4" t="s">
        <v>85</v>
      </c>
      <c r="N93" s="4" t="s">
        <v>85</v>
      </c>
      <c r="O93" s="4" t="str">
        <f t="shared" si="6"/>
        <v>Not measured</v>
      </c>
      <c r="P93" s="4" t="str">
        <f t="shared" si="7"/>
        <v>Not measured</v>
      </c>
      <c r="Q93" t="str">
        <f t="shared" si="8"/>
        <v>Not measured</v>
      </c>
      <c r="R93" t="str">
        <f t="shared" si="9"/>
        <v>Not measured</v>
      </c>
      <c r="S93" t="str">
        <f t="shared" si="10"/>
        <v>Not measured</v>
      </c>
      <c r="T93" t="s">
        <v>86</v>
      </c>
      <c r="U93" s="1" t="s">
        <v>2515</v>
      </c>
      <c r="V93" s="1" t="s">
        <v>2385</v>
      </c>
      <c r="W93" s="1" t="s">
        <v>2004</v>
      </c>
      <c r="X93" s="1">
        <v>6</v>
      </c>
      <c r="Y93" s="1" t="str">
        <f t="shared" si="11"/>
        <v>Tier 1</v>
      </c>
    </row>
    <row r="94" spans="1:25">
      <c r="A94" t="s">
        <v>2519</v>
      </c>
      <c r="B94" t="s">
        <v>2382</v>
      </c>
      <c r="C94" s="3">
        <v>46093.526388888888</v>
      </c>
      <c r="D94" t="s">
        <v>2395</v>
      </c>
      <c r="E94">
        <v>3</v>
      </c>
      <c r="F94" s="4">
        <v>13.8</v>
      </c>
      <c r="G94" s="4">
        <v>15.1</v>
      </c>
      <c r="H94" s="4">
        <v>1.2</v>
      </c>
      <c r="I94" s="4">
        <v>69.900000000000006</v>
      </c>
      <c r="J94" s="4">
        <v>39.299999999999997</v>
      </c>
      <c r="K94" s="4">
        <v>29.46</v>
      </c>
      <c r="L94" s="4" t="s">
        <v>85</v>
      </c>
      <c r="M94" s="4" t="s">
        <v>85</v>
      </c>
      <c r="N94" s="4" t="s">
        <v>85</v>
      </c>
      <c r="O94" s="4" t="str">
        <f t="shared" si="6"/>
        <v>Not measured</v>
      </c>
      <c r="P94" s="4" t="str">
        <f t="shared" si="7"/>
        <v>Not measured</v>
      </c>
      <c r="Q94" t="str">
        <f t="shared" si="8"/>
        <v>Not measured</v>
      </c>
      <c r="R94" t="str">
        <f t="shared" si="9"/>
        <v>Not measured</v>
      </c>
      <c r="S94" t="str">
        <f t="shared" si="10"/>
        <v>Not measured</v>
      </c>
      <c r="T94" t="s">
        <v>86</v>
      </c>
      <c r="U94" s="1" t="s">
        <v>2513</v>
      </c>
      <c r="V94" s="1" t="s">
        <v>2385</v>
      </c>
      <c r="W94" s="1" t="s">
        <v>2004</v>
      </c>
      <c r="X94" s="1">
        <v>7</v>
      </c>
      <c r="Y94" s="1" t="str">
        <f t="shared" si="11"/>
        <v>Tier 3</v>
      </c>
    </row>
    <row r="95" spans="1:25">
      <c r="A95" t="s">
        <v>2520</v>
      </c>
      <c r="B95" t="s">
        <v>2382</v>
      </c>
      <c r="C95" s="3">
        <v>46093.527777777781</v>
      </c>
      <c r="D95" t="s">
        <v>2397</v>
      </c>
      <c r="E95">
        <v>3</v>
      </c>
      <c r="F95" s="4">
        <v>0</v>
      </c>
      <c r="G95" s="4">
        <v>4.0999999999999996</v>
      </c>
      <c r="H95" s="4">
        <v>9.1999999999999993</v>
      </c>
      <c r="I95" s="4">
        <v>86.7</v>
      </c>
      <c r="J95" s="4">
        <v>37.1</v>
      </c>
      <c r="K95" s="4">
        <v>29.47</v>
      </c>
      <c r="L95" s="4" t="s">
        <v>85</v>
      </c>
      <c r="M95" s="4" t="s">
        <v>85</v>
      </c>
      <c r="N95" s="4" t="s">
        <v>85</v>
      </c>
      <c r="O95" s="4" t="str">
        <f t="shared" si="6"/>
        <v>Not measured</v>
      </c>
      <c r="P95" s="4" t="str">
        <f t="shared" si="7"/>
        <v>Not measured</v>
      </c>
      <c r="Q95" t="str">
        <f t="shared" si="8"/>
        <v>Not measured</v>
      </c>
      <c r="R95" t="str">
        <f t="shared" si="9"/>
        <v>Not measured</v>
      </c>
      <c r="S95" t="str">
        <f t="shared" si="10"/>
        <v>Not measured</v>
      </c>
      <c r="T95" t="s">
        <v>86</v>
      </c>
      <c r="U95" s="1" t="s">
        <v>2515</v>
      </c>
      <c r="V95" s="1" t="s">
        <v>2385</v>
      </c>
      <c r="W95" s="1" t="s">
        <v>2004</v>
      </c>
      <c r="X95" s="1">
        <v>8</v>
      </c>
      <c r="Y95" s="1" t="str">
        <f t="shared" si="11"/>
        <v>Tier 1</v>
      </c>
    </row>
    <row r="96" spans="1:25">
      <c r="A96" t="s">
        <v>2521</v>
      </c>
      <c r="B96" t="s">
        <v>2382</v>
      </c>
      <c r="C96" s="3">
        <v>46093.529166666667</v>
      </c>
      <c r="D96" t="s">
        <v>2399</v>
      </c>
      <c r="E96">
        <v>3</v>
      </c>
      <c r="F96" s="4">
        <v>0</v>
      </c>
      <c r="G96" s="4">
        <v>3.5</v>
      </c>
      <c r="H96" s="4">
        <v>11.8</v>
      </c>
      <c r="I96" s="4">
        <v>84.7</v>
      </c>
      <c r="J96" s="4">
        <v>37.700000000000003</v>
      </c>
      <c r="K96" s="4">
        <v>29.47</v>
      </c>
      <c r="L96" s="4" t="s">
        <v>85</v>
      </c>
      <c r="M96" s="4" t="s">
        <v>85</v>
      </c>
      <c r="N96" s="4" t="s">
        <v>85</v>
      </c>
      <c r="O96" s="4" t="str">
        <f t="shared" si="6"/>
        <v>Not measured</v>
      </c>
      <c r="P96" s="4" t="str">
        <f t="shared" si="7"/>
        <v>Not measured</v>
      </c>
      <c r="Q96" t="str">
        <f t="shared" si="8"/>
        <v>Not measured</v>
      </c>
      <c r="R96" t="str">
        <f t="shared" si="9"/>
        <v>Not measured</v>
      </c>
      <c r="S96" t="str">
        <f t="shared" si="10"/>
        <v>Not measured</v>
      </c>
      <c r="T96" t="s">
        <v>86</v>
      </c>
      <c r="U96" s="1" t="s">
        <v>2515</v>
      </c>
      <c r="V96" s="1" t="s">
        <v>2385</v>
      </c>
      <c r="W96" s="1" t="s">
        <v>2004</v>
      </c>
      <c r="X96" s="1">
        <v>9</v>
      </c>
      <c r="Y96" s="1" t="str">
        <f t="shared" si="11"/>
        <v>Tier 1</v>
      </c>
    </row>
    <row r="97" spans="1:25">
      <c r="A97" t="s">
        <v>2522</v>
      </c>
      <c r="B97" t="s">
        <v>2382</v>
      </c>
      <c r="C97" s="3">
        <v>46093.530555555553</v>
      </c>
      <c r="D97" t="s">
        <v>2401</v>
      </c>
      <c r="E97">
        <v>3</v>
      </c>
      <c r="F97" s="4">
        <v>0</v>
      </c>
      <c r="G97" s="4">
        <v>3.1</v>
      </c>
      <c r="H97" s="4">
        <v>12.4</v>
      </c>
      <c r="I97" s="4">
        <v>84.5</v>
      </c>
      <c r="J97" s="4">
        <v>37.4</v>
      </c>
      <c r="K97" s="4">
        <v>29.47</v>
      </c>
      <c r="L97" s="4" t="s">
        <v>85</v>
      </c>
      <c r="M97" s="4" t="s">
        <v>85</v>
      </c>
      <c r="N97" s="4" t="s">
        <v>85</v>
      </c>
      <c r="O97" s="4" t="str">
        <f t="shared" si="6"/>
        <v>Not measured</v>
      </c>
      <c r="P97" s="4" t="str">
        <f t="shared" si="7"/>
        <v>Not measured</v>
      </c>
      <c r="Q97" t="str">
        <f t="shared" si="8"/>
        <v>Not measured</v>
      </c>
      <c r="R97" t="str">
        <f t="shared" si="9"/>
        <v>Not measured</v>
      </c>
      <c r="S97" t="str">
        <f t="shared" si="10"/>
        <v>Not measured</v>
      </c>
      <c r="T97" t="s">
        <v>86</v>
      </c>
      <c r="U97" s="1" t="s">
        <v>2515</v>
      </c>
      <c r="V97" s="1" t="s">
        <v>2385</v>
      </c>
      <c r="W97" s="1" t="s">
        <v>2004</v>
      </c>
      <c r="X97" s="1">
        <v>10</v>
      </c>
      <c r="Y97" s="1" t="str">
        <f t="shared" si="11"/>
        <v>Tier 1</v>
      </c>
    </row>
    <row r="98" spans="1:25">
      <c r="A98" t="s">
        <v>2523</v>
      </c>
      <c r="B98" t="s">
        <v>2382</v>
      </c>
      <c r="C98" s="3">
        <v>46093.531944444447</v>
      </c>
      <c r="D98" t="s">
        <v>2403</v>
      </c>
      <c r="E98">
        <v>3</v>
      </c>
      <c r="F98" s="4">
        <v>0.3</v>
      </c>
      <c r="G98" s="4">
        <v>7.2</v>
      </c>
      <c r="H98" s="4">
        <v>7.1</v>
      </c>
      <c r="I98" s="4">
        <v>85.4</v>
      </c>
      <c r="J98" s="4">
        <v>36.9</v>
      </c>
      <c r="K98" s="4">
        <v>29.47</v>
      </c>
      <c r="L98" s="4" t="s">
        <v>85</v>
      </c>
      <c r="M98" s="4" t="s">
        <v>85</v>
      </c>
      <c r="N98" s="4" t="s">
        <v>85</v>
      </c>
      <c r="O98" s="4" t="str">
        <f t="shared" si="6"/>
        <v>Not measured</v>
      </c>
      <c r="P98" s="4" t="str">
        <f t="shared" si="7"/>
        <v>Not measured</v>
      </c>
      <c r="Q98" t="str">
        <f t="shared" si="8"/>
        <v>Not measured</v>
      </c>
      <c r="R98" t="str">
        <f t="shared" si="9"/>
        <v>Not measured</v>
      </c>
      <c r="S98" t="str">
        <f t="shared" si="10"/>
        <v>Not measured</v>
      </c>
      <c r="T98" t="s">
        <v>86</v>
      </c>
      <c r="U98" s="1" t="s">
        <v>2515</v>
      </c>
      <c r="V98" s="1" t="s">
        <v>2385</v>
      </c>
      <c r="W98" s="1" t="s">
        <v>2004</v>
      </c>
      <c r="X98" s="1">
        <v>11</v>
      </c>
      <c r="Y98" s="1" t="str">
        <f t="shared" si="11"/>
        <v>Tier 1</v>
      </c>
    </row>
    <row r="99" spans="1:25">
      <c r="A99" t="s">
        <v>2524</v>
      </c>
      <c r="B99" t="s">
        <v>2382</v>
      </c>
      <c r="C99" s="3">
        <v>46093.53402777778</v>
      </c>
      <c r="D99" t="s">
        <v>2405</v>
      </c>
      <c r="E99">
        <v>3</v>
      </c>
      <c r="F99" s="4">
        <v>1.1000000000000001</v>
      </c>
      <c r="G99" s="4">
        <v>8.5</v>
      </c>
      <c r="H99" s="4">
        <v>4.5</v>
      </c>
      <c r="I99" s="4">
        <v>85.9</v>
      </c>
      <c r="J99" s="4">
        <v>36.6</v>
      </c>
      <c r="K99" s="4">
        <v>29.46</v>
      </c>
      <c r="L99" s="4" t="s">
        <v>85</v>
      </c>
      <c r="M99" s="4" t="s">
        <v>85</v>
      </c>
      <c r="N99" s="4" t="s">
        <v>85</v>
      </c>
      <c r="O99" s="4" t="str">
        <f t="shared" si="6"/>
        <v>Not measured</v>
      </c>
      <c r="P99" s="4" t="str">
        <f t="shared" si="7"/>
        <v>Not measured</v>
      </c>
      <c r="Q99" t="str">
        <f t="shared" si="8"/>
        <v>Not measured</v>
      </c>
      <c r="R99" t="str">
        <f t="shared" si="9"/>
        <v>Not measured</v>
      </c>
      <c r="S99" t="str">
        <f t="shared" si="10"/>
        <v>Not measured</v>
      </c>
      <c r="T99" t="s">
        <v>86</v>
      </c>
      <c r="U99" s="1" t="s">
        <v>2513</v>
      </c>
      <c r="V99" s="1" t="s">
        <v>2385</v>
      </c>
      <c r="W99" s="1" t="s">
        <v>2004</v>
      </c>
      <c r="X99" s="1">
        <v>12</v>
      </c>
      <c r="Y99" s="1" t="str">
        <f t="shared" si="11"/>
        <v>Tier 1</v>
      </c>
    </row>
    <row r="100" spans="1:25">
      <c r="A100" t="s">
        <v>2525</v>
      </c>
      <c r="B100" t="s">
        <v>2382</v>
      </c>
      <c r="C100" s="3">
        <v>46093.536111111112</v>
      </c>
      <c r="D100" t="s">
        <v>2407</v>
      </c>
      <c r="E100">
        <v>3</v>
      </c>
      <c r="F100" s="4">
        <v>45.8</v>
      </c>
      <c r="G100" s="4">
        <v>28.2</v>
      </c>
      <c r="H100" s="4">
        <v>1</v>
      </c>
      <c r="I100" s="4">
        <v>25</v>
      </c>
      <c r="J100" s="4">
        <v>37.200000000000003</v>
      </c>
      <c r="K100" s="4">
        <v>29.46</v>
      </c>
      <c r="L100" s="4" t="s">
        <v>85</v>
      </c>
      <c r="M100" s="4" t="s">
        <v>85</v>
      </c>
      <c r="N100" s="4" t="s">
        <v>85</v>
      </c>
      <c r="O100" s="4" t="str">
        <f t="shared" si="6"/>
        <v>Not measured</v>
      </c>
      <c r="P100" s="4" t="str">
        <f t="shared" si="7"/>
        <v>Not measured</v>
      </c>
      <c r="Q100" t="str">
        <f t="shared" si="8"/>
        <v>Not measured</v>
      </c>
      <c r="R100" t="str">
        <f t="shared" si="9"/>
        <v>Not measured</v>
      </c>
      <c r="S100" t="str">
        <f t="shared" si="10"/>
        <v>Not measured</v>
      </c>
      <c r="T100" t="s">
        <v>86</v>
      </c>
      <c r="U100" s="1" t="s">
        <v>2513</v>
      </c>
      <c r="V100" s="1" t="s">
        <v>2385</v>
      </c>
      <c r="W100" s="1" t="s">
        <v>2004</v>
      </c>
      <c r="X100" s="1">
        <v>13</v>
      </c>
      <c r="Y100" s="1" t="str">
        <f t="shared" si="11"/>
        <v>Tier 3</v>
      </c>
    </row>
    <row r="101" spans="1:25">
      <c r="A101" t="s">
        <v>2526</v>
      </c>
      <c r="B101" t="s">
        <v>2382</v>
      </c>
      <c r="C101" s="3">
        <v>46093.537499999999</v>
      </c>
      <c r="D101" t="s">
        <v>2409</v>
      </c>
      <c r="E101">
        <v>3</v>
      </c>
      <c r="F101" s="4">
        <v>26.8</v>
      </c>
      <c r="G101" s="4">
        <v>18.5</v>
      </c>
      <c r="H101" s="4">
        <v>0</v>
      </c>
      <c r="I101" s="4">
        <v>54.7</v>
      </c>
      <c r="J101" s="4">
        <v>37.6</v>
      </c>
      <c r="K101" s="4">
        <v>29.48</v>
      </c>
      <c r="L101" s="4" t="s">
        <v>85</v>
      </c>
      <c r="M101" s="4" t="s">
        <v>85</v>
      </c>
      <c r="N101" s="4" t="s">
        <v>85</v>
      </c>
      <c r="O101" s="4" t="str">
        <f t="shared" si="6"/>
        <v>Not measured</v>
      </c>
      <c r="P101" s="4" t="str">
        <f t="shared" si="7"/>
        <v>Not measured</v>
      </c>
      <c r="Q101" t="str">
        <f t="shared" si="8"/>
        <v>Not measured</v>
      </c>
      <c r="R101" t="str">
        <f t="shared" si="9"/>
        <v>Not measured</v>
      </c>
      <c r="S101" t="str">
        <f t="shared" si="10"/>
        <v>Not measured</v>
      </c>
      <c r="T101" t="s">
        <v>86</v>
      </c>
      <c r="U101" s="1" t="s">
        <v>2527</v>
      </c>
      <c r="V101" s="1" t="s">
        <v>2385</v>
      </c>
      <c r="W101" s="1" t="s">
        <v>2004</v>
      </c>
      <c r="X101" s="1">
        <v>14</v>
      </c>
      <c r="Y101" s="1" t="str">
        <f t="shared" si="11"/>
        <v>Tier 3</v>
      </c>
    </row>
    <row r="102" spans="1:25">
      <c r="A102" t="s">
        <v>2528</v>
      </c>
      <c r="B102" t="s">
        <v>2382</v>
      </c>
      <c r="C102" s="3">
        <v>46093.538888888892</v>
      </c>
      <c r="D102" t="s">
        <v>2411</v>
      </c>
      <c r="E102">
        <v>3</v>
      </c>
      <c r="F102" s="4">
        <v>0.8</v>
      </c>
      <c r="G102" s="4">
        <v>6.5</v>
      </c>
      <c r="H102" s="4">
        <v>9.1999999999999993</v>
      </c>
      <c r="I102" s="4">
        <v>83.5</v>
      </c>
      <c r="J102" s="4">
        <v>37</v>
      </c>
      <c r="K102" s="4">
        <v>29.49</v>
      </c>
      <c r="L102" s="4" t="s">
        <v>85</v>
      </c>
      <c r="M102" s="4" t="s">
        <v>85</v>
      </c>
      <c r="N102" s="4" t="s">
        <v>85</v>
      </c>
      <c r="O102" s="4" t="str">
        <f t="shared" si="6"/>
        <v>Not measured</v>
      </c>
      <c r="P102" s="4" t="str">
        <f t="shared" si="7"/>
        <v>Not measured</v>
      </c>
      <c r="Q102" t="str">
        <f t="shared" si="8"/>
        <v>Not measured</v>
      </c>
      <c r="R102" t="str">
        <f t="shared" si="9"/>
        <v>Not measured</v>
      </c>
      <c r="S102" t="str">
        <f t="shared" si="10"/>
        <v>Not measured</v>
      </c>
      <c r="T102" t="s">
        <v>86</v>
      </c>
      <c r="U102" s="1" t="s">
        <v>2529</v>
      </c>
      <c r="V102" s="1" t="s">
        <v>2385</v>
      </c>
      <c r="W102" s="1" t="s">
        <v>2004</v>
      </c>
      <c r="X102" s="1">
        <v>15</v>
      </c>
      <c r="Y102" s="1" t="str">
        <f t="shared" si="11"/>
        <v>Tier 1</v>
      </c>
    </row>
    <row r="103" spans="1:25">
      <c r="A103" t="s">
        <v>2530</v>
      </c>
      <c r="B103" t="s">
        <v>2382</v>
      </c>
      <c r="C103" s="3">
        <v>46093.539583333331</v>
      </c>
      <c r="D103" t="s">
        <v>2413</v>
      </c>
      <c r="E103">
        <v>3</v>
      </c>
      <c r="F103" s="4">
        <v>39.5</v>
      </c>
      <c r="G103" s="4">
        <v>19.8</v>
      </c>
      <c r="H103" s="4">
        <v>0.4</v>
      </c>
      <c r="I103" s="4">
        <v>40.299999999999997</v>
      </c>
      <c r="J103" s="4">
        <v>37.4</v>
      </c>
      <c r="K103" s="4">
        <v>29.49</v>
      </c>
      <c r="L103" s="4" t="s">
        <v>85</v>
      </c>
      <c r="M103" s="4" t="s">
        <v>85</v>
      </c>
      <c r="N103" s="4" t="s">
        <v>85</v>
      </c>
      <c r="O103" s="4" t="str">
        <f t="shared" si="6"/>
        <v>Not measured</v>
      </c>
      <c r="P103" s="4" t="str">
        <f t="shared" si="7"/>
        <v>Not measured</v>
      </c>
      <c r="Q103" t="str">
        <f t="shared" si="8"/>
        <v>Not measured</v>
      </c>
      <c r="R103" t="str">
        <f t="shared" si="9"/>
        <v>Not measured</v>
      </c>
      <c r="S103" t="str">
        <f t="shared" si="10"/>
        <v>Not measured</v>
      </c>
      <c r="T103" t="s">
        <v>86</v>
      </c>
      <c r="U103" s="1" t="s">
        <v>2529</v>
      </c>
      <c r="V103" s="1" t="s">
        <v>2385</v>
      </c>
      <c r="W103" s="1" t="s">
        <v>2004</v>
      </c>
      <c r="X103" s="1">
        <v>16</v>
      </c>
      <c r="Y103" s="1" t="str">
        <f t="shared" si="11"/>
        <v>Tier 3</v>
      </c>
    </row>
    <row r="104" spans="1:25">
      <c r="A104" t="s">
        <v>2531</v>
      </c>
      <c r="B104" t="s">
        <v>2382</v>
      </c>
      <c r="C104" s="3">
        <v>46093.540972222218</v>
      </c>
      <c r="D104" t="s">
        <v>2415</v>
      </c>
      <c r="E104">
        <v>3</v>
      </c>
      <c r="F104" s="4">
        <v>1</v>
      </c>
      <c r="G104" s="4">
        <v>0.1</v>
      </c>
      <c r="H104" s="4">
        <v>21</v>
      </c>
      <c r="I104" s="4">
        <v>77.900000000000006</v>
      </c>
      <c r="J104" s="4">
        <v>35.6</v>
      </c>
      <c r="K104" s="4">
        <v>29.48</v>
      </c>
      <c r="L104" s="4" t="s">
        <v>85</v>
      </c>
      <c r="M104" s="4" t="s">
        <v>85</v>
      </c>
      <c r="N104" s="4" t="s">
        <v>85</v>
      </c>
      <c r="O104" s="4" t="str">
        <f t="shared" si="6"/>
        <v>Not measured</v>
      </c>
      <c r="P104" s="4" t="str">
        <f t="shared" si="7"/>
        <v>Not measured</v>
      </c>
      <c r="Q104" t="str">
        <f t="shared" si="8"/>
        <v>Not measured</v>
      </c>
      <c r="R104" t="str">
        <f t="shared" si="9"/>
        <v>Not measured</v>
      </c>
      <c r="S104" t="str">
        <f t="shared" si="10"/>
        <v>Not measured</v>
      </c>
      <c r="T104" t="s">
        <v>86</v>
      </c>
      <c r="U104" s="1" t="s">
        <v>2527</v>
      </c>
      <c r="V104" s="1" t="s">
        <v>2385</v>
      </c>
      <c r="W104" s="1" t="s">
        <v>2004</v>
      </c>
      <c r="X104" s="1">
        <v>17</v>
      </c>
      <c r="Y104" s="1" t="str">
        <f t="shared" si="11"/>
        <v>Tier 1</v>
      </c>
    </row>
    <row r="105" spans="1:25">
      <c r="A105" t="s">
        <v>2532</v>
      </c>
      <c r="B105" t="s">
        <v>2382</v>
      </c>
      <c r="C105" s="3">
        <v>46093.542361111111</v>
      </c>
      <c r="D105" t="s">
        <v>2417</v>
      </c>
      <c r="E105">
        <v>3</v>
      </c>
      <c r="F105" s="4">
        <v>0.3</v>
      </c>
      <c r="G105" s="4">
        <v>0.4</v>
      </c>
      <c r="H105" s="4">
        <v>21</v>
      </c>
      <c r="I105" s="4">
        <v>78.3</v>
      </c>
      <c r="J105" s="4">
        <v>37</v>
      </c>
      <c r="K105" s="4">
        <v>29.48</v>
      </c>
      <c r="L105" s="4" t="s">
        <v>85</v>
      </c>
      <c r="M105" s="4" t="s">
        <v>85</v>
      </c>
      <c r="N105" s="4" t="s">
        <v>85</v>
      </c>
      <c r="O105" s="4" t="str">
        <f t="shared" si="6"/>
        <v>Not measured</v>
      </c>
      <c r="P105" s="4" t="str">
        <f t="shared" si="7"/>
        <v>Not measured</v>
      </c>
      <c r="Q105" t="str">
        <f t="shared" si="8"/>
        <v>Not measured</v>
      </c>
      <c r="R105" t="str">
        <f t="shared" si="9"/>
        <v>Not measured</v>
      </c>
      <c r="S105" t="str">
        <f t="shared" si="10"/>
        <v>Not measured</v>
      </c>
      <c r="T105" t="s">
        <v>86</v>
      </c>
      <c r="U105" s="1" t="s">
        <v>2527</v>
      </c>
      <c r="V105" s="1" t="s">
        <v>2385</v>
      </c>
      <c r="W105" s="1" t="s">
        <v>2004</v>
      </c>
      <c r="X105" s="1">
        <v>18</v>
      </c>
      <c r="Y105" s="1" t="str">
        <f t="shared" si="11"/>
        <v>Tier 1</v>
      </c>
    </row>
    <row r="106" spans="1:25">
      <c r="A106" t="s">
        <v>2533</v>
      </c>
      <c r="B106" t="s">
        <v>2382</v>
      </c>
      <c r="C106" s="3">
        <v>46093.543749999997</v>
      </c>
      <c r="D106" t="s">
        <v>2419</v>
      </c>
      <c r="E106">
        <v>3</v>
      </c>
      <c r="F106" s="4">
        <v>0.9</v>
      </c>
      <c r="G106" s="4">
        <v>0.7</v>
      </c>
      <c r="H106" s="4">
        <v>20.8</v>
      </c>
      <c r="I106" s="4">
        <v>77.599999999999994</v>
      </c>
      <c r="J106" s="4">
        <v>37.799999999999997</v>
      </c>
      <c r="K106" s="4">
        <v>29.47</v>
      </c>
      <c r="L106" s="4" t="s">
        <v>85</v>
      </c>
      <c r="M106" s="4" t="s">
        <v>85</v>
      </c>
      <c r="N106" s="4" t="s">
        <v>85</v>
      </c>
      <c r="O106" s="4" t="str">
        <f t="shared" si="6"/>
        <v>Not measured</v>
      </c>
      <c r="P106" s="4" t="str">
        <f t="shared" si="7"/>
        <v>Not measured</v>
      </c>
      <c r="Q106" t="str">
        <f t="shared" si="8"/>
        <v>Not measured</v>
      </c>
      <c r="R106" t="str">
        <f t="shared" si="9"/>
        <v>Not measured</v>
      </c>
      <c r="S106" t="str">
        <f t="shared" si="10"/>
        <v>Not measured</v>
      </c>
      <c r="T106" t="s">
        <v>86</v>
      </c>
      <c r="U106" s="1" t="s">
        <v>2515</v>
      </c>
      <c r="V106" s="1" t="s">
        <v>2385</v>
      </c>
      <c r="W106" s="1" t="s">
        <v>2004</v>
      </c>
      <c r="X106" s="1">
        <v>19</v>
      </c>
      <c r="Y106" s="1" t="str">
        <f t="shared" si="11"/>
        <v>Tier 1</v>
      </c>
    </row>
    <row r="107" spans="1:25">
      <c r="A107" t="s">
        <v>2534</v>
      </c>
      <c r="B107" t="s">
        <v>2382</v>
      </c>
      <c r="C107" s="3">
        <v>46093.543749999997</v>
      </c>
      <c r="D107" t="s">
        <v>2421</v>
      </c>
      <c r="E107">
        <v>3</v>
      </c>
      <c r="F107" s="4">
        <v>1.8</v>
      </c>
      <c r="G107" s="4">
        <v>1.4</v>
      </c>
      <c r="H107" s="4">
        <v>17.899999999999999</v>
      </c>
      <c r="I107" s="4">
        <v>78.900000000000006</v>
      </c>
      <c r="J107" s="4">
        <v>38.200000000000003</v>
      </c>
      <c r="K107" s="4">
        <v>29.61</v>
      </c>
      <c r="L107" s="4" t="s">
        <v>85</v>
      </c>
      <c r="M107" s="4" t="s">
        <v>85</v>
      </c>
      <c r="N107" s="4" t="s">
        <v>85</v>
      </c>
      <c r="O107" s="4" t="str">
        <f t="shared" si="6"/>
        <v>Not measured</v>
      </c>
      <c r="P107" s="4" t="str">
        <f t="shared" si="7"/>
        <v>Not measured</v>
      </c>
      <c r="Q107" t="str">
        <f t="shared" si="8"/>
        <v>Not measured</v>
      </c>
      <c r="R107" t="str">
        <f t="shared" si="9"/>
        <v>Not measured</v>
      </c>
      <c r="S107" t="str">
        <f t="shared" si="10"/>
        <v>Not measured</v>
      </c>
      <c r="T107" t="s">
        <v>86</v>
      </c>
      <c r="U107" s="1" t="s">
        <v>118</v>
      </c>
      <c r="V107" s="1" t="s">
        <v>2385</v>
      </c>
      <c r="W107" s="1" t="s">
        <v>2004</v>
      </c>
      <c r="X107" s="1">
        <v>20</v>
      </c>
      <c r="Y107" s="1" t="str">
        <f t="shared" si="11"/>
        <v>Tier 2</v>
      </c>
    </row>
    <row r="108" spans="1:25">
      <c r="A108" t="s">
        <v>2535</v>
      </c>
      <c r="B108" t="s">
        <v>2382</v>
      </c>
      <c r="C108" s="3">
        <v>46093.545486111107</v>
      </c>
      <c r="D108" t="s">
        <v>2423</v>
      </c>
      <c r="E108">
        <v>3</v>
      </c>
      <c r="F108" s="4">
        <v>0</v>
      </c>
      <c r="G108" s="4">
        <v>0.1</v>
      </c>
      <c r="H108" s="4">
        <v>21</v>
      </c>
      <c r="I108" s="4">
        <v>78.900000000000006</v>
      </c>
      <c r="J108" s="4">
        <v>37.299999999999997</v>
      </c>
      <c r="K108" s="4">
        <v>29.62</v>
      </c>
      <c r="L108" s="4" t="s">
        <v>85</v>
      </c>
      <c r="M108" s="4" t="s">
        <v>85</v>
      </c>
      <c r="N108" s="4" t="s">
        <v>85</v>
      </c>
      <c r="O108" s="4" t="str">
        <f t="shared" si="6"/>
        <v>Not measured</v>
      </c>
      <c r="P108" s="4" t="str">
        <f t="shared" si="7"/>
        <v>Not measured</v>
      </c>
      <c r="Q108" t="str">
        <f t="shared" si="8"/>
        <v>Not measured</v>
      </c>
      <c r="R108" t="str">
        <f t="shared" si="9"/>
        <v>Not measured</v>
      </c>
      <c r="S108" t="str">
        <f t="shared" si="10"/>
        <v>Not measured</v>
      </c>
      <c r="T108" t="s">
        <v>86</v>
      </c>
      <c r="U108" s="1" t="s">
        <v>116</v>
      </c>
      <c r="V108" s="1" t="s">
        <v>2385</v>
      </c>
      <c r="W108" s="1" t="s">
        <v>2004</v>
      </c>
      <c r="X108" s="1">
        <v>21</v>
      </c>
      <c r="Y108" s="1" t="str">
        <f t="shared" si="11"/>
        <v>Tier 1</v>
      </c>
    </row>
    <row r="109" spans="1:25">
      <c r="A109" t="s">
        <v>2536</v>
      </c>
      <c r="B109" t="s">
        <v>2382</v>
      </c>
      <c r="C109" s="3">
        <v>46093.547222222223</v>
      </c>
      <c r="D109" t="s">
        <v>2425</v>
      </c>
      <c r="E109">
        <v>3</v>
      </c>
      <c r="F109" s="4">
        <v>0.2</v>
      </c>
      <c r="G109" s="4">
        <v>0</v>
      </c>
      <c r="H109" s="4">
        <v>20.8</v>
      </c>
      <c r="I109" s="4">
        <v>79</v>
      </c>
      <c r="J109" s="4">
        <v>37.799999999999997</v>
      </c>
      <c r="K109" s="4">
        <v>29.63</v>
      </c>
      <c r="L109" s="4" t="s">
        <v>85</v>
      </c>
      <c r="M109" s="4" t="s">
        <v>85</v>
      </c>
      <c r="N109" s="4" t="s">
        <v>85</v>
      </c>
      <c r="O109" s="4" t="str">
        <f t="shared" si="6"/>
        <v>Not measured</v>
      </c>
      <c r="P109" s="4" t="str">
        <f t="shared" si="7"/>
        <v>Not measured</v>
      </c>
      <c r="Q109" t="str">
        <f t="shared" si="8"/>
        <v>Not measured</v>
      </c>
      <c r="R109" t="str">
        <f t="shared" si="9"/>
        <v>Not measured</v>
      </c>
      <c r="S109" t="str">
        <f t="shared" si="10"/>
        <v>Not measured</v>
      </c>
      <c r="T109" t="s">
        <v>86</v>
      </c>
      <c r="U109" s="1" t="s">
        <v>494</v>
      </c>
      <c r="V109" s="1" t="s">
        <v>2385</v>
      </c>
      <c r="W109" s="1" t="s">
        <v>2004</v>
      </c>
      <c r="X109" s="1">
        <v>22</v>
      </c>
      <c r="Y109" s="1" t="str">
        <f t="shared" si="11"/>
        <v>Tier 1</v>
      </c>
    </row>
    <row r="110" spans="1:25">
      <c r="A110" t="s">
        <v>2537</v>
      </c>
      <c r="B110" t="s">
        <v>2382</v>
      </c>
      <c r="C110" s="3">
        <v>46093.548958333333</v>
      </c>
      <c r="D110" t="s">
        <v>2427</v>
      </c>
      <c r="E110">
        <v>3</v>
      </c>
      <c r="F110" s="4">
        <v>0.1</v>
      </c>
      <c r="G110" s="4">
        <v>0.1</v>
      </c>
      <c r="H110" s="4">
        <v>21</v>
      </c>
      <c r="I110" s="4">
        <v>78.8</v>
      </c>
      <c r="J110" s="4">
        <v>37.200000000000003</v>
      </c>
      <c r="K110" s="4">
        <v>29.64</v>
      </c>
      <c r="L110" s="4" t="s">
        <v>85</v>
      </c>
      <c r="M110" s="4" t="s">
        <v>85</v>
      </c>
      <c r="N110" s="4" t="s">
        <v>85</v>
      </c>
      <c r="O110" s="4" t="str">
        <f t="shared" si="6"/>
        <v>Not measured</v>
      </c>
      <c r="P110" s="4" t="str">
        <f t="shared" si="7"/>
        <v>Not measured</v>
      </c>
      <c r="Q110" t="str">
        <f t="shared" si="8"/>
        <v>Not measured</v>
      </c>
      <c r="R110" t="str">
        <f t="shared" si="9"/>
        <v>Not measured</v>
      </c>
      <c r="S110" t="str">
        <f t="shared" si="10"/>
        <v>Not measured</v>
      </c>
      <c r="T110" t="s">
        <v>86</v>
      </c>
      <c r="U110" s="1" t="s">
        <v>490</v>
      </c>
      <c r="V110" s="1" t="s">
        <v>2385</v>
      </c>
      <c r="W110" s="1" t="s">
        <v>2004</v>
      </c>
      <c r="X110" s="1">
        <v>23</v>
      </c>
      <c r="Y110" s="1" t="str">
        <f t="shared" si="11"/>
        <v>Tier 1</v>
      </c>
    </row>
    <row r="111" spans="1:25">
      <c r="A111" t="s">
        <v>2538</v>
      </c>
      <c r="B111" t="s">
        <v>2382</v>
      </c>
      <c r="C111" s="3">
        <v>46093.550694444442</v>
      </c>
      <c r="D111" t="s">
        <v>2429</v>
      </c>
      <c r="E111">
        <v>3</v>
      </c>
      <c r="F111" s="4">
        <v>0.9</v>
      </c>
      <c r="G111" s="4">
        <v>0.1</v>
      </c>
      <c r="H111" s="4">
        <v>20.5</v>
      </c>
      <c r="I111" s="4">
        <v>78.5</v>
      </c>
      <c r="J111" s="4">
        <v>37.799999999999997</v>
      </c>
      <c r="K111" s="4">
        <v>29.65</v>
      </c>
      <c r="L111" s="4" t="s">
        <v>85</v>
      </c>
      <c r="M111" s="4" t="s">
        <v>85</v>
      </c>
      <c r="N111" s="4" t="s">
        <v>85</v>
      </c>
      <c r="O111" s="4" t="str">
        <f t="shared" si="6"/>
        <v>Not measured</v>
      </c>
      <c r="P111" s="4" t="str">
        <f t="shared" si="7"/>
        <v>Not measured</v>
      </c>
      <c r="Q111" t="str">
        <f t="shared" si="8"/>
        <v>Not measured</v>
      </c>
      <c r="R111" t="str">
        <f t="shared" si="9"/>
        <v>Not measured</v>
      </c>
      <c r="S111" t="str">
        <f t="shared" si="10"/>
        <v>Not measured</v>
      </c>
      <c r="T111" t="s">
        <v>86</v>
      </c>
      <c r="U111" s="1" t="s">
        <v>485</v>
      </c>
      <c r="V111" s="1" t="s">
        <v>2385</v>
      </c>
      <c r="W111" s="1" t="s">
        <v>2004</v>
      </c>
      <c r="X111" s="1">
        <v>24</v>
      </c>
      <c r="Y111" s="1" t="str">
        <f t="shared" si="11"/>
        <v>Tier 1</v>
      </c>
    </row>
    <row r="112" spans="1:25">
      <c r="A112" t="s">
        <v>2539</v>
      </c>
      <c r="B112" t="s">
        <v>2382</v>
      </c>
      <c r="C112" s="3">
        <v>46093.552430555559</v>
      </c>
      <c r="D112" t="s">
        <v>2431</v>
      </c>
      <c r="E112">
        <v>3</v>
      </c>
      <c r="F112" s="4">
        <v>2.5</v>
      </c>
      <c r="G112" s="4">
        <v>0.2</v>
      </c>
      <c r="H112" s="4">
        <v>19.399999999999999</v>
      </c>
      <c r="I112" s="4">
        <v>77.900000000000006</v>
      </c>
      <c r="J112" s="4">
        <v>38.1</v>
      </c>
      <c r="K112" s="4">
        <v>29.66</v>
      </c>
      <c r="L112" s="4" t="s">
        <v>85</v>
      </c>
      <c r="M112" s="4" t="s">
        <v>85</v>
      </c>
      <c r="N112" s="4" t="s">
        <v>85</v>
      </c>
      <c r="O112" s="4" t="str">
        <f t="shared" si="6"/>
        <v>Not measured</v>
      </c>
      <c r="P112" s="4" t="str">
        <f t="shared" si="7"/>
        <v>Not measured</v>
      </c>
      <c r="Q112" t="str">
        <f t="shared" si="8"/>
        <v>Not measured</v>
      </c>
      <c r="R112" t="str">
        <f t="shared" si="9"/>
        <v>Not measured</v>
      </c>
      <c r="S112" t="str">
        <f t="shared" si="10"/>
        <v>Not measured</v>
      </c>
      <c r="T112" t="s">
        <v>86</v>
      </c>
      <c r="U112" s="1" t="s">
        <v>481</v>
      </c>
      <c r="V112" s="1" t="s">
        <v>2385</v>
      </c>
      <c r="W112" s="1" t="s">
        <v>2004</v>
      </c>
      <c r="X112" s="1">
        <v>25</v>
      </c>
      <c r="Y112" s="1" t="str">
        <f t="shared" si="11"/>
        <v>Tier 3</v>
      </c>
    </row>
    <row r="113" spans="1:25">
      <c r="A113" t="s">
        <v>2540</v>
      </c>
      <c r="B113" t="s">
        <v>2382</v>
      </c>
      <c r="C113" s="3">
        <v>46093.554166666669</v>
      </c>
      <c r="D113" t="s">
        <v>2433</v>
      </c>
      <c r="E113">
        <v>3</v>
      </c>
      <c r="F113" s="4">
        <v>0</v>
      </c>
      <c r="G113" s="4">
        <v>0</v>
      </c>
      <c r="H113" s="4">
        <v>21</v>
      </c>
      <c r="I113" s="4">
        <v>79</v>
      </c>
      <c r="J113" s="4">
        <v>37.4</v>
      </c>
      <c r="K113" s="4">
        <v>29.67</v>
      </c>
      <c r="L113" s="4" t="s">
        <v>85</v>
      </c>
      <c r="M113" s="4" t="s">
        <v>85</v>
      </c>
      <c r="N113" s="4" t="s">
        <v>85</v>
      </c>
      <c r="O113" s="4" t="str">
        <f t="shared" si="6"/>
        <v>Not measured</v>
      </c>
      <c r="P113" s="4" t="str">
        <f t="shared" si="7"/>
        <v>Not measured</v>
      </c>
      <c r="Q113" t="str">
        <f t="shared" si="8"/>
        <v>Not measured</v>
      </c>
      <c r="R113" t="str">
        <f t="shared" si="9"/>
        <v>Not measured</v>
      </c>
      <c r="S113" t="str">
        <f t="shared" si="10"/>
        <v>Not measured</v>
      </c>
      <c r="T113" t="s">
        <v>86</v>
      </c>
      <c r="U113" s="1" t="s">
        <v>476</v>
      </c>
      <c r="V113" s="1" t="s">
        <v>2385</v>
      </c>
      <c r="W113" s="1" t="s">
        <v>2004</v>
      </c>
      <c r="X113" s="1">
        <v>26</v>
      </c>
      <c r="Y113" s="1" t="str">
        <f t="shared" si="11"/>
        <v>Tier 1</v>
      </c>
    </row>
    <row r="114" spans="1:25">
      <c r="A114" t="s">
        <v>2541</v>
      </c>
      <c r="B114" t="s">
        <v>2382</v>
      </c>
      <c r="C114" s="3">
        <v>46093.555902777778</v>
      </c>
      <c r="D114" t="s">
        <v>2435</v>
      </c>
      <c r="E114">
        <v>3</v>
      </c>
      <c r="F114" s="4">
        <v>0.2</v>
      </c>
      <c r="G114" s="4">
        <v>0</v>
      </c>
      <c r="H114" s="4">
        <v>20.9</v>
      </c>
      <c r="I114" s="4">
        <v>78.900000000000006</v>
      </c>
      <c r="J114" s="4">
        <v>37.5</v>
      </c>
      <c r="K114" s="4">
        <v>29.68</v>
      </c>
      <c r="L114" s="4" t="s">
        <v>85</v>
      </c>
      <c r="M114" s="4" t="s">
        <v>85</v>
      </c>
      <c r="N114" s="4" t="s">
        <v>85</v>
      </c>
      <c r="O114" s="4" t="str">
        <f t="shared" si="6"/>
        <v>Not measured</v>
      </c>
      <c r="P114" s="4" t="str">
        <f t="shared" si="7"/>
        <v>Not measured</v>
      </c>
      <c r="Q114" t="str">
        <f t="shared" si="8"/>
        <v>Not measured</v>
      </c>
      <c r="R114" t="str">
        <f t="shared" si="9"/>
        <v>Not measured</v>
      </c>
      <c r="S114" t="str">
        <f t="shared" si="10"/>
        <v>Not measured</v>
      </c>
      <c r="T114" t="s">
        <v>86</v>
      </c>
      <c r="U114" s="1" t="s">
        <v>472</v>
      </c>
      <c r="V114" s="1" t="s">
        <v>2385</v>
      </c>
      <c r="W114" s="1" t="s">
        <v>2004</v>
      </c>
      <c r="X114" s="1">
        <v>27</v>
      </c>
      <c r="Y114" s="1" t="str">
        <f t="shared" si="11"/>
        <v>Tier 1</v>
      </c>
    </row>
    <row r="115" spans="1:25">
      <c r="A115" t="s">
        <v>2542</v>
      </c>
      <c r="B115" t="s">
        <v>2382</v>
      </c>
      <c r="C115" s="3">
        <v>46093.557638888888</v>
      </c>
      <c r="D115" t="s">
        <v>2437</v>
      </c>
      <c r="E115">
        <v>3</v>
      </c>
      <c r="F115" s="4">
        <v>0</v>
      </c>
      <c r="G115" s="4">
        <v>0.1</v>
      </c>
      <c r="H115" s="4">
        <v>20.9</v>
      </c>
      <c r="I115" s="4">
        <v>79</v>
      </c>
      <c r="J115" s="4">
        <v>37.299999999999997</v>
      </c>
      <c r="K115" s="4">
        <v>29.67</v>
      </c>
      <c r="L115" s="4" t="s">
        <v>85</v>
      </c>
      <c r="M115" s="4" t="s">
        <v>85</v>
      </c>
      <c r="N115" s="4" t="s">
        <v>85</v>
      </c>
      <c r="O115" s="4" t="str">
        <f t="shared" si="6"/>
        <v>Not measured</v>
      </c>
      <c r="P115" s="4" t="str">
        <f t="shared" si="7"/>
        <v>Not measured</v>
      </c>
      <c r="Q115" t="str">
        <f t="shared" si="8"/>
        <v>Not measured</v>
      </c>
      <c r="R115" t="str">
        <f t="shared" si="9"/>
        <v>Not measured</v>
      </c>
      <c r="S115" t="str">
        <f t="shared" si="10"/>
        <v>Not measured</v>
      </c>
      <c r="T115" t="s">
        <v>86</v>
      </c>
      <c r="U115" s="1" t="s">
        <v>476</v>
      </c>
      <c r="V115" s="1" t="s">
        <v>2385</v>
      </c>
      <c r="W115" s="1" t="s">
        <v>2004</v>
      </c>
      <c r="X115" s="1">
        <v>28</v>
      </c>
      <c r="Y115" s="1" t="str">
        <f t="shared" si="11"/>
        <v>Tier 1</v>
      </c>
    </row>
    <row r="116" spans="1:25">
      <c r="A116" t="s">
        <v>2543</v>
      </c>
      <c r="B116" t="s">
        <v>2382</v>
      </c>
      <c r="C116" s="3">
        <v>46093.559374999997</v>
      </c>
      <c r="D116" t="s">
        <v>2439</v>
      </c>
      <c r="E116">
        <v>3</v>
      </c>
      <c r="F116" s="4">
        <v>1.8</v>
      </c>
      <c r="G116" s="4">
        <v>0.2</v>
      </c>
      <c r="H116" s="4">
        <v>17.2</v>
      </c>
      <c r="I116" s="4">
        <v>80.8</v>
      </c>
      <c r="J116" s="4">
        <v>37.799999999999997</v>
      </c>
      <c r="K116" s="4">
        <v>29.66</v>
      </c>
      <c r="L116" s="4" t="s">
        <v>85</v>
      </c>
      <c r="M116" s="4" t="s">
        <v>85</v>
      </c>
      <c r="N116" s="4" t="s">
        <v>85</v>
      </c>
      <c r="O116" s="4" t="str">
        <f t="shared" si="6"/>
        <v>Not measured</v>
      </c>
      <c r="P116" s="4" t="str">
        <f t="shared" si="7"/>
        <v>Not measured</v>
      </c>
      <c r="Q116" t="str">
        <f t="shared" si="8"/>
        <v>Not measured</v>
      </c>
      <c r="R116" t="str">
        <f t="shared" si="9"/>
        <v>Not measured</v>
      </c>
      <c r="S116" t="str">
        <f t="shared" si="10"/>
        <v>Not measured</v>
      </c>
      <c r="T116" t="s">
        <v>86</v>
      </c>
      <c r="U116" s="1" t="s">
        <v>481</v>
      </c>
      <c r="V116" s="1" t="s">
        <v>2385</v>
      </c>
      <c r="W116" s="1" t="s">
        <v>2004</v>
      </c>
      <c r="X116" s="1">
        <v>29</v>
      </c>
      <c r="Y116" s="1" t="str">
        <f t="shared" si="11"/>
        <v>Tier 2</v>
      </c>
    </row>
    <row r="117" spans="1:25">
      <c r="A117" t="s">
        <v>2544</v>
      </c>
      <c r="B117" t="s">
        <v>2382</v>
      </c>
      <c r="C117" s="3">
        <v>46093.561111111107</v>
      </c>
      <c r="D117" t="s">
        <v>2441</v>
      </c>
      <c r="E117">
        <v>3</v>
      </c>
      <c r="F117" s="4">
        <v>0.1</v>
      </c>
      <c r="G117" s="4">
        <v>0.1</v>
      </c>
      <c r="H117" s="4">
        <v>18.5</v>
      </c>
      <c r="I117" s="4">
        <v>81.3</v>
      </c>
      <c r="J117" s="4">
        <v>37.6</v>
      </c>
      <c r="K117" s="4">
        <v>29.65</v>
      </c>
      <c r="L117" s="4" t="s">
        <v>85</v>
      </c>
      <c r="M117" s="4" t="s">
        <v>85</v>
      </c>
      <c r="N117" s="4" t="s">
        <v>85</v>
      </c>
      <c r="O117" s="4" t="str">
        <f t="shared" si="6"/>
        <v>Not measured</v>
      </c>
      <c r="P117" s="4" t="str">
        <f t="shared" si="7"/>
        <v>Not measured</v>
      </c>
      <c r="Q117" t="str">
        <f t="shared" si="8"/>
        <v>Not measured</v>
      </c>
      <c r="R117" t="str">
        <f t="shared" si="9"/>
        <v>Not measured</v>
      </c>
      <c r="S117" t="str">
        <f t="shared" si="10"/>
        <v>Not measured</v>
      </c>
      <c r="T117" t="s">
        <v>86</v>
      </c>
      <c r="U117" s="1" t="s">
        <v>485</v>
      </c>
      <c r="V117" s="1" t="s">
        <v>2385</v>
      </c>
      <c r="W117" s="1" t="s">
        <v>2004</v>
      </c>
      <c r="X117" s="1">
        <v>30</v>
      </c>
      <c r="Y117" s="1" t="str">
        <f t="shared" si="11"/>
        <v>Tier 1</v>
      </c>
    </row>
    <row r="118" spans="1:25">
      <c r="A118" t="s">
        <v>2545</v>
      </c>
      <c r="B118" t="s">
        <v>2382</v>
      </c>
      <c r="C118" s="3">
        <v>46093.562847222223</v>
      </c>
      <c r="D118" t="s">
        <v>2443</v>
      </c>
      <c r="E118">
        <v>3</v>
      </c>
      <c r="F118" s="4">
        <v>0.2</v>
      </c>
      <c r="G118" s="4">
        <v>0.2</v>
      </c>
      <c r="H118" s="4">
        <v>20.8</v>
      </c>
      <c r="I118" s="4">
        <v>78.8</v>
      </c>
      <c r="J118" s="4">
        <v>37.6</v>
      </c>
      <c r="K118" s="4">
        <v>29.64</v>
      </c>
      <c r="L118" s="4" t="s">
        <v>85</v>
      </c>
      <c r="M118" s="4" t="s">
        <v>85</v>
      </c>
      <c r="N118" s="4" t="s">
        <v>85</v>
      </c>
      <c r="O118" s="4" t="str">
        <f t="shared" si="6"/>
        <v>Not measured</v>
      </c>
      <c r="P118" s="4" t="str">
        <f t="shared" si="7"/>
        <v>Not measured</v>
      </c>
      <c r="Q118" t="str">
        <f t="shared" si="8"/>
        <v>Not measured</v>
      </c>
      <c r="R118" t="str">
        <f t="shared" si="9"/>
        <v>Not measured</v>
      </c>
      <c r="S118" t="str">
        <f t="shared" si="10"/>
        <v>Not measured</v>
      </c>
      <c r="T118" t="s">
        <v>86</v>
      </c>
      <c r="U118" s="1" t="s">
        <v>490</v>
      </c>
      <c r="V118" s="1" t="s">
        <v>2385</v>
      </c>
      <c r="W118" s="1" t="s">
        <v>2004</v>
      </c>
      <c r="X118" s="1">
        <v>31</v>
      </c>
      <c r="Y118" s="1" t="str">
        <f t="shared" si="11"/>
        <v>Tier 1</v>
      </c>
    </row>
    <row r="119" spans="1:25">
      <c r="A119" t="s">
        <v>2546</v>
      </c>
      <c r="B119" t="s">
        <v>2382</v>
      </c>
      <c r="C119" s="3">
        <v>46093.564583333333</v>
      </c>
      <c r="D119" t="s">
        <v>2445</v>
      </c>
      <c r="E119">
        <v>3</v>
      </c>
      <c r="F119" s="4">
        <v>34.5</v>
      </c>
      <c r="G119" s="4">
        <v>20.100000000000001</v>
      </c>
      <c r="H119" s="4">
        <v>1.6</v>
      </c>
      <c r="I119" s="4">
        <v>43.8</v>
      </c>
      <c r="J119" s="4">
        <v>38.5</v>
      </c>
      <c r="K119" s="4">
        <v>29.63</v>
      </c>
      <c r="L119" s="4" t="s">
        <v>85</v>
      </c>
      <c r="M119" s="4" t="s">
        <v>85</v>
      </c>
      <c r="N119" s="4" t="s">
        <v>85</v>
      </c>
      <c r="O119" s="4" t="str">
        <f t="shared" si="6"/>
        <v>Not measured</v>
      </c>
      <c r="P119" s="4" t="str">
        <f t="shared" si="7"/>
        <v>Not measured</v>
      </c>
      <c r="Q119" t="str">
        <f t="shared" si="8"/>
        <v>Not measured</v>
      </c>
      <c r="R119" t="str">
        <f t="shared" si="9"/>
        <v>Not measured</v>
      </c>
      <c r="S119" t="str">
        <f t="shared" si="10"/>
        <v>Not measured</v>
      </c>
      <c r="T119" t="s">
        <v>86</v>
      </c>
      <c r="U119" s="1" t="s">
        <v>494</v>
      </c>
      <c r="V119" s="1" t="s">
        <v>2385</v>
      </c>
      <c r="W119" s="1" t="s">
        <v>2004</v>
      </c>
      <c r="X119" s="1">
        <v>32</v>
      </c>
      <c r="Y119" s="1" t="str">
        <f t="shared" si="11"/>
        <v>Tier 3</v>
      </c>
    </row>
    <row r="120" spans="1:25">
      <c r="A120" t="s">
        <v>2547</v>
      </c>
      <c r="B120" t="s">
        <v>2382</v>
      </c>
      <c r="C120" s="3">
        <v>46093.566319444442</v>
      </c>
      <c r="D120" t="s">
        <v>2447</v>
      </c>
      <c r="E120">
        <v>3</v>
      </c>
      <c r="F120" s="4">
        <v>0.2</v>
      </c>
      <c r="G120" s="4">
        <v>0.8</v>
      </c>
      <c r="H120" s="4">
        <v>16.8</v>
      </c>
      <c r="I120" s="4">
        <v>82.2</v>
      </c>
      <c r="J120" s="4">
        <v>36.1</v>
      </c>
      <c r="K120" s="4">
        <v>29.62</v>
      </c>
      <c r="L120" s="4" t="s">
        <v>85</v>
      </c>
      <c r="M120" s="4" t="s">
        <v>85</v>
      </c>
      <c r="N120" s="4" t="s">
        <v>85</v>
      </c>
      <c r="O120" s="4" t="str">
        <f t="shared" si="6"/>
        <v>Not measured</v>
      </c>
      <c r="P120" s="4" t="str">
        <f t="shared" si="7"/>
        <v>Not measured</v>
      </c>
      <c r="Q120" t="str">
        <f t="shared" si="8"/>
        <v>Not measured</v>
      </c>
      <c r="R120" t="str">
        <f t="shared" si="9"/>
        <v>Not measured</v>
      </c>
      <c r="S120" t="str">
        <f t="shared" si="10"/>
        <v>Not measured</v>
      </c>
      <c r="T120" t="s">
        <v>86</v>
      </c>
      <c r="U120" s="1" t="s">
        <v>116</v>
      </c>
      <c r="V120" s="1" t="s">
        <v>2385</v>
      </c>
      <c r="W120" s="1" t="s">
        <v>2004</v>
      </c>
      <c r="X120" s="1">
        <v>33</v>
      </c>
      <c r="Y120" s="1" t="str">
        <f t="shared" si="11"/>
        <v>Tier 1</v>
      </c>
    </row>
    <row r="121" spans="1:25">
      <c r="A121" t="s">
        <v>2548</v>
      </c>
      <c r="B121" t="s">
        <v>2382</v>
      </c>
      <c r="C121" s="3">
        <v>46093.568055555559</v>
      </c>
      <c r="D121" t="s">
        <v>2449</v>
      </c>
      <c r="E121">
        <v>3</v>
      </c>
      <c r="F121" s="4">
        <v>0.3</v>
      </c>
      <c r="G121" s="4">
        <v>0.6</v>
      </c>
      <c r="H121" s="4">
        <v>19</v>
      </c>
      <c r="I121" s="4">
        <v>80.099999999999994</v>
      </c>
      <c r="J121" s="4">
        <v>36.200000000000003</v>
      </c>
      <c r="K121" s="4">
        <v>29.61</v>
      </c>
      <c r="L121" s="4" t="s">
        <v>85</v>
      </c>
      <c r="M121" s="4" t="s">
        <v>85</v>
      </c>
      <c r="N121" s="4" t="s">
        <v>85</v>
      </c>
      <c r="O121" s="4" t="str">
        <f t="shared" si="6"/>
        <v>Not measured</v>
      </c>
      <c r="P121" s="4" t="str">
        <f t="shared" si="7"/>
        <v>Not measured</v>
      </c>
      <c r="Q121" t="str">
        <f t="shared" si="8"/>
        <v>Not measured</v>
      </c>
      <c r="R121" t="str">
        <f t="shared" si="9"/>
        <v>Not measured</v>
      </c>
      <c r="S121" t="str">
        <f t="shared" si="10"/>
        <v>Not measured</v>
      </c>
      <c r="T121" t="s">
        <v>86</v>
      </c>
      <c r="U121" s="1" t="s">
        <v>118</v>
      </c>
      <c r="V121" s="1" t="s">
        <v>2385</v>
      </c>
      <c r="W121" s="1" t="s">
        <v>2004</v>
      </c>
      <c r="X121" s="1">
        <v>34</v>
      </c>
      <c r="Y121" s="1" t="str">
        <f t="shared" si="11"/>
        <v>Tier 1</v>
      </c>
    </row>
    <row r="122" spans="1:25">
      <c r="A122" t="s">
        <v>2549</v>
      </c>
      <c r="B122" t="s">
        <v>2382</v>
      </c>
      <c r="C122" s="3">
        <v>46093.569791666669</v>
      </c>
      <c r="D122" t="s">
        <v>2451</v>
      </c>
      <c r="E122">
        <v>3</v>
      </c>
      <c r="F122" s="4">
        <v>0.8</v>
      </c>
      <c r="G122" s="4">
        <v>1.1000000000000001</v>
      </c>
      <c r="H122" s="4">
        <v>18.5</v>
      </c>
      <c r="I122" s="4">
        <v>79.599999999999994</v>
      </c>
      <c r="J122" s="4">
        <v>36.1</v>
      </c>
      <c r="K122" s="4">
        <v>29.6</v>
      </c>
      <c r="L122" s="4" t="s">
        <v>85</v>
      </c>
      <c r="M122" s="4" t="s">
        <v>85</v>
      </c>
      <c r="N122" s="4" t="s">
        <v>85</v>
      </c>
      <c r="O122" s="4" t="str">
        <f t="shared" si="6"/>
        <v>Not measured</v>
      </c>
      <c r="P122" s="4" t="str">
        <f t="shared" si="7"/>
        <v>Not measured</v>
      </c>
      <c r="Q122" t="str">
        <f t="shared" si="8"/>
        <v>Not measured</v>
      </c>
      <c r="R122" t="str">
        <f t="shared" si="9"/>
        <v>Not measured</v>
      </c>
      <c r="S122" t="str">
        <f t="shared" si="10"/>
        <v>Not measured</v>
      </c>
      <c r="T122" t="s">
        <v>86</v>
      </c>
      <c r="U122" s="1" t="s">
        <v>114</v>
      </c>
      <c r="V122" s="1" t="s">
        <v>2385</v>
      </c>
      <c r="W122" s="1" t="s">
        <v>2004</v>
      </c>
      <c r="X122" s="1">
        <v>35</v>
      </c>
      <c r="Y122" s="1" t="str">
        <f t="shared" si="11"/>
        <v>Tier 1</v>
      </c>
    </row>
    <row r="123" spans="1:25">
      <c r="A123" t="s">
        <v>2550</v>
      </c>
      <c r="B123" t="s">
        <v>2382</v>
      </c>
      <c r="C123" s="3">
        <v>46093.571527777778</v>
      </c>
      <c r="D123" t="s">
        <v>2454</v>
      </c>
      <c r="E123">
        <v>3</v>
      </c>
      <c r="F123" s="4">
        <v>1.4</v>
      </c>
      <c r="G123" s="4">
        <v>1.3</v>
      </c>
      <c r="H123" s="4">
        <v>6.2</v>
      </c>
      <c r="I123" s="4">
        <v>91.1</v>
      </c>
      <c r="J123" s="4">
        <v>37.299999999999997</v>
      </c>
      <c r="K123" s="4">
        <v>29.59</v>
      </c>
      <c r="L123" s="4" t="s">
        <v>85</v>
      </c>
      <c r="M123" s="4" t="s">
        <v>85</v>
      </c>
      <c r="N123" s="4" t="s">
        <v>85</v>
      </c>
      <c r="O123" s="4" t="str">
        <f t="shared" si="6"/>
        <v>Not measured</v>
      </c>
      <c r="P123" s="4" t="str">
        <f t="shared" si="7"/>
        <v>Not measured</v>
      </c>
      <c r="Q123" t="str">
        <f t="shared" si="8"/>
        <v>Not measured</v>
      </c>
      <c r="R123" t="str">
        <f t="shared" si="9"/>
        <v>Not measured</v>
      </c>
      <c r="S123" t="str">
        <f t="shared" si="10"/>
        <v>Not measured</v>
      </c>
      <c r="T123" t="s">
        <v>86</v>
      </c>
      <c r="U123" s="1" t="s">
        <v>1005</v>
      </c>
      <c r="V123" s="1" t="s">
        <v>2385</v>
      </c>
      <c r="W123" s="1" t="s">
        <v>2004</v>
      </c>
      <c r="X123" s="1">
        <v>36</v>
      </c>
      <c r="Y123" s="1" t="str">
        <f t="shared" si="11"/>
        <v>Tier 2</v>
      </c>
    </row>
    <row r="124" spans="1:25">
      <c r="A124" t="s">
        <v>2551</v>
      </c>
      <c r="B124" t="s">
        <v>2382</v>
      </c>
      <c r="C124" s="3">
        <v>46093.573263888888</v>
      </c>
      <c r="D124" t="s">
        <v>2456</v>
      </c>
      <c r="E124">
        <v>3</v>
      </c>
      <c r="F124" s="4">
        <v>52.6</v>
      </c>
      <c r="G124" s="4">
        <v>34</v>
      </c>
      <c r="H124" s="4">
        <v>0.5</v>
      </c>
      <c r="I124" s="4">
        <v>12.9</v>
      </c>
      <c r="J124" s="4">
        <v>35</v>
      </c>
      <c r="K124" s="4">
        <v>29.58</v>
      </c>
      <c r="L124" s="4" t="s">
        <v>85</v>
      </c>
      <c r="M124" s="4" t="s">
        <v>85</v>
      </c>
      <c r="N124" s="4" t="s">
        <v>85</v>
      </c>
      <c r="O124" s="4" t="str">
        <f t="shared" si="6"/>
        <v>Not measured</v>
      </c>
      <c r="P124" s="4" t="str">
        <f t="shared" si="7"/>
        <v>Not measured</v>
      </c>
      <c r="Q124" t="str">
        <f t="shared" si="8"/>
        <v>Not measured</v>
      </c>
      <c r="R124" t="str">
        <f t="shared" si="9"/>
        <v>Not measured</v>
      </c>
      <c r="S124" t="str">
        <f t="shared" si="10"/>
        <v>Not measured</v>
      </c>
      <c r="T124" t="s">
        <v>86</v>
      </c>
      <c r="U124" s="1" t="s">
        <v>1007</v>
      </c>
      <c r="V124" s="1" t="s">
        <v>2385</v>
      </c>
      <c r="W124" s="1" t="s">
        <v>2004</v>
      </c>
      <c r="X124" s="1">
        <v>37</v>
      </c>
      <c r="Y124" s="1" t="str">
        <f t="shared" si="11"/>
        <v>Tier 3</v>
      </c>
    </row>
    <row r="125" spans="1:25">
      <c r="A125" t="s">
        <v>2552</v>
      </c>
      <c r="B125" t="s">
        <v>2382</v>
      </c>
      <c r="C125" s="3">
        <v>46093.574999999997</v>
      </c>
      <c r="D125" t="s">
        <v>2458</v>
      </c>
      <c r="E125">
        <v>3</v>
      </c>
      <c r="F125" s="4">
        <v>35.9</v>
      </c>
      <c r="G125" s="4">
        <v>27.5</v>
      </c>
      <c r="H125" s="4">
        <v>2.1</v>
      </c>
      <c r="I125" s="4">
        <v>34.5</v>
      </c>
      <c r="J125" s="4">
        <v>35.299999999999997</v>
      </c>
      <c r="K125" s="4">
        <v>29.57</v>
      </c>
      <c r="L125" s="4" t="s">
        <v>85</v>
      </c>
      <c r="M125" s="4" t="s">
        <v>85</v>
      </c>
      <c r="N125" s="4" t="s">
        <v>85</v>
      </c>
      <c r="O125" s="4" t="str">
        <f t="shared" si="6"/>
        <v>Not measured</v>
      </c>
      <c r="P125" s="4" t="str">
        <f t="shared" si="7"/>
        <v>Not measured</v>
      </c>
      <c r="Q125" t="str">
        <f t="shared" si="8"/>
        <v>Not measured</v>
      </c>
      <c r="R125" t="str">
        <f t="shared" si="9"/>
        <v>Not measured</v>
      </c>
      <c r="S125" t="str">
        <f t="shared" si="10"/>
        <v>Not measured</v>
      </c>
      <c r="T125" t="s">
        <v>86</v>
      </c>
      <c r="U125" s="1" t="s">
        <v>1023</v>
      </c>
      <c r="V125" s="1" t="s">
        <v>2385</v>
      </c>
      <c r="W125" s="1" t="s">
        <v>2004</v>
      </c>
      <c r="X125" s="1">
        <v>38</v>
      </c>
      <c r="Y125" s="1" t="str">
        <f t="shared" si="11"/>
        <v>Tier 3</v>
      </c>
    </row>
    <row r="126" spans="1:25">
      <c r="A126" t="s">
        <v>2553</v>
      </c>
      <c r="B126" t="s">
        <v>2382</v>
      </c>
      <c r="C126" s="3">
        <v>46093.576736111107</v>
      </c>
      <c r="D126" t="s">
        <v>2460</v>
      </c>
      <c r="E126">
        <v>3</v>
      </c>
      <c r="F126" s="4">
        <v>46.8</v>
      </c>
      <c r="G126" s="4">
        <v>24.5</v>
      </c>
      <c r="H126" s="4">
        <v>2</v>
      </c>
      <c r="I126" s="4">
        <v>26.7</v>
      </c>
      <c r="J126" s="4">
        <v>36.799999999999997</v>
      </c>
      <c r="K126" s="4">
        <v>29.56</v>
      </c>
      <c r="L126" s="4" t="s">
        <v>85</v>
      </c>
      <c r="M126" s="4" t="s">
        <v>85</v>
      </c>
      <c r="N126" s="4" t="s">
        <v>85</v>
      </c>
      <c r="O126" s="4" t="str">
        <f t="shared" si="6"/>
        <v>Not measured</v>
      </c>
      <c r="P126" s="4" t="str">
        <f t="shared" si="7"/>
        <v>Not measured</v>
      </c>
      <c r="Q126" t="str">
        <f t="shared" si="8"/>
        <v>Not measured</v>
      </c>
      <c r="R126" t="str">
        <f t="shared" si="9"/>
        <v>Not measured</v>
      </c>
      <c r="S126" t="str">
        <f t="shared" si="10"/>
        <v>Not measured</v>
      </c>
      <c r="T126" t="s">
        <v>86</v>
      </c>
      <c r="U126" s="1" t="s">
        <v>1025</v>
      </c>
      <c r="V126" s="1" t="s">
        <v>2385</v>
      </c>
      <c r="W126" s="1" t="s">
        <v>2004</v>
      </c>
      <c r="X126" s="1">
        <v>39</v>
      </c>
      <c r="Y126" s="1" t="str">
        <f t="shared" si="11"/>
        <v>Tier 3</v>
      </c>
    </row>
    <row r="127" spans="1:25">
      <c r="A127" t="s">
        <v>2554</v>
      </c>
      <c r="B127" t="s">
        <v>2382</v>
      </c>
      <c r="C127" s="3">
        <v>46093.578473321759</v>
      </c>
      <c r="D127" t="s">
        <v>2462</v>
      </c>
      <c r="E127">
        <v>3</v>
      </c>
      <c r="F127" s="4">
        <v>58.4</v>
      </c>
      <c r="G127" s="4">
        <v>36.200000000000003</v>
      </c>
      <c r="H127" s="4">
        <v>1.2</v>
      </c>
      <c r="I127" s="4">
        <v>4.2</v>
      </c>
      <c r="J127" s="4">
        <v>36.9</v>
      </c>
      <c r="K127" s="4">
        <v>29.55</v>
      </c>
      <c r="L127" s="4" t="s">
        <v>85</v>
      </c>
      <c r="M127" s="4" t="s">
        <v>85</v>
      </c>
      <c r="N127" s="4" t="s">
        <v>85</v>
      </c>
      <c r="O127" s="4" t="str">
        <f t="shared" si="6"/>
        <v>Not measured</v>
      </c>
      <c r="P127" s="4" t="str">
        <f t="shared" si="7"/>
        <v>Not measured</v>
      </c>
      <c r="Q127" t="str">
        <f t="shared" si="8"/>
        <v>Not measured</v>
      </c>
      <c r="R127" t="str">
        <f t="shared" si="9"/>
        <v>Not measured</v>
      </c>
      <c r="S127" t="str">
        <f t="shared" si="10"/>
        <v>Not measured</v>
      </c>
      <c r="T127" t="s">
        <v>86</v>
      </c>
      <c r="U127" s="1" t="s">
        <v>1034</v>
      </c>
      <c r="V127" s="1" t="s">
        <v>2385</v>
      </c>
      <c r="W127" s="1" t="s">
        <v>2004</v>
      </c>
      <c r="X127" s="1">
        <v>40</v>
      </c>
      <c r="Y127" s="1" t="str">
        <f t="shared" si="11"/>
        <v>Tier 3</v>
      </c>
    </row>
    <row r="128" spans="1:25">
      <c r="A128" t="s">
        <v>2555</v>
      </c>
      <c r="B128" t="s">
        <v>2382</v>
      </c>
      <c r="C128" s="3">
        <v>46093.580209490741</v>
      </c>
      <c r="D128" t="s">
        <v>2464</v>
      </c>
      <c r="E128">
        <v>3</v>
      </c>
      <c r="F128" s="4">
        <v>45.5</v>
      </c>
      <c r="G128" s="4">
        <v>33.5</v>
      </c>
      <c r="H128" s="4">
        <v>0.1</v>
      </c>
      <c r="I128" s="4">
        <v>20.9</v>
      </c>
      <c r="J128" s="4">
        <v>37</v>
      </c>
      <c r="K128" s="4">
        <v>29.54</v>
      </c>
      <c r="L128" s="4" t="s">
        <v>85</v>
      </c>
      <c r="M128" s="4" t="s">
        <v>85</v>
      </c>
      <c r="N128" s="4" t="s">
        <v>85</v>
      </c>
      <c r="O128" s="4" t="str">
        <f t="shared" si="6"/>
        <v>Not measured</v>
      </c>
      <c r="P128" s="4" t="str">
        <f t="shared" si="7"/>
        <v>Not measured</v>
      </c>
      <c r="Q128" t="str">
        <f t="shared" si="8"/>
        <v>Not measured</v>
      </c>
      <c r="R128" t="str">
        <f t="shared" si="9"/>
        <v>Not measured</v>
      </c>
      <c r="S128" t="str">
        <f t="shared" si="10"/>
        <v>Not measured</v>
      </c>
      <c r="T128" t="s">
        <v>86</v>
      </c>
      <c r="U128" s="1" t="s">
        <v>1027</v>
      </c>
      <c r="V128" s="1" t="s">
        <v>2385</v>
      </c>
      <c r="W128" s="1" t="s">
        <v>2004</v>
      </c>
      <c r="X128" s="1">
        <v>41</v>
      </c>
      <c r="Y128" s="1" t="str">
        <f t="shared" si="11"/>
        <v>Tier 3</v>
      </c>
    </row>
    <row r="129" spans="1:25">
      <c r="A129" t="s">
        <v>2556</v>
      </c>
      <c r="B129" t="s">
        <v>2382</v>
      </c>
      <c r="C129" s="3">
        <v>46093.581945659716</v>
      </c>
      <c r="D129" t="s">
        <v>2466</v>
      </c>
      <c r="E129">
        <v>3</v>
      </c>
      <c r="F129" s="4">
        <v>48.7</v>
      </c>
      <c r="G129" s="4">
        <v>29.4</v>
      </c>
      <c r="H129" s="4">
        <v>1.5</v>
      </c>
      <c r="I129" s="4">
        <v>20.399999999999999</v>
      </c>
      <c r="J129" s="4">
        <v>37.6</v>
      </c>
      <c r="K129" s="4">
        <v>29.53</v>
      </c>
      <c r="L129" s="4" t="s">
        <v>85</v>
      </c>
      <c r="M129" s="4" t="s">
        <v>85</v>
      </c>
      <c r="N129" s="4" t="s">
        <v>85</v>
      </c>
      <c r="O129" s="4" t="str">
        <f t="shared" si="6"/>
        <v>Not measured</v>
      </c>
      <c r="P129" s="4" t="str">
        <f t="shared" si="7"/>
        <v>Not measured</v>
      </c>
      <c r="Q129" t="str">
        <f t="shared" si="8"/>
        <v>Not measured</v>
      </c>
      <c r="R129" t="str">
        <f t="shared" si="9"/>
        <v>Not measured</v>
      </c>
      <c r="S129" t="str">
        <f t="shared" si="10"/>
        <v>Not measured</v>
      </c>
      <c r="T129" t="s">
        <v>86</v>
      </c>
      <c r="U129" s="1" t="s">
        <v>1029</v>
      </c>
      <c r="V129" s="1" t="s">
        <v>2385</v>
      </c>
      <c r="W129" s="1" t="s">
        <v>2004</v>
      </c>
      <c r="X129" s="1">
        <v>42</v>
      </c>
      <c r="Y129" s="1" t="str">
        <f t="shared" si="11"/>
        <v>Tier 3</v>
      </c>
    </row>
    <row r="130" spans="1:25">
      <c r="A130" t="s">
        <v>2557</v>
      </c>
      <c r="B130" t="s">
        <v>2382</v>
      </c>
      <c r="C130" s="3">
        <v>46093.583681828713</v>
      </c>
      <c r="D130" t="s">
        <v>2468</v>
      </c>
      <c r="E130">
        <v>3</v>
      </c>
      <c r="F130" s="4">
        <v>31.2</v>
      </c>
      <c r="G130" s="4">
        <v>18.899999999999999</v>
      </c>
      <c r="H130" s="4">
        <v>6.5</v>
      </c>
      <c r="I130" s="4">
        <v>43.4</v>
      </c>
      <c r="J130" s="4">
        <v>38.1</v>
      </c>
      <c r="K130" s="4">
        <v>29.54</v>
      </c>
      <c r="L130" s="4" t="s">
        <v>85</v>
      </c>
      <c r="M130" s="4" t="s">
        <v>85</v>
      </c>
      <c r="N130" s="4" t="s">
        <v>85</v>
      </c>
      <c r="O130" s="4" t="str">
        <f t="shared" si="6"/>
        <v>Not measured</v>
      </c>
      <c r="P130" s="4" t="str">
        <f t="shared" si="7"/>
        <v>Not measured</v>
      </c>
      <c r="Q130" t="str">
        <f t="shared" si="8"/>
        <v>Not measured</v>
      </c>
      <c r="R130" t="str">
        <f t="shared" si="9"/>
        <v>Not measured</v>
      </c>
      <c r="S130" t="str">
        <f t="shared" si="10"/>
        <v>Not measured</v>
      </c>
      <c r="T130" t="s">
        <v>86</v>
      </c>
      <c r="U130" s="1" t="s">
        <v>1027</v>
      </c>
      <c r="V130" s="1" t="s">
        <v>2385</v>
      </c>
      <c r="W130" s="1" t="s">
        <v>2004</v>
      </c>
      <c r="X130" s="1">
        <v>43</v>
      </c>
      <c r="Y130" s="1" t="str">
        <f t="shared" si="11"/>
        <v>Tier 3</v>
      </c>
    </row>
    <row r="131" spans="1:25">
      <c r="A131" t="s">
        <v>2558</v>
      </c>
      <c r="B131" t="s">
        <v>2382</v>
      </c>
      <c r="C131" s="3">
        <v>46135.527777777781</v>
      </c>
      <c r="D131" t="s">
        <v>2383</v>
      </c>
      <c r="E131">
        <v>4</v>
      </c>
      <c r="F131" s="4">
        <v>5.2</v>
      </c>
      <c r="G131" s="4">
        <v>7.4</v>
      </c>
      <c r="H131" s="4">
        <v>4.2</v>
      </c>
      <c r="I131" s="4">
        <v>83.2</v>
      </c>
      <c r="J131" s="4">
        <v>50.7</v>
      </c>
      <c r="K131" s="4">
        <v>29.58</v>
      </c>
      <c r="L131" s="4" t="s">
        <v>85</v>
      </c>
      <c r="M131" s="4" t="s">
        <v>85</v>
      </c>
      <c r="N131" s="4" t="s">
        <v>85</v>
      </c>
      <c r="O131" s="4" t="str">
        <f t="shared" si="6"/>
        <v>Not measured</v>
      </c>
      <c r="P131" s="4" t="str">
        <f t="shared" si="7"/>
        <v>Not measured</v>
      </c>
      <c r="Q131" t="str">
        <f t="shared" si="8"/>
        <v>Not measured</v>
      </c>
      <c r="R131" t="str">
        <f t="shared" si="9"/>
        <v>Not measured</v>
      </c>
      <c r="S131" t="str">
        <f t="shared" si="10"/>
        <v>Not measured</v>
      </c>
      <c r="T131" t="s">
        <v>86</v>
      </c>
      <c r="U131" s="1" t="s">
        <v>1007</v>
      </c>
      <c r="V131" s="1" t="s">
        <v>2385</v>
      </c>
      <c r="W131" s="1" t="s">
        <v>2004</v>
      </c>
      <c r="X131" s="1">
        <v>2</v>
      </c>
      <c r="Y131" s="1" t="str">
        <f t="shared" si="11"/>
        <v>Tier 3</v>
      </c>
    </row>
    <row r="132" spans="1:25">
      <c r="A132" t="s">
        <v>2559</v>
      </c>
      <c r="B132" t="s">
        <v>2382</v>
      </c>
      <c r="C132" s="3">
        <v>46135.529513888891</v>
      </c>
      <c r="D132" t="s">
        <v>2387</v>
      </c>
      <c r="E132">
        <v>4</v>
      </c>
      <c r="F132" s="4">
        <v>4.0999999999999996</v>
      </c>
      <c r="G132" s="4">
        <v>6.8</v>
      </c>
      <c r="H132" s="4">
        <v>8.1</v>
      </c>
      <c r="I132" s="4">
        <v>81</v>
      </c>
      <c r="J132" s="4">
        <v>54.2</v>
      </c>
      <c r="K132" s="4">
        <v>29.59</v>
      </c>
      <c r="L132" s="4" t="s">
        <v>85</v>
      </c>
      <c r="M132" s="4" t="s">
        <v>85</v>
      </c>
      <c r="N132" s="4" t="s">
        <v>85</v>
      </c>
      <c r="O132" s="4" t="str">
        <f t="shared" si="6"/>
        <v>Not measured</v>
      </c>
      <c r="P132" s="4" t="str">
        <f t="shared" si="7"/>
        <v>Not measured</v>
      </c>
      <c r="Q132" t="str">
        <f t="shared" si="8"/>
        <v>Not measured</v>
      </c>
      <c r="R132" t="str">
        <f t="shared" si="9"/>
        <v>Not measured</v>
      </c>
      <c r="S132" t="str">
        <f t="shared" si="10"/>
        <v>Not measured</v>
      </c>
      <c r="T132" t="s">
        <v>86</v>
      </c>
      <c r="U132" s="1" t="s">
        <v>1005</v>
      </c>
      <c r="V132" s="1" t="s">
        <v>2385</v>
      </c>
      <c r="W132" s="1" t="s">
        <v>2004</v>
      </c>
      <c r="X132" s="1">
        <v>3</v>
      </c>
      <c r="Y132" s="1" t="str">
        <f t="shared" si="11"/>
        <v>Tier 3</v>
      </c>
    </row>
    <row r="133" spans="1:25">
      <c r="A133" t="s">
        <v>2560</v>
      </c>
      <c r="B133" t="s">
        <v>2382</v>
      </c>
      <c r="C133" s="3">
        <v>46135.53125</v>
      </c>
      <c r="D133" t="s">
        <v>2389</v>
      </c>
      <c r="E133">
        <v>4</v>
      </c>
      <c r="F133" s="4">
        <v>1.5</v>
      </c>
      <c r="G133" s="4">
        <v>3.9</v>
      </c>
      <c r="H133" s="4">
        <v>9.8000000000000007</v>
      </c>
      <c r="I133" s="4">
        <v>84.8</v>
      </c>
      <c r="J133" s="4">
        <v>52.2</v>
      </c>
      <c r="K133" s="4">
        <v>29.6</v>
      </c>
      <c r="L133" s="4" t="s">
        <v>85</v>
      </c>
      <c r="M133" s="4" t="s">
        <v>85</v>
      </c>
      <c r="N133" s="4" t="s">
        <v>85</v>
      </c>
      <c r="O133" s="4" t="str">
        <f t="shared" ref="O133:O196" si="12">IF(NOT(ISNUMBER(M133)),"Not measured",IF(ABS(M133)=0,0,IF(OR(ABS(M133)&lt;0.01,ABS(M133)&gt;24),"Not calculated",ROUND(3.8*SQRT(ABS(M133)),2))))</f>
        <v>Not measured</v>
      </c>
      <c r="P133" s="4" t="str">
        <f t="shared" ref="P133:P196" si="13">IF(AND(ISNUMBER(O133),ISNUMBER(F133)),ROUND(O133*F133/100,3),IF(O133="Not calculated","Not calculated","Not measured"))</f>
        <v>Not measured</v>
      </c>
      <c r="Q133" t="str">
        <f t="shared" ref="Q133:Q196" si="14">IF(NOT(ISNUMBER(M133)),"Not measured",IF(M133&gt;0,"Positive ΔP",IF(M133&lt;0,"Negative ΔP","Zero ΔP")))</f>
        <v>Not measured</v>
      </c>
      <c r="R133" t="str">
        <f t="shared" ref="R133:R196" si="15">IF(NOT(ISNUMBER(M133)),"Not measured",IF(ABS(M133)=0,"Zero / below detection",IF(ABS(M133)&lt;0.01,"Below table minimum",IF(ABS(M133)&gt;24,"Above table maximum",IF(3.8*SQRT(ABS(M133))&gt;10,"Above recommended range","Within Model #180 range")))))</f>
        <v>Not measured</v>
      </c>
      <c r="S133" t="str">
        <f t="shared" ref="S133:S196" si="16">IF(AND(ISNUMBER(N133),ISNUMBER(O133)),ROUND(N133-O133,2),IF(O133="Not calculated","Not calculated","Not measured"))</f>
        <v>Not measured</v>
      </c>
      <c r="T133" t="s">
        <v>86</v>
      </c>
      <c r="U133" s="1" t="s">
        <v>114</v>
      </c>
      <c r="V133" s="1" t="s">
        <v>2385</v>
      </c>
      <c r="W133" s="1" t="s">
        <v>2004</v>
      </c>
      <c r="X133" s="1">
        <v>4</v>
      </c>
      <c r="Y133" s="1" t="str">
        <f t="shared" ref="Y133:Y196" si="17">IF(NOT(ISNUMBER(F133)),"Not Classified",IF(F133&lt;=1.25,"Tier 1",IF(F133&lt;2.5,"Tier 2","Tier 3")))</f>
        <v>Tier 2</v>
      </c>
    </row>
    <row r="134" spans="1:25">
      <c r="A134" t="s">
        <v>2561</v>
      </c>
      <c r="B134" t="s">
        <v>2382</v>
      </c>
      <c r="C134" s="3">
        <v>46135.532986111109</v>
      </c>
      <c r="D134" t="s">
        <v>2391</v>
      </c>
      <c r="E134">
        <v>4</v>
      </c>
      <c r="F134" s="4">
        <v>39.799999999999997</v>
      </c>
      <c r="G134" s="4">
        <v>17.600000000000001</v>
      </c>
      <c r="H134" s="4">
        <v>0.5</v>
      </c>
      <c r="I134" s="4">
        <v>42.1</v>
      </c>
      <c r="J134" s="4">
        <v>53.1</v>
      </c>
      <c r="K134" s="4">
        <v>29.61</v>
      </c>
      <c r="L134" s="4" t="s">
        <v>85</v>
      </c>
      <c r="M134" s="4" t="s">
        <v>85</v>
      </c>
      <c r="N134" s="4" t="s">
        <v>85</v>
      </c>
      <c r="O134" s="4" t="str">
        <f t="shared" si="12"/>
        <v>Not measured</v>
      </c>
      <c r="P134" s="4" t="str">
        <f t="shared" si="13"/>
        <v>Not measured</v>
      </c>
      <c r="Q134" t="str">
        <f t="shared" si="14"/>
        <v>Not measured</v>
      </c>
      <c r="R134" t="str">
        <f t="shared" si="15"/>
        <v>Not measured</v>
      </c>
      <c r="S134" t="str">
        <f t="shared" si="16"/>
        <v>Not measured</v>
      </c>
      <c r="T134" t="s">
        <v>86</v>
      </c>
      <c r="U134" s="1" t="s">
        <v>118</v>
      </c>
      <c r="V134" s="1" t="s">
        <v>2385</v>
      </c>
      <c r="W134" s="1" t="s">
        <v>2004</v>
      </c>
      <c r="X134" s="1">
        <v>5</v>
      </c>
      <c r="Y134" s="1" t="str">
        <f t="shared" si="17"/>
        <v>Tier 3</v>
      </c>
    </row>
    <row r="135" spans="1:25">
      <c r="A135" t="s">
        <v>2562</v>
      </c>
      <c r="B135" t="s">
        <v>2382</v>
      </c>
      <c r="C135" s="3">
        <v>46135.534722222219</v>
      </c>
      <c r="D135" t="s">
        <v>2393</v>
      </c>
      <c r="E135">
        <v>4</v>
      </c>
      <c r="F135" s="4">
        <v>0.8</v>
      </c>
      <c r="G135" s="4">
        <v>3.2</v>
      </c>
      <c r="H135" s="4">
        <v>10.6</v>
      </c>
      <c r="I135" s="4">
        <v>85.4</v>
      </c>
      <c r="J135" s="4">
        <v>54.1</v>
      </c>
      <c r="K135" s="4">
        <v>29.62</v>
      </c>
      <c r="L135" s="4" t="s">
        <v>85</v>
      </c>
      <c r="M135" s="4" t="s">
        <v>85</v>
      </c>
      <c r="N135" s="4" t="s">
        <v>85</v>
      </c>
      <c r="O135" s="4" t="str">
        <f t="shared" si="12"/>
        <v>Not measured</v>
      </c>
      <c r="P135" s="4" t="str">
        <f t="shared" si="13"/>
        <v>Not measured</v>
      </c>
      <c r="Q135" t="str">
        <f t="shared" si="14"/>
        <v>Not measured</v>
      </c>
      <c r="R135" t="str">
        <f t="shared" si="15"/>
        <v>Not measured</v>
      </c>
      <c r="S135" t="str">
        <f t="shared" si="16"/>
        <v>Not measured</v>
      </c>
      <c r="T135" t="s">
        <v>86</v>
      </c>
      <c r="U135" s="1" t="s">
        <v>116</v>
      </c>
      <c r="V135" s="1" t="s">
        <v>2385</v>
      </c>
      <c r="W135" s="1" t="s">
        <v>2004</v>
      </c>
      <c r="X135" s="1">
        <v>6</v>
      </c>
      <c r="Y135" s="1" t="str">
        <f t="shared" si="17"/>
        <v>Tier 1</v>
      </c>
    </row>
    <row r="136" spans="1:25">
      <c r="A136" t="s">
        <v>2563</v>
      </c>
      <c r="B136" t="s">
        <v>2382</v>
      </c>
      <c r="C136" s="3">
        <v>46135.536458333343</v>
      </c>
      <c r="D136" t="s">
        <v>2395</v>
      </c>
      <c r="E136">
        <v>4</v>
      </c>
      <c r="F136" s="4">
        <v>16.899999999999999</v>
      </c>
      <c r="G136" s="4">
        <v>18.2</v>
      </c>
      <c r="H136" s="4">
        <v>0.9</v>
      </c>
      <c r="I136" s="4">
        <v>64</v>
      </c>
      <c r="J136" s="4">
        <v>54.1</v>
      </c>
      <c r="K136" s="4">
        <v>29.63</v>
      </c>
      <c r="L136" s="4" t="s">
        <v>85</v>
      </c>
      <c r="M136" s="4" t="s">
        <v>85</v>
      </c>
      <c r="N136" s="4" t="s">
        <v>85</v>
      </c>
      <c r="O136" s="4" t="str">
        <f t="shared" si="12"/>
        <v>Not measured</v>
      </c>
      <c r="P136" s="4" t="str">
        <f t="shared" si="13"/>
        <v>Not measured</v>
      </c>
      <c r="Q136" t="str">
        <f t="shared" si="14"/>
        <v>Not measured</v>
      </c>
      <c r="R136" t="str">
        <f t="shared" si="15"/>
        <v>Not measured</v>
      </c>
      <c r="S136" t="str">
        <f t="shared" si="16"/>
        <v>Not measured</v>
      </c>
      <c r="T136" t="s">
        <v>86</v>
      </c>
      <c r="U136" s="1" t="s">
        <v>494</v>
      </c>
      <c r="V136" s="1" t="s">
        <v>2385</v>
      </c>
      <c r="W136" s="1" t="s">
        <v>2004</v>
      </c>
      <c r="X136" s="1">
        <v>7</v>
      </c>
      <c r="Y136" s="1" t="str">
        <f t="shared" si="17"/>
        <v>Tier 3</v>
      </c>
    </row>
    <row r="137" spans="1:25">
      <c r="A137" t="s">
        <v>2564</v>
      </c>
      <c r="B137" t="s">
        <v>2382</v>
      </c>
      <c r="C137" s="3">
        <v>46135.538194444453</v>
      </c>
      <c r="D137" t="s">
        <v>2397</v>
      </c>
      <c r="E137">
        <v>4</v>
      </c>
      <c r="F137" s="4">
        <v>0</v>
      </c>
      <c r="G137" s="4">
        <v>4.5999999999999996</v>
      </c>
      <c r="H137" s="4">
        <v>10.199999999999999</v>
      </c>
      <c r="I137" s="4">
        <v>85.2</v>
      </c>
      <c r="J137" s="4">
        <v>52.6</v>
      </c>
      <c r="K137" s="4">
        <v>29.64</v>
      </c>
      <c r="L137" s="4" t="s">
        <v>85</v>
      </c>
      <c r="M137" s="4" t="s">
        <v>85</v>
      </c>
      <c r="N137" s="4" t="s">
        <v>85</v>
      </c>
      <c r="O137" s="4" t="str">
        <f t="shared" si="12"/>
        <v>Not measured</v>
      </c>
      <c r="P137" s="4" t="str">
        <f t="shared" si="13"/>
        <v>Not measured</v>
      </c>
      <c r="Q137" t="str">
        <f t="shared" si="14"/>
        <v>Not measured</v>
      </c>
      <c r="R137" t="str">
        <f t="shared" si="15"/>
        <v>Not measured</v>
      </c>
      <c r="S137" t="str">
        <f t="shared" si="16"/>
        <v>Not measured</v>
      </c>
      <c r="T137" t="s">
        <v>86</v>
      </c>
      <c r="U137" s="1" t="s">
        <v>490</v>
      </c>
      <c r="V137" s="1" t="s">
        <v>2385</v>
      </c>
      <c r="W137" s="1" t="s">
        <v>2004</v>
      </c>
      <c r="X137" s="1">
        <v>8</v>
      </c>
      <c r="Y137" s="1" t="str">
        <f t="shared" si="17"/>
        <v>Tier 1</v>
      </c>
    </row>
    <row r="138" spans="1:25">
      <c r="A138" t="s">
        <v>2565</v>
      </c>
      <c r="B138" t="s">
        <v>2382</v>
      </c>
      <c r="C138" s="3">
        <v>46135.539930555547</v>
      </c>
      <c r="D138" t="s">
        <v>2399</v>
      </c>
      <c r="E138">
        <v>4</v>
      </c>
      <c r="F138" s="4">
        <v>0.1</v>
      </c>
      <c r="G138" s="4">
        <v>3.8</v>
      </c>
      <c r="H138" s="4">
        <v>11.3</v>
      </c>
      <c r="I138" s="4">
        <v>84.8</v>
      </c>
      <c r="J138" s="4">
        <v>52.5</v>
      </c>
      <c r="K138" s="4">
        <v>29.65</v>
      </c>
      <c r="L138" s="4" t="s">
        <v>85</v>
      </c>
      <c r="M138" s="4" t="s">
        <v>85</v>
      </c>
      <c r="N138" s="4" t="s">
        <v>85</v>
      </c>
      <c r="O138" s="4" t="str">
        <f t="shared" si="12"/>
        <v>Not measured</v>
      </c>
      <c r="P138" s="4" t="str">
        <f t="shared" si="13"/>
        <v>Not measured</v>
      </c>
      <c r="Q138" t="str">
        <f t="shared" si="14"/>
        <v>Not measured</v>
      </c>
      <c r="R138" t="str">
        <f t="shared" si="15"/>
        <v>Not measured</v>
      </c>
      <c r="S138" t="str">
        <f t="shared" si="16"/>
        <v>Not measured</v>
      </c>
      <c r="T138" t="s">
        <v>86</v>
      </c>
      <c r="U138" s="1" t="s">
        <v>485</v>
      </c>
      <c r="V138" s="1" t="s">
        <v>2385</v>
      </c>
      <c r="W138" s="1" t="s">
        <v>2004</v>
      </c>
      <c r="X138" s="1">
        <v>9</v>
      </c>
      <c r="Y138" s="1" t="str">
        <f t="shared" si="17"/>
        <v>Tier 1</v>
      </c>
    </row>
    <row r="139" spans="1:25">
      <c r="A139" t="s">
        <v>2566</v>
      </c>
      <c r="B139" t="s">
        <v>2382</v>
      </c>
      <c r="C139" s="3">
        <v>46135.541666666657</v>
      </c>
      <c r="D139" t="s">
        <v>2401</v>
      </c>
      <c r="E139">
        <v>4</v>
      </c>
      <c r="F139" s="4">
        <v>0</v>
      </c>
      <c r="G139" s="4">
        <v>2.9</v>
      </c>
      <c r="H139" s="4">
        <v>12.5</v>
      </c>
      <c r="I139" s="4">
        <v>84.6</v>
      </c>
      <c r="J139" s="4">
        <v>52.2</v>
      </c>
      <c r="K139" s="4">
        <v>29.66</v>
      </c>
      <c r="L139" s="4" t="s">
        <v>85</v>
      </c>
      <c r="M139" s="4" t="s">
        <v>85</v>
      </c>
      <c r="N139" s="4" t="s">
        <v>85</v>
      </c>
      <c r="O139" s="4" t="str">
        <f t="shared" si="12"/>
        <v>Not measured</v>
      </c>
      <c r="P139" s="4" t="str">
        <f t="shared" si="13"/>
        <v>Not measured</v>
      </c>
      <c r="Q139" t="str">
        <f t="shared" si="14"/>
        <v>Not measured</v>
      </c>
      <c r="R139" t="str">
        <f t="shared" si="15"/>
        <v>Not measured</v>
      </c>
      <c r="S139" t="str">
        <f t="shared" si="16"/>
        <v>Not measured</v>
      </c>
      <c r="T139" t="s">
        <v>86</v>
      </c>
      <c r="U139" s="1" t="s">
        <v>481</v>
      </c>
      <c r="V139" s="1" t="s">
        <v>2385</v>
      </c>
      <c r="W139" s="1" t="s">
        <v>2004</v>
      </c>
      <c r="X139" s="1">
        <v>10</v>
      </c>
      <c r="Y139" s="1" t="str">
        <f t="shared" si="17"/>
        <v>Tier 1</v>
      </c>
    </row>
    <row r="140" spans="1:25">
      <c r="A140" t="s">
        <v>2567</v>
      </c>
      <c r="B140" t="s">
        <v>2382</v>
      </c>
      <c r="C140" s="3">
        <v>46135.543402777781</v>
      </c>
      <c r="D140" t="s">
        <v>2403</v>
      </c>
      <c r="E140">
        <v>4</v>
      </c>
      <c r="F140" s="4">
        <v>0.5</v>
      </c>
      <c r="G140" s="4">
        <v>7.9</v>
      </c>
      <c r="H140" s="4">
        <v>5.8</v>
      </c>
      <c r="I140" s="4">
        <v>85.8</v>
      </c>
      <c r="J140" s="4">
        <v>51.7</v>
      </c>
      <c r="K140" s="4">
        <v>29.66</v>
      </c>
      <c r="L140" s="4" t="s">
        <v>85</v>
      </c>
      <c r="M140" s="4" t="s">
        <v>85</v>
      </c>
      <c r="N140" s="4" t="s">
        <v>85</v>
      </c>
      <c r="O140" s="4" t="str">
        <f t="shared" si="12"/>
        <v>Not measured</v>
      </c>
      <c r="P140" s="4" t="str">
        <f t="shared" si="13"/>
        <v>Not measured</v>
      </c>
      <c r="Q140" t="str">
        <f t="shared" si="14"/>
        <v>Not measured</v>
      </c>
      <c r="R140" t="str">
        <f t="shared" si="15"/>
        <v>Not measured</v>
      </c>
      <c r="S140" t="str">
        <f t="shared" si="16"/>
        <v>Not measured</v>
      </c>
      <c r="T140" t="s">
        <v>86</v>
      </c>
      <c r="U140" s="1" t="s">
        <v>481</v>
      </c>
      <c r="V140" s="1" t="s">
        <v>2385</v>
      </c>
      <c r="W140" s="1" t="s">
        <v>2004</v>
      </c>
      <c r="X140" s="1">
        <v>11</v>
      </c>
      <c r="Y140" s="1" t="str">
        <f t="shared" si="17"/>
        <v>Tier 1</v>
      </c>
    </row>
    <row r="141" spans="1:25">
      <c r="A141" t="s">
        <v>2568</v>
      </c>
      <c r="B141" t="s">
        <v>2382</v>
      </c>
      <c r="C141" s="3">
        <v>46135.545138888891</v>
      </c>
      <c r="D141" t="s">
        <v>2405</v>
      </c>
      <c r="E141">
        <v>4</v>
      </c>
      <c r="F141" s="4">
        <v>2.8</v>
      </c>
      <c r="G141" s="4">
        <v>9.6999999999999993</v>
      </c>
      <c r="H141" s="4">
        <v>3.1</v>
      </c>
      <c r="I141" s="4">
        <v>84.4</v>
      </c>
      <c r="J141" s="4">
        <v>51.8</v>
      </c>
      <c r="K141" s="4">
        <v>29.65</v>
      </c>
      <c r="L141" s="4" t="s">
        <v>85</v>
      </c>
      <c r="M141" s="4" t="s">
        <v>85</v>
      </c>
      <c r="N141" s="4" t="s">
        <v>85</v>
      </c>
      <c r="O141" s="4" t="str">
        <f t="shared" si="12"/>
        <v>Not measured</v>
      </c>
      <c r="P141" s="4" t="str">
        <f t="shared" si="13"/>
        <v>Not measured</v>
      </c>
      <c r="Q141" t="str">
        <f t="shared" si="14"/>
        <v>Not measured</v>
      </c>
      <c r="R141" t="str">
        <f t="shared" si="15"/>
        <v>Not measured</v>
      </c>
      <c r="S141" t="str">
        <f t="shared" si="16"/>
        <v>Not measured</v>
      </c>
      <c r="T141" t="s">
        <v>86</v>
      </c>
      <c r="U141" s="1" t="s">
        <v>485</v>
      </c>
      <c r="V141" s="1" t="s">
        <v>2385</v>
      </c>
      <c r="W141" s="1" t="s">
        <v>2004</v>
      </c>
      <c r="X141" s="1">
        <v>12</v>
      </c>
      <c r="Y141" s="1" t="str">
        <f t="shared" si="17"/>
        <v>Tier 3</v>
      </c>
    </row>
    <row r="142" spans="1:25">
      <c r="A142" t="s">
        <v>2569</v>
      </c>
      <c r="B142" t="s">
        <v>2382</v>
      </c>
      <c r="C142" s="3">
        <v>46135.546875</v>
      </c>
      <c r="D142" t="s">
        <v>2407</v>
      </c>
      <c r="E142">
        <v>4</v>
      </c>
      <c r="F142" s="4">
        <v>49.8</v>
      </c>
      <c r="G142" s="4">
        <v>31.2</v>
      </c>
      <c r="H142" s="4">
        <v>0.8</v>
      </c>
      <c r="I142" s="4">
        <v>18.2</v>
      </c>
      <c r="J142" s="4">
        <v>52</v>
      </c>
      <c r="K142" s="4">
        <v>29.64</v>
      </c>
      <c r="L142" s="4" t="s">
        <v>85</v>
      </c>
      <c r="M142" s="4" t="s">
        <v>85</v>
      </c>
      <c r="N142" s="4" t="s">
        <v>85</v>
      </c>
      <c r="O142" s="4" t="str">
        <f t="shared" si="12"/>
        <v>Not measured</v>
      </c>
      <c r="P142" s="4" t="str">
        <f t="shared" si="13"/>
        <v>Not measured</v>
      </c>
      <c r="Q142" t="str">
        <f t="shared" si="14"/>
        <v>Not measured</v>
      </c>
      <c r="R142" t="str">
        <f t="shared" si="15"/>
        <v>Not measured</v>
      </c>
      <c r="S142" t="str">
        <f t="shared" si="16"/>
        <v>Not measured</v>
      </c>
      <c r="T142" t="s">
        <v>86</v>
      </c>
      <c r="U142" s="1" t="s">
        <v>490</v>
      </c>
      <c r="V142" s="1" t="s">
        <v>2385</v>
      </c>
      <c r="W142" s="1" t="s">
        <v>2004</v>
      </c>
      <c r="X142" s="1">
        <v>13</v>
      </c>
      <c r="Y142" s="1" t="str">
        <f t="shared" si="17"/>
        <v>Tier 3</v>
      </c>
    </row>
    <row r="143" spans="1:25">
      <c r="A143" t="s">
        <v>2570</v>
      </c>
      <c r="B143" t="s">
        <v>2382</v>
      </c>
      <c r="C143" s="3">
        <v>46135.548611111109</v>
      </c>
      <c r="D143" t="s">
        <v>2409</v>
      </c>
      <c r="E143">
        <v>4</v>
      </c>
      <c r="F143" s="4">
        <v>31.5</v>
      </c>
      <c r="G143" s="4">
        <v>19.8</v>
      </c>
      <c r="H143" s="4">
        <v>0</v>
      </c>
      <c r="I143" s="4">
        <v>48.7</v>
      </c>
      <c r="J143" s="4">
        <v>52.5</v>
      </c>
      <c r="K143" s="4">
        <v>29.63</v>
      </c>
      <c r="L143" s="4" t="s">
        <v>85</v>
      </c>
      <c r="M143" s="4" t="s">
        <v>85</v>
      </c>
      <c r="N143" s="4" t="s">
        <v>85</v>
      </c>
      <c r="O143" s="4" t="str">
        <f t="shared" si="12"/>
        <v>Not measured</v>
      </c>
      <c r="P143" s="4" t="str">
        <f t="shared" si="13"/>
        <v>Not measured</v>
      </c>
      <c r="Q143" t="str">
        <f t="shared" si="14"/>
        <v>Not measured</v>
      </c>
      <c r="R143" t="str">
        <f t="shared" si="15"/>
        <v>Not measured</v>
      </c>
      <c r="S143" t="str">
        <f t="shared" si="16"/>
        <v>Not measured</v>
      </c>
      <c r="T143" t="s">
        <v>86</v>
      </c>
      <c r="U143" s="1" t="s">
        <v>494</v>
      </c>
      <c r="V143" s="1" t="s">
        <v>2385</v>
      </c>
      <c r="W143" s="1" t="s">
        <v>2004</v>
      </c>
      <c r="X143" s="1">
        <v>14</v>
      </c>
      <c r="Y143" s="1" t="str">
        <f t="shared" si="17"/>
        <v>Tier 3</v>
      </c>
    </row>
    <row r="144" spans="1:25">
      <c r="A144" t="s">
        <v>2571</v>
      </c>
      <c r="B144" t="s">
        <v>2382</v>
      </c>
      <c r="C144" s="3">
        <v>46135.550347222219</v>
      </c>
      <c r="D144" t="s">
        <v>2411</v>
      </c>
      <c r="E144">
        <v>4</v>
      </c>
      <c r="F144" s="4">
        <v>1.6</v>
      </c>
      <c r="G144" s="4">
        <v>6.9</v>
      </c>
      <c r="H144" s="4">
        <v>7.4</v>
      </c>
      <c r="I144" s="4">
        <v>84.1</v>
      </c>
      <c r="J144" s="4">
        <v>52.1</v>
      </c>
      <c r="K144" s="4">
        <v>29.62</v>
      </c>
      <c r="L144" s="4" t="s">
        <v>85</v>
      </c>
      <c r="M144" s="4" t="s">
        <v>85</v>
      </c>
      <c r="N144" s="4" t="s">
        <v>85</v>
      </c>
      <c r="O144" s="4" t="str">
        <f t="shared" si="12"/>
        <v>Not measured</v>
      </c>
      <c r="P144" s="4" t="str">
        <f t="shared" si="13"/>
        <v>Not measured</v>
      </c>
      <c r="Q144" t="str">
        <f t="shared" si="14"/>
        <v>Not measured</v>
      </c>
      <c r="R144" t="str">
        <f t="shared" si="15"/>
        <v>Not measured</v>
      </c>
      <c r="S144" t="str">
        <f t="shared" si="16"/>
        <v>Not measured</v>
      </c>
      <c r="T144" t="s">
        <v>86</v>
      </c>
      <c r="U144" s="1" t="s">
        <v>116</v>
      </c>
      <c r="V144" s="1" t="s">
        <v>2385</v>
      </c>
      <c r="W144" s="1" t="s">
        <v>2004</v>
      </c>
      <c r="X144" s="1">
        <v>15</v>
      </c>
      <c r="Y144" s="1" t="str">
        <f t="shared" si="17"/>
        <v>Tier 2</v>
      </c>
    </row>
    <row r="145" spans="1:25">
      <c r="A145" t="s">
        <v>2572</v>
      </c>
      <c r="B145" t="s">
        <v>2382</v>
      </c>
      <c r="C145" s="3">
        <v>46135.552083333343</v>
      </c>
      <c r="D145" t="s">
        <v>2413</v>
      </c>
      <c r="E145">
        <v>4</v>
      </c>
      <c r="F145" s="4">
        <v>42.6</v>
      </c>
      <c r="G145" s="4">
        <v>21.4</v>
      </c>
      <c r="H145" s="4">
        <v>0.3</v>
      </c>
      <c r="I145" s="4">
        <v>35.700000000000003</v>
      </c>
      <c r="J145" s="4">
        <v>52.3</v>
      </c>
      <c r="K145" s="4">
        <v>29.61</v>
      </c>
      <c r="L145" s="4" t="s">
        <v>85</v>
      </c>
      <c r="M145" s="4" t="s">
        <v>85</v>
      </c>
      <c r="N145" s="4" t="s">
        <v>85</v>
      </c>
      <c r="O145" s="4" t="str">
        <f t="shared" si="12"/>
        <v>Not measured</v>
      </c>
      <c r="P145" s="4" t="str">
        <f t="shared" si="13"/>
        <v>Not measured</v>
      </c>
      <c r="Q145" t="str">
        <f t="shared" si="14"/>
        <v>Not measured</v>
      </c>
      <c r="R145" t="str">
        <f t="shared" si="15"/>
        <v>Not measured</v>
      </c>
      <c r="S145" t="str">
        <f t="shared" si="16"/>
        <v>Not measured</v>
      </c>
      <c r="T145" t="s">
        <v>86</v>
      </c>
      <c r="U145" s="1" t="s">
        <v>118</v>
      </c>
      <c r="V145" s="1" t="s">
        <v>2385</v>
      </c>
      <c r="W145" s="1" t="s">
        <v>2004</v>
      </c>
      <c r="X145" s="1">
        <v>16</v>
      </c>
      <c r="Y145" s="1" t="str">
        <f t="shared" si="17"/>
        <v>Tier 3</v>
      </c>
    </row>
    <row r="146" spans="1:25">
      <c r="A146" t="s">
        <v>2573</v>
      </c>
      <c r="B146" t="s">
        <v>2382</v>
      </c>
      <c r="C146" s="3">
        <v>46135.553819444453</v>
      </c>
      <c r="D146" t="s">
        <v>2415</v>
      </c>
      <c r="E146">
        <v>4</v>
      </c>
      <c r="F146" s="4">
        <v>0.9</v>
      </c>
      <c r="G146" s="4">
        <v>0.2</v>
      </c>
      <c r="H146" s="4">
        <v>20.399999999999999</v>
      </c>
      <c r="I146" s="4">
        <v>78.5</v>
      </c>
      <c r="J146" s="4">
        <v>50.5</v>
      </c>
      <c r="K146" s="4">
        <v>29.6</v>
      </c>
      <c r="L146" s="4" t="s">
        <v>85</v>
      </c>
      <c r="M146" s="4" t="s">
        <v>85</v>
      </c>
      <c r="N146" s="4" t="s">
        <v>85</v>
      </c>
      <c r="O146" s="4" t="str">
        <f t="shared" si="12"/>
        <v>Not measured</v>
      </c>
      <c r="P146" s="4" t="str">
        <f t="shared" si="13"/>
        <v>Not measured</v>
      </c>
      <c r="Q146" t="str">
        <f t="shared" si="14"/>
        <v>Not measured</v>
      </c>
      <c r="R146" t="str">
        <f t="shared" si="15"/>
        <v>Not measured</v>
      </c>
      <c r="S146" t="str">
        <f t="shared" si="16"/>
        <v>Not measured</v>
      </c>
      <c r="T146" t="s">
        <v>86</v>
      </c>
      <c r="U146" s="1" t="s">
        <v>114</v>
      </c>
      <c r="V146" s="1" t="s">
        <v>2385</v>
      </c>
      <c r="W146" s="1" t="s">
        <v>2004</v>
      </c>
      <c r="X146" s="1">
        <v>17</v>
      </c>
      <c r="Y146" s="1" t="str">
        <f t="shared" si="17"/>
        <v>Tier 1</v>
      </c>
    </row>
    <row r="147" spans="1:25">
      <c r="A147" t="s">
        <v>2574</v>
      </c>
      <c r="B147" t="s">
        <v>2382</v>
      </c>
      <c r="C147" s="3">
        <v>46135.555555555547</v>
      </c>
      <c r="D147" t="s">
        <v>2417</v>
      </c>
      <c r="E147">
        <v>4</v>
      </c>
      <c r="F147" s="4">
        <v>0.2</v>
      </c>
      <c r="G147" s="4">
        <v>0.3</v>
      </c>
      <c r="H147" s="4">
        <v>21</v>
      </c>
      <c r="I147" s="4">
        <v>78.5</v>
      </c>
      <c r="J147" s="4">
        <v>52.1</v>
      </c>
      <c r="K147" s="4">
        <v>29.59</v>
      </c>
      <c r="L147" s="4" t="s">
        <v>85</v>
      </c>
      <c r="M147" s="4" t="s">
        <v>85</v>
      </c>
      <c r="N147" s="4" t="s">
        <v>85</v>
      </c>
      <c r="O147" s="4" t="str">
        <f t="shared" si="12"/>
        <v>Not measured</v>
      </c>
      <c r="P147" s="4" t="str">
        <f t="shared" si="13"/>
        <v>Not measured</v>
      </c>
      <c r="Q147" t="str">
        <f t="shared" si="14"/>
        <v>Not measured</v>
      </c>
      <c r="R147" t="str">
        <f t="shared" si="15"/>
        <v>Not measured</v>
      </c>
      <c r="S147" t="str">
        <f t="shared" si="16"/>
        <v>Not measured</v>
      </c>
      <c r="T147" t="s">
        <v>86</v>
      </c>
      <c r="U147" s="1" t="s">
        <v>1005</v>
      </c>
      <c r="V147" s="1" t="s">
        <v>2385</v>
      </c>
      <c r="W147" s="1" t="s">
        <v>2004</v>
      </c>
      <c r="X147" s="1">
        <v>18</v>
      </c>
      <c r="Y147" s="1" t="str">
        <f t="shared" si="17"/>
        <v>Tier 1</v>
      </c>
    </row>
    <row r="148" spans="1:25">
      <c r="A148" t="s">
        <v>2575</v>
      </c>
      <c r="B148" t="s">
        <v>2382</v>
      </c>
      <c r="C148" s="3">
        <v>46135.557291666657</v>
      </c>
      <c r="D148" t="s">
        <v>2419</v>
      </c>
      <c r="E148">
        <v>4</v>
      </c>
      <c r="F148" s="4">
        <v>1.2</v>
      </c>
      <c r="G148" s="4">
        <v>0.8</v>
      </c>
      <c r="H148" s="4">
        <v>20.5</v>
      </c>
      <c r="I148" s="4">
        <v>77.5</v>
      </c>
      <c r="J148" s="4">
        <v>52.9</v>
      </c>
      <c r="K148" s="4">
        <v>29.58</v>
      </c>
      <c r="L148" s="4" t="s">
        <v>85</v>
      </c>
      <c r="M148" s="4" t="s">
        <v>85</v>
      </c>
      <c r="N148" s="4" t="s">
        <v>85</v>
      </c>
      <c r="O148" s="4" t="str">
        <f t="shared" si="12"/>
        <v>Not measured</v>
      </c>
      <c r="P148" s="4" t="str">
        <f t="shared" si="13"/>
        <v>Not measured</v>
      </c>
      <c r="Q148" t="str">
        <f t="shared" si="14"/>
        <v>Not measured</v>
      </c>
      <c r="R148" t="str">
        <f t="shared" si="15"/>
        <v>Not measured</v>
      </c>
      <c r="S148" t="str">
        <f t="shared" si="16"/>
        <v>Not measured</v>
      </c>
      <c r="T148" t="s">
        <v>86</v>
      </c>
      <c r="U148" s="1" t="s">
        <v>1007</v>
      </c>
      <c r="V148" s="1" t="s">
        <v>2385</v>
      </c>
      <c r="W148" s="1" t="s">
        <v>2004</v>
      </c>
      <c r="X148" s="1">
        <v>19</v>
      </c>
      <c r="Y148" s="1" t="str">
        <f t="shared" si="17"/>
        <v>Tier 1</v>
      </c>
    </row>
    <row r="149" spans="1:25">
      <c r="A149" t="s">
        <v>2576</v>
      </c>
      <c r="B149" t="s">
        <v>2382</v>
      </c>
      <c r="C149" s="3">
        <v>46135.559027777781</v>
      </c>
      <c r="D149" t="s">
        <v>2421</v>
      </c>
      <c r="E149">
        <v>4</v>
      </c>
      <c r="F149" s="4">
        <v>3.5</v>
      </c>
      <c r="G149" s="4">
        <v>1.8</v>
      </c>
      <c r="H149" s="4">
        <v>17.399999999999999</v>
      </c>
      <c r="I149" s="4">
        <v>77.3</v>
      </c>
      <c r="J149" s="4">
        <v>53.4</v>
      </c>
      <c r="K149" s="4">
        <v>29.57</v>
      </c>
      <c r="L149" s="4" t="s">
        <v>85</v>
      </c>
      <c r="M149" s="4" t="s">
        <v>85</v>
      </c>
      <c r="N149" s="4" t="s">
        <v>85</v>
      </c>
      <c r="O149" s="4" t="str">
        <f t="shared" si="12"/>
        <v>Not measured</v>
      </c>
      <c r="P149" s="4" t="str">
        <f t="shared" si="13"/>
        <v>Not measured</v>
      </c>
      <c r="Q149" t="str">
        <f t="shared" si="14"/>
        <v>Not measured</v>
      </c>
      <c r="R149" t="str">
        <f t="shared" si="15"/>
        <v>Not measured</v>
      </c>
      <c r="S149" t="str">
        <f t="shared" si="16"/>
        <v>Not measured</v>
      </c>
      <c r="T149" t="s">
        <v>86</v>
      </c>
      <c r="U149" s="1" t="s">
        <v>1023</v>
      </c>
      <c r="V149" s="1" t="s">
        <v>2385</v>
      </c>
      <c r="W149" s="1" t="s">
        <v>2004</v>
      </c>
      <c r="X149" s="1">
        <v>20</v>
      </c>
      <c r="Y149" s="1" t="str">
        <f t="shared" si="17"/>
        <v>Tier 3</v>
      </c>
    </row>
    <row r="150" spans="1:25">
      <c r="A150" t="s">
        <v>2577</v>
      </c>
      <c r="B150" t="s">
        <v>2382</v>
      </c>
      <c r="C150" s="3">
        <v>46135.560763888891</v>
      </c>
      <c r="D150" t="s">
        <v>2423</v>
      </c>
      <c r="E150">
        <v>4</v>
      </c>
      <c r="F150" s="4">
        <v>0</v>
      </c>
      <c r="G150" s="4">
        <v>0.1</v>
      </c>
      <c r="H150" s="4">
        <v>21</v>
      </c>
      <c r="I150" s="4">
        <v>78.900000000000006</v>
      </c>
      <c r="J150" s="4">
        <v>52.4</v>
      </c>
      <c r="K150" s="4">
        <v>29.56</v>
      </c>
      <c r="L150" s="4" t="s">
        <v>85</v>
      </c>
      <c r="M150" s="4" t="s">
        <v>85</v>
      </c>
      <c r="N150" s="4" t="s">
        <v>85</v>
      </c>
      <c r="O150" s="4" t="str">
        <f t="shared" si="12"/>
        <v>Not measured</v>
      </c>
      <c r="P150" s="4" t="str">
        <f t="shared" si="13"/>
        <v>Not measured</v>
      </c>
      <c r="Q150" t="str">
        <f t="shared" si="14"/>
        <v>Not measured</v>
      </c>
      <c r="R150" t="str">
        <f t="shared" si="15"/>
        <v>Not measured</v>
      </c>
      <c r="S150" t="str">
        <f t="shared" si="16"/>
        <v>Not measured</v>
      </c>
      <c r="T150" t="s">
        <v>86</v>
      </c>
      <c r="U150" s="1" t="s">
        <v>1025</v>
      </c>
      <c r="V150" s="1" t="s">
        <v>2385</v>
      </c>
      <c r="W150" s="1" t="s">
        <v>2004</v>
      </c>
      <c r="X150" s="1">
        <v>21</v>
      </c>
      <c r="Y150" s="1" t="str">
        <f t="shared" si="17"/>
        <v>Tier 1</v>
      </c>
    </row>
    <row r="151" spans="1:25">
      <c r="A151" t="s">
        <v>2578</v>
      </c>
      <c r="B151" t="s">
        <v>2382</v>
      </c>
      <c r="C151" s="3">
        <v>46135.5625</v>
      </c>
      <c r="D151" t="s">
        <v>2425</v>
      </c>
      <c r="E151">
        <v>4</v>
      </c>
      <c r="F151" s="4">
        <v>0.1</v>
      </c>
      <c r="G151" s="4">
        <v>0</v>
      </c>
      <c r="H151" s="4">
        <v>20.9</v>
      </c>
      <c r="I151" s="4">
        <v>79</v>
      </c>
      <c r="J151" s="4">
        <v>52.9</v>
      </c>
      <c r="K151" s="4">
        <v>29.55</v>
      </c>
      <c r="L151" s="4" t="s">
        <v>85</v>
      </c>
      <c r="M151" s="4" t="s">
        <v>85</v>
      </c>
      <c r="N151" s="4" t="s">
        <v>85</v>
      </c>
      <c r="O151" s="4" t="str">
        <f t="shared" si="12"/>
        <v>Not measured</v>
      </c>
      <c r="P151" s="4" t="str">
        <f t="shared" si="13"/>
        <v>Not measured</v>
      </c>
      <c r="Q151" t="str">
        <f t="shared" si="14"/>
        <v>Not measured</v>
      </c>
      <c r="R151" t="str">
        <f t="shared" si="15"/>
        <v>Not measured</v>
      </c>
      <c r="S151" t="str">
        <f t="shared" si="16"/>
        <v>Not measured</v>
      </c>
      <c r="T151" t="s">
        <v>86</v>
      </c>
      <c r="U151" s="1" t="s">
        <v>1034</v>
      </c>
      <c r="V151" s="1" t="s">
        <v>2385</v>
      </c>
      <c r="W151" s="1" t="s">
        <v>2004</v>
      </c>
      <c r="X151" s="1">
        <v>22</v>
      </c>
      <c r="Y151" s="1" t="str">
        <f t="shared" si="17"/>
        <v>Tier 1</v>
      </c>
    </row>
    <row r="152" spans="1:25">
      <c r="A152" t="s">
        <v>2579</v>
      </c>
      <c r="B152" t="s">
        <v>2382</v>
      </c>
      <c r="C152" s="3">
        <v>46135.564236111109</v>
      </c>
      <c r="D152" t="s">
        <v>2427</v>
      </c>
      <c r="E152">
        <v>4</v>
      </c>
      <c r="F152" s="4">
        <v>0.3</v>
      </c>
      <c r="G152" s="4">
        <v>0.1</v>
      </c>
      <c r="H152" s="4">
        <v>20.8</v>
      </c>
      <c r="I152" s="4">
        <v>78.8</v>
      </c>
      <c r="J152" s="4">
        <v>52.1</v>
      </c>
      <c r="K152" s="4">
        <v>29.54</v>
      </c>
      <c r="L152" s="4" t="s">
        <v>85</v>
      </c>
      <c r="M152" s="4" t="s">
        <v>85</v>
      </c>
      <c r="N152" s="4" t="s">
        <v>85</v>
      </c>
      <c r="O152" s="4" t="str">
        <f t="shared" si="12"/>
        <v>Not measured</v>
      </c>
      <c r="P152" s="4" t="str">
        <f t="shared" si="13"/>
        <v>Not measured</v>
      </c>
      <c r="Q152" t="str">
        <f t="shared" si="14"/>
        <v>Not measured</v>
      </c>
      <c r="R152" t="str">
        <f t="shared" si="15"/>
        <v>Not measured</v>
      </c>
      <c r="S152" t="str">
        <f t="shared" si="16"/>
        <v>Not measured</v>
      </c>
      <c r="T152" t="s">
        <v>86</v>
      </c>
      <c r="U152" s="1" t="s">
        <v>1027</v>
      </c>
      <c r="V152" s="1" t="s">
        <v>2385</v>
      </c>
      <c r="W152" s="1" t="s">
        <v>2004</v>
      </c>
      <c r="X152" s="1">
        <v>23</v>
      </c>
      <c r="Y152" s="1" t="str">
        <f t="shared" si="17"/>
        <v>Tier 1</v>
      </c>
    </row>
    <row r="153" spans="1:25">
      <c r="A153" t="s">
        <v>2580</v>
      </c>
      <c r="B153" t="s">
        <v>2382</v>
      </c>
      <c r="C153" s="3">
        <v>46135.565972222219</v>
      </c>
      <c r="D153" t="s">
        <v>2429</v>
      </c>
      <c r="E153">
        <v>4</v>
      </c>
      <c r="F153" s="4">
        <v>1.1000000000000001</v>
      </c>
      <c r="G153" s="4">
        <v>0.2</v>
      </c>
      <c r="H153" s="4">
        <v>20.3</v>
      </c>
      <c r="I153" s="4">
        <v>78.400000000000006</v>
      </c>
      <c r="J153" s="4">
        <v>52.9</v>
      </c>
      <c r="K153" s="4">
        <v>29.54</v>
      </c>
      <c r="L153" s="4" t="s">
        <v>85</v>
      </c>
      <c r="M153" s="4" t="s">
        <v>85</v>
      </c>
      <c r="N153" s="4" t="s">
        <v>85</v>
      </c>
      <c r="O153" s="4" t="str">
        <f t="shared" si="12"/>
        <v>Not measured</v>
      </c>
      <c r="P153" s="4" t="str">
        <f t="shared" si="13"/>
        <v>Not measured</v>
      </c>
      <c r="Q153" t="str">
        <f t="shared" si="14"/>
        <v>Not measured</v>
      </c>
      <c r="R153" t="str">
        <f t="shared" si="15"/>
        <v>Not measured</v>
      </c>
      <c r="S153" t="str">
        <f t="shared" si="16"/>
        <v>Not measured</v>
      </c>
      <c r="T153" t="s">
        <v>86</v>
      </c>
      <c r="U153" s="1" t="s">
        <v>1027</v>
      </c>
      <c r="V153" s="1" t="s">
        <v>2385</v>
      </c>
      <c r="W153" s="1" t="s">
        <v>2004</v>
      </c>
      <c r="X153" s="1">
        <v>24</v>
      </c>
      <c r="Y153" s="1" t="str">
        <f t="shared" si="17"/>
        <v>Tier 1</v>
      </c>
    </row>
    <row r="154" spans="1:25">
      <c r="A154" t="s">
        <v>2581</v>
      </c>
      <c r="B154" t="s">
        <v>2382</v>
      </c>
      <c r="C154" s="3">
        <v>46135.567708333343</v>
      </c>
      <c r="D154" t="s">
        <v>2431</v>
      </c>
      <c r="E154">
        <v>4</v>
      </c>
      <c r="F154" s="4">
        <v>3.2</v>
      </c>
      <c r="G154" s="4">
        <v>0.4</v>
      </c>
      <c r="H154" s="4">
        <v>18.600000000000001</v>
      </c>
      <c r="I154" s="4">
        <v>77.8</v>
      </c>
      <c r="J154" s="4">
        <v>52.5</v>
      </c>
      <c r="K154" s="4">
        <v>29.55</v>
      </c>
      <c r="L154" s="4" t="s">
        <v>85</v>
      </c>
      <c r="M154" s="4" t="s">
        <v>85</v>
      </c>
      <c r="N154" s="4" t="s">
        <v>85</v>
      </c>
      <c r="O154" s="4" t="str">
        <f t="shared" si="12"/>
        <v>Not measured</v>
      </c>
      <c r="P154" s="4" t="str">
        <f t="shared" si="13"/>
        <v>Not measured</v>
      </c>
      <c r="Q154" t="str">
        <f t="shared" si="14"/>
        <v>Not measured</v>
      </c>
      <c r="R154" t="str">
        <f t="shared" si="15"/>
        <v>Not measured</v>
      </c>
      <c r="S154" t="str">
        <f t="shared" si="16"/>
        <v>Not measured</v>
      </c>
      <c r="T154" t="s">
        <v>86</v>
      </c>
      <c r="U154" s="1" t="s">
        <v>1034</v>
      </c>
      <c r="V154" s="1" t="s">
        <v>2385</v>
      </c>
      <c r="W154" s="1" t="s">
        <v>2004</v>
      </c>
      <c r="X154" s="1">
        <v>25</v>
      </c>
      <c r="Y154" s="1" t="str">
        <f t="shared" si="17"/>
        <v>Tier 3</v>
      </c>
    </row>
    <row r="155" spans="1:25">
      <c r="A155" t="s">
        <v>2582</v>
      </c>
      <c r="B155" t="s">
        <v>2382</v>
      </c>
      <c r="C155" s="3">
        <v>46135.569444444453</v>
      </c>
      <c r="D155" t="s">
        <v>2433</v>
      </c>
      <c r="E155">
        <v>4</v>
      </c>
      <c r="F155" s="4">
        <v>0</v>
      </c>
      <c r="G155" s="4">
        <v>0.1</v>
      </c>
      <c r="H155" s="4">
        <v>21</v>
      </c>
      <c r="I155" s="4">
        <v>78.900000000000006</v>
      </c>
      <c r="J155" s="4">
        <v>52.5</v>
      </c>
      <c r="K155" s="4">
        <v>29.56</v>
      </c>
      <c r="L155" s="4" t="s">
        <v>85</v>
      </c>
      <c r="M155" s="4" t="s">
        <v>85</v>
      </c>
      <c r="N155" s="4" t="s">
        <v>85</v>
      </c>
      <c r="O155" s="4" t="str">
        <f t="shared" si="12"/>
        <v>Not measured</v>
      </c>
      <c r="P155" s="4" t="str">
        <f t="shared" si="13"/>
        <v>Not measured</v>
      </c>
      <c r="Q155" t="str">
        <f t="shared" si="14"/>
        <v>Not measured</v>
      </c>
      <c r="R155" t="str">
        <f t="shared" si="15"/>
        <v>Not measured</v>
      </c>
      <c r="S155" t="str">
        <f t="shared" si="16"/>
        <v>Not measured</v>
      </c>
      <c r="T155" t="s">
        <v>86</v>
      </c>
      <c r="U155" s="1" t="s">
        <v>1025</v>
      </c>
      <c r="V155" s="1" t="s">
        <v>2385</v>
      </c>
      <c r="W155" s="1" t="s">
        <v>2004</v>
      </c>
      <c r="X155" s="1">
        <v>26</v>
      </c>
      <c r="Y155" s="1" t="str">
        <f t="shared" si="17"/>
        <v>Tier 1</v>
      </c>
    </row>
    <row r="156" spans="1:25">
      <c r="A156" t="s">
        <v>2583</v>
      </c>
      <c r="B156" t="s">
        <v>2382</v>
      </c>
      <c r="C156" s="3">
        <v>46135.571180555547</v>
      </c>
      <c r="D156" t="s">
        <v>2435</v>
      </c>
      <c r="E156">
        <v>4</v>
      </c>
      <c r="F156" s="4">
        <v>0.2</v>
      </c>
      <c r="G156" s="4">
        <v>0</v>
      </c>
      <c r="H156" s="4">
        <v>20.9</v>
      </c>
      <c r="I156" s="4">
        <v>78.900000000000006</v>
      </c>
      <c r="J156" s="4">
        <v>52.6</v>
      </c>
      <c r="K156" s="4">
        <v>29.57</v>
      </c>
      <c r="L156" s="4" t="s">
        <v>85</v>
      </c>
      <c r="M156" s="4" t="s">
        <v>85</v>
      </c>
      <c r="N156" s="4" t="s">
        <v>85</v>
      </c>
      <c r="O156" s="4" t="str">
        <f t="shared" si="12"/>
        <v>Not measured</v>
      </c>
      <c r="P156" s="4" t="str">
        <f t="shared" si="13"/>
        <v>Not measured</v>
      </c>
      <c r="Q156" t="str">
        <f t="shared" si="14"/>
        <v>Not measured</v>
      </c>
      <c r="R156" t="str">
        <f t="shared" si="15"/>
        <v>Not measured</v>
      </c>
      <c r="S156" t="str">
        <f t="shared" si="16"/>
        <v>Not measured</v>
      </c>
      <c r="T156" t="s">
        <v>86</v>
      </c>
      <c r="U156" s="1" t="s">
        <v>1023</v>
      </c>
      <c r="V156" s="1" t="s">
        <v>2385</v>
      </c>
      <c r="W156" s="1" t="s">
        <v>2004</v>
      </c>
      <c r="X156" s="1">
        <v>27</v>
      </c>
      <c r="Y156" s="1" t="str">
        <f t="shared" si="17"/>
        <v>Tier 1</v>
      </c>
    </row>
    <row r="157" spans="1:25">
      <c r="A157" t="s">
        <v>2584</v>
      </c>
      <c r="B157" t="s">
        <v>2382</v>
      </c>
      <c r="C157" s="3">
        <v>46135.572916666657</v>
      </c>
      <c r="D157" t="s">
        <v>2437</v>
      </c>
      <c r="E157">
        <v>4</v>
      </c>
      <c r="F157" s="4">
        <v>0.1</v>
      </c>
      <c r="G157" s="4">
        <v>0.1</v>
      </c>
      <c r="H157" s="4">
        <v>20.8</v>
      </c>
      <c r="I157" s="4">
        <v>79</v>
      </c>
      <c r="J157" s="4">
        <v>52.4</v>
      </c>
      <c r="K157" s="4">
        <v>29.58</v>
      </c>
      <c r="L157" s="4" t="s">
        <v>85</v>
      </c>
      <c r="M157" s="4" t="s">
        <v>85</v>
      </c>
      <c r="N157" s="4" t="s">
        <v>85</v>
      </c>
      <c r="O157" s="4" t="str">
        <f t="shared" si="12"/>
        <v>Not measured</v>
      </c>
      <c r="P157" s="4" t="str">
        <f t="shared" si="13"/>
        <v>Not measured</v>
      </c>
      <c r="Q157" t="str">
        <f t="shared" si="14"/>
        <v>Not measured</v>
      </c>
      <c r="R157" t="str">
        <f t="shared" si="15"/>
        <v>Not measured</v>
      </c>
      <c r="S157" t="str">
        <f t="shared" si="16"/>
        <v>Not measured</v>
      </c>
      <c r="T157" t="s">
        <v>86</v>
      </c>
      <c r="U157" s="1" t="s">
        <v>1007</v>
      </c>
      <c r="V157" s="1" t="s">
        <v>2385</v>
      </c>
      <c r="W157" s="1" t="s">
        <v>2004</v>
      </c>
      <c r="X157" s="1">
        <v>28</v>
      </c>
      <c r="Y157" s="1" t="str">
        <f t="shared" si="17"/>
        <v>Tier 1</v>
      </c>
    </row>
    <row r="158" spans="1:25">
      <c r="A158" t="s">
        <v>2585</v>
      </c>
      <c r="B158" t="s">
        <v>2382</v>
      </c>
      <c r="C158" s="3">
        <v>46135.574652777781</v>
      </c>
      <c r="D158" t="s">
        <v>2439</v>
      </c>
      <c r="E158">
        <v>4</v>
      </c>
      <c r="F158" s="4">
        <v>2.4</v>
      </c>
      <c r="G158" s="4">
        <v>0.3</v>
      </c>
      <c r="H158" s="4">
        <v>17.8</v>
      </c>
      <c r="I158" s="4">
        <v>79.5</v>
      </c>
      <c r="J158" s="4">
        <v>52.9</v>
      </c>
      <c r="K158" s="4">
        <v>29.59</v>
      </c>
      <c r="L158" s="4" t="s">
        <v>85</v>
      </c>
      <c r="M158" s="4" t="s">
        <v>85</v>
      </c>
      <c r="N158" s="4" t="s">
        <v>85</v>
      </c>
      <c r="O158" s="4" t="str">
        <f t="shared" si="12"/>
        <v>Not measured</v>
      </c>
      <c r="P158" s="4" t="str">
        <f t="shared" si="13"/>
        <v>Not measured</v>
      </c>
      <c r="Q158" t="str">
        <f t="shared" si="14"/>
        <v>Not measured</v>
      </c>
      <c r="R158" t="str">
        <f t="shared" si="15"/>
        <v>Not measured</v>
      </c>
      <c r="S158" t="str">
        <f t="shared" si="16"/>
        <v>Not measured</v>
      </c>
      <c r="T158" t="s">
        <v>86</v>
      </c>
      <c r="U158" s="1" t="s">
        <v>1005</v>
      </c>
      <c r="V158" s="1" t="s">
        <v>2385</v>
      </c>
      <c r="W158" s="1" t="s">
        <v>2004</v>
      </c>
      <c r="X158" s="1">
        <v>29</v>
      </c>
      <c r="Y158" s="1" t="str">
        <f t="shared" si="17"/>
        <v>Tier 2</v>
      </c>
    </row>
    <row r="159" spans="1:25">
      <c r="A159" t="s">
        <v>2586</v>
      </c>
      <c r="B159" t="s">
        <v>2382</v>
      </c>
      <c r="C159" s="3">
        <v>46135.576388888891</v>
      </c>
      <c r="D159" t="s">
        <v>2441</v>
      </c>
      <c r="E159">
        <v>4</v>
      </c>
      <c r="F159" s="4">
        <v>0.4</v>
      </c>
      <c r="G159" s="4">
        <v>0.2</v>
      </c>
      <c r="H159" s="4">
        <v>18.2</v>
      </c>
      <c r="I159" s="4">
        <v>81.2</v>
      </c>
      <c r="J159" s="4">
        <v>52.5</v>
      </c>
      <c r="K159" s="4">
        <v>29.6</v>
      </c>
      <c r="L159" s="4" t="s">
        <v>85</v>
      </c>
      <c r="M159" s="4" t="s">
        <v>85</v>
      </c>
      <c r="N159" s="4" t="s">
        <v>85</v>
      </c>
      <c r="O159" s="4" t="str">
        <f t="shared" si="12"/>
        <v>Not measured</v>
      </c>
      <c r="P159" s="4" t="str">
        <f t="shared" si="13"/>
        <v>Not measured</v>
      </c>
      <c r="Q159" t="str">
        <f t="shared" si="14"/>
        <v>Not measured</v>
      </c>
      <c r="R159" t="str">
        <f t="shared" si="15"/>
        <v>Not measured</v>
      </c>
      <c r="S159" t="str">
        <f t="shared" si="16"/>
        <v>Not measured</v>
      </c>
      <c r="T159" t="s">
        <v>86</v>
      </c>
      <c r="U159" s="1" t="s">
        <v>114</v>
      </c>
      <c r="V159" s="1" t="s">
        <v>2385</v>
      </c>
      <c r="W159" s="1" t="s">
        <v>2004</v>
      </c>
      <c r="X159" s="1">
        <v>30</v>
      </c>
      <c r="Y159" s="1" t="str">
        <f t="shared" si="17"/>
        <v>Tier 1</v>
      </c>
    </row>
    <row r="160" spans="1:25">
      <c r="A160" t="s">
        <v>2587</v>
      </c>
      <c r="B160" t="s">
        <v>2382</v>
      </c>
      <c r="C160" s="3">
        <v>46135.578125</v>
      </c>
      <c r="D160" t="s">
        <v>2443</v>
      </c>
      <c r="E160">
        <v>4</v>
      </c>
      <c r="F160" s="4">
        <v>0.1</v>
      </c>
      <c r="G160" s="4">
        <v>0.1</v>
      </c>
      <c r="H160" s="4">
        <v>20.8</v>
      </c>
      <c r="I160" s="4">
        <v>79</v>
      </c>
      <c r="J160" s="4">
        <v>52.5</v>
      </c>
      <c r="K160" s="4">
        <v>29.61</v>
      </c>
      <c r="L160" s="4" t="s">
        <v>85</v>
      </c>
      <c r="M160" s="4" t="s">
        <v>85</v>
      </c>
      <c r="N160" s="4" t="s">
        <v>85</v>
      </c>
      <c r="O160" s="4" t="str">
        <f t="shared" si="12"/>
        <v>Not measured</v>
      </c>
      <c r="P160" s="4" t="str">
        <f t="shared" si="13"/>
        <v>Not measured</v>
      </c>
      <c r="Q160" t="str">
        <f t="shared" si="14"/>
        <v>Not measured</v>
      </c>
      <c r="R160" t="str">
        <f t="shared" si="15"/>
        <v>Not measured</v>
      </c>
      <c r="S160" t="str">
        <f t="shared" si="16"/>
        <v>Not measured</v>
      </c>
      <c r="T160" t="s">
        <v>86</v>
      </c>
      <c r="U160" s="1" t="s">
        <v>118</v>
      </c>
      <c r="V160" s="1" t="s">
        <v>2385</v>
      </c>
      <c r="W160" s="1" t="s">
        <v>2004</v>
      </c>
      <c r="X160" s="1">
        <v>31</v>
      </c>
      <c r="Y160" s="1" t="str">
        <f t="shared" si="17"/>
        <v>Tier 1</v>
      </c>
    </row>
    <row r="161" spans="1:25">
      <c r="A161" t="s">
        <v>2588</v>
      </c>
      <c r="B161" t="s">
        <v>2382</v>
      </c>
      <c r="C161" s="3">
        <v>46135.579861111109</v>
      </c>
      <c r="D161" t="s">
        <v>2445</v>
      </c>
      <c r="E161">
        <v>4</v>
      </c>
      <c r="F161" s="4">
        <v>46.2</v>
      </c>
      <c r="G161" s="4">
        <v>22.8</v>
      </c>
      <c r="H161" s="4">
        <v>1.2</v>
      </c>
      <c r="I161" s="4">
        <v>29.8</v>
      </c>
      <c r="J161" s="4">
        <v>53.6</v>
      </c>
      <c r="K161" s="4">
        <v>29.62</v>
      </c>
      <c r="L161" s="4" t="s">
        <v>85</v>
      </c>
      <c r="M161" s="4" t="s">
        <v>85</v>
      </c>
      <c r="N161" s="4" t="s">
        <v>85</v>
      </c>
      <c r="O161" s="4" t="str">
        <f t="shared" si="12"/>
        <v>Not measured</v>
      </c>
      <c r="P161" s="4" t="str">
        <f t="shared" si="13"/>
        <v>Not measured</v>
      </c>
      <c r="Q161" t="str">
        <f t="shared" si="14"/>
        <v>Not measured</v>
      </c>
      <c r="R161" t="str">
        <f t="shared" si="15"/>
        <v>Not measured</v>
      </c>
      <c r="S161" t="str">
        <f t="shared" si="16"/>
        <v>Not measured</v>
      </c>
      <c r="T161" t="s">
        <v>86</v>
      </c>
      <c r="U161" s="1" t="s">
        <v>116</v>
      </c>
      <c r="V161" s="1" t="s">
        <v>2385</v>
      </c>
      <c r="W161" s="1" t="s">
        <v>2004</v>
      </c>
      <c r="X161" s="1">
        <v>32</v>
      </c>
      <c r="Y161" s="1" t="str">
        <f t="shared" si="17"/>
        <v>Tier 3</v>
      </c>
    </row>
    <row r="162" spans="1:25">
      <c r="A162" t="s">
        <v>2589</v>
      </c>
      <c r="B162" t="s">
        <v>2382</v>
      </c>
      <c r="C162" s="3">
        <v>46135.581597222219</v>
      </c>
      <c r="D162" t="s">
        <v>2447</v>
      </c>
      <c r="E162">
        <v>4</v>
      </c>
      <c r="F162" s="4">
        <v>0.3</v>
      </c>
      <c r="G162" s="4">
        <v>1.2</v>
      </c>
      <c r="H162" s="4">
        <v>15.2</v>
      </c>
      <c r="I162" s="4">
        <v>83.3</v>
      </c>
      <c r="J162" s="4">
        <v>51.7</v>
      </c>
      <c r="K162" s="4">
        <v>29.63</v>
      </c>
      <c r="L162" s="4" t="s">
        <v>85</v>
      </c>
      <c r="M162" s="4" t="s">
        <v>85</v>
      </c>
      <c r="N162" s="4" t="s">
        <v>85</v>
      </c>
      <c r="O162" s="4" t="str">
        <f t="shared" si="12"/>
        <v>Not measured</v>
      </c>
      <c r="P162" s="4" t="str">
        <f t="shared" si="13"/>
        <v>Not measured</v>
      </c>
      <c r="Q162" t="str">
        <f t="shared" si="14"/>
        <v>Not measured</v>
      </c>
      <c r="R162" t="str">
        <f t="shared" si="15"/>
        <v>Not measured</v>
      </c>
      <c r="S162" t="str">
        <f t="shared" si="16"/>
        <v>Not measured</v>
      </c>
      <c r="T162" t="s">
        <v>86</v>
      </c>
      <c r="U162" s="1" t="s">
        <v>494</v>
      </c>
      <c r="V162" s="1" t="s">
        <v>2385</v>
      </c>
      <c r="W162" s="1" t="s">
        <v>2004</v>
      </c>
      <c r="X162" s="1">
        <v>33</v>
      </c>
      <c r="Y162" s="1" t="str">
        <f t="shared" si="17"/>
        <v>Tier 1</v>
      </c>
    </row>
    <row r="163" spans="1:25">
      <c r="A163" t="s">
        <v>2590</v>
      </c>
      <c r="B163" t="s">
        <v>2382</v>
      </c>
      <c r="C163" s="3">
        <v>46135.583333333343</v>
      </c>
      <c r="D163" t="s">
        <v>2449</v>
      </c>
      <c r="E163">
        <v>4</v>
      </c>
      <c r="F163" s="4">
        <v>0.5</v>
      </c>
      <c r="G163" s="4">
        <v>0.9</v>
      </c>
      <c r="H163" s="4">
        <v>18.100000000000001</v>
      </c>
      <c r="I163" s="4">
        <v>80.5</v>
      </c>
      <c r="J163" s="4">
        <v>51.7</v>
      </c>
      <c r="K163" s="4">
        <v>29.64</v>
      </c>
      <c r="L163" s="4" t="s">
        <v>85</v>
      </c>
      <c r="M163" s="4" t="s">
        <v>85</v>
      </c>
      <c r="N163" s="4" t="s">
        <v>85</v>
      </c>
      <c r="O163" s="4" t="str">
        <f t="shared" si="12"/>
        <v>Not measured</v>
      </c>
      <c r="P163" s="4" t="str">
        <f t="shared" si="13"/>
        <v>Not measured</v>
      </c>
      <c r="Q163" t="str">
        <f t="shared" si="14"/>
        <v>Not measured</v>
      </c>
      <c r="R163" t="str">
        <f t="shared" si="15"/>
        <v>Not measured</v>
      </c>
      <c r="S163" t="str">
        <f t="shared" si="16"/>
        <v>Not measured</v>
      </c>
      <c r="T163" t="s">
        <v>86</v>
      </c>
      <c r="U163" s="1" t="s">
        <v>490</v>
      </c>
      <c r="V163" s="1" t="s">
        <v>2385</v>
      </c>
      <c r="W163" s="1" t="s">
        <v>2004</v>
      </c>
      <c r="X163" s="1">
        <v>34</v>
      </c>
      <c r="Y163" s="1" t="str">
        <f t="shared" si="17"/>
        <v>Tier 1</v>
      </c>
    </row>
    <row r="164" spans="1:25">
      <c r="A164" t="s">
        <v>2591</v>
      </c>
      <c r="B164" t="s">
        <v>2382</v>
      </c>
      <c r="C164" s="3">
        <v>46135.585069444453</v>
      </c>
      <c r="D164" t="s">
        <v>2451</v>
      </c>
      <c r="E164">
        <v>4</v>
      </c>
      <c r="F164" s="4">
        <v>1.1000000000000001</v>
      </c>
      <c r="G164" s="4">
        <v>1.3</v>
      </c>
      <c r="H164" s="4">
        <v>18.2</v>
      </c>
      <c r="I164" s="4">
        <v>79.400000000000006</v>
      </c>
      <c r="J164" s="4">
        <v>52.2</v>
      </c>
      <c r="K164" s="4">
        <v>29.65</v>
      </c>
      <c r="L164" s="4" t="s">
        <v>85</v>
      </c>
      <c r="M164" s="4" t="s">
        <v>85</v>
      </c>
      <c r="N164" s="4" t="s">
        <v>85</v>
      </c>
      <c r="O164" s="4" t="str">
        <f t="shared" si="12"/>
        <v>Not measured</v>
      </c>
      <c r="P164" s="4" t="str">
        <f t="shared" si="13"/>
        <v>Not measured</v>
      </c>
      <c r="Q164" t="str">
        <f t="shared" si="14"/>
        <v>Not measured</v>
      </c>
      <c r="R164" t="str">
        <f t="shared" si="15"/>
        <v>Not measured</v>
      </c>
      <c r="S164" t="str">
        <f t="shared" si="16"/>
        <v>Not measured</v>
      </c>
      <c r="T164" t="s">
        <v>86</v>
      </c>
      <c r="U164" s="1" t="s">
        <v>485</v>
      </c>
      <c r="V164" s="1" t="s">
        <v>2385</v>
      </c>
      <c r="W164" s="1" t="s">
        <v>2004</v>
      </c>
      <c r="X164" s="1">
        <v>35</v>
      </c>
      <c r="Y164" s="1" t="str">
        <f t="shared" si="17"/>
        <v>Tier 1</v>
      </c>
    </row>
    <row r="165" spans="1:25">
      <c r="A165" t="s">
        <v>2592</v>
      </c>
      <c r="B165" t="s">
        <v>2382</v>
      </c>
      <c r="C165" s="3">
        <v>46135.586805555547</v>
      </c>
      <c r="D165" t="s">
        <v>2454</v>
      </c>
      <c r="E165">
        <v>4</v>
      </c>
      <c r="F165" s="4">
        <v>1.8</v>
      </c>
      <c r="G165" s="4">
        <v>1.5</v>
      </c>
      <c r="H165" s="4">
        <v>4.2</v>
      </c>
      <c r="I165" s="4">
        <v>92.5</v>
      </c>
      <c r="J165" s="4">
        <v>52.2</v>
      </c>
      <c r="K165" s="4">
        <v>29.64</v>
      </c>
      <c r="L165" s="4" t="s">
        <v>85</v>
      </c>
      <c r="M165" s="4" t="s">
        <v>85</v>
      </c>
      <c r="N165" s="4" t="s">
        <v>85</v>
      </c>
      <c r="O165" s="4" t="str">
        <f t="shared" si="12"/>
        <v>Not measured</v>
      </c>
      <c r="P165" s="4" t="str">
        <f t="shared" si="13"/>
        <v>Not measured</v>
      </c>
      <c r="Q165" t="str">
        <f t="shared" si="14"/>
        <v>Not measured</v>
      </c>
      <c r="R165" t="str">
        <f t="shared" si="15"/>
        <v>Not measured</v>
      </c>
      <c r="S165" t="str">
        <f t="shared" si="16"/>
        <v>Not measured</v>
      </c>
      <c r="T165" t="s">
        <v>86</v>
      </c>
      <c r="U165" s="1" t="s">
        <v>490</v>
      </c>
      <c r="V165" s="1" t="s">
        <v>2385</v>
      </c>
      <c r="W165" s="1" t="s">
        <v>2004</v>
      </c>
      <c r="X165" s="1">
        <v>36</v>
      </c>
      <c r="Y165" s="1" t="str">
        <f t="shared" si="17"/>
        <v>Tier 2</v>
      </c>
    </row>
    <row r="166" spans="1:25">
      <c r="A166" t="s">
        <v>2593</v>
      </c>
      <c r="B166" t="s">
        <v>2382</v>
      </c>
      <c r="C166" s="3">
        <v>46135.588541666657</v>
      </c>
      <c r="D166" t="s">
        <v>2456</v>
      </c>
      <c r="E166">
        <v>4</v>
      </c>
      <c r="F166" s="4">
        <v>57.5</v>
      </c>
      <c r="G166" s="4">
        <v>35.799999999999997</v>
      </c>
      <c r="H166" s="4">
        <v>0.4</v>
      </c>
      <c r="I166" s="4">
        <v>6.3</v>
      </c>
      <c r="J166" s="4">
        <v>49.9</v>
      </c>
      <c r="K166" s="4">
        <v>29.63</v>
      </c>
      <c r="L166" s="4" t="s">
        <v>85</v>
      </c>
      <c r="M166" s="4" t="s">
        <v>85</v>
      </c>
      <c r="N166" s="4" t="s">
        <v>85</v>
      </c>
      <c r="O166" s="4" t="str">
        <f t="shared" si="12"/>
        <v>Not measured</v>
      </c>
      <c r="P166" s="4" t="str">
        <f t="shared" si="13"/>
        <v>Not measured</v>
      </c>
      <c r="Q166" t="str">
        <f t="shared" si="14"/>
        <v>Not measured</v>
      </c>
      <c r="R166" t="str">
        <f t="shared" si="15"/>
        <v>Not measured</v>
      </c>
      <c r="S166" t="str">
        <f t="shared" si="16"/>
        <v>Not measured</v>
      </c>
      <c r="T166" t="s">
        <v>86</v>
      </c>
      <c r="U166" s="1" t="s">
        <v>494</v>
      </c>
      <c r="V166" s="1" t="s">
        <v>2385</v>
      </c>
      <c r="W166" s="1" t="s">
        <v>2004</v>
      </c>
      <c r="X166" s="1">
        <v>37</v>
      </c>
      <c r="Y166" s="1" t="str">
        <f t="shared" si="17"/>
        <v>Tier 3</v>
      </c>
    </row>
    <row r="167" spans="1:25">
      <c r="A167" t="s">
        <v>2594</v>
      </c>
      <c r="B167" t="s">
        <v>2382</v>
      </c>
      <c r="C167" s="3">
        <v>46135.590277777781</v>
      </c>
      <c r="D167" t="s">
        <v>2458</v>
      </c>
      <c r="E167">
        <v>4</v>
      </c>
      <c r="F167" s="4">
        <v>38.6</v>
      </c>
      <c r="G167" s="4">
        <v>28.9</v>
      </c>
      <c r="H167" s="4">
        <v>1.8</v>
      </c>
      <c r="I167" s="4">
        <v>30.7</v>
      </c>
      <c r="J167" s="4">
        <v>50.1</v>
      </c>
      <c r="K167" s="4">
        <v>29.62</v>
      </c>
      <c r="L167" s="4" t="s">
        <v>85</v>
      </c>
      <c r="M167" s="4" t="s">
        <v>85</v>
      </c>
      <c r="N167" s="4" t="s">
        <v>85</v>
      </c>
      <c r="O167" s="4" t="str">
        <f t="shared" si="12"/>
        <v>Not measured</v>
      </c>
      <c r="P167" s="4" t="str">
        <f t="shared" si="13"/>
        <v>Not measured</v>
      </c>
      <c r="Q167" t="str">
        <f t="shared" si="14"/>
        <v>Not measured</v>
      </c>
      <c r="R167" t="str">
        <f t="shared" si="15"/>
        <v>Not measured</v>
      </c>
      <c r="S167" t="str">
        <f t="shared" si="16"/>
        <v>Not measured</v>
      </c>
      <c r="T167" t="s">
        <v>86</v>
      </c>
      <c r="U167" s="1" t="s">
        <v>116</v>
      </c>
      <c r="V167" s="1" t="s">
        <v>2385</v>
      </c>
      <c r="W167" s="1" t="s">
        <v>2004</v>
      </c>
      <c r="X167" s="1">
        <v>38</v>
      </c>
      <c r="Y167" s="1" t="str">
        <f t="shared" si="17"/>
        <v>Tier 3</v>
      </c>
    </row>
    <row r="168" spans="1:25">
      <c r="A168" t="s">
        <v>2595</v>
      </c>
      <c r="B168" t="s">
        <v>2382</v>
      </c>
      <c r="C168" s="3">
        <v>46135.592013888891</v>
      </c>
      <c r="D168" t="s">
        <v>2460</v>
      </c>
      <c r="E168">
        <v>4</v>
      </c>
      <c r="F168" s="4">
        <v>51.2</v>
      </c>
      <c r="G168" s="4">
        <v>26.5</v>
      </c>
      <c r="H168" s="4">
        <v>1.6</v>
      </c>
      <c r="I168" s="4">
        <v>20.7</v>
      </c>
      <c r="J168" s="4">
        <v>51.7</v>
      </c>
      <c r="K168" s="4">
        <v>29.61</v>
      </c>
      <c r="L168" s="4" t="s">
        <v>85</v>
      </c>
      <c r="M168" s="4" t="s">
        <v>85</v>
      </c>
      <c r="N168" s="4" t="s">
        <v>85</v>
      </c>
      <c r="O168" s="4" t="str">
        <f t="shared" si="12"/>
        <v>Not measured</v>
      </c>
      <c r="P168" s="4" t="str">
        <f t="shared" si="13"/>
        <v>Not measured</v>
      </c>
      <c r="Q168" t="str">
        <f t="shared" si="14"/>
        <v>Not measured</v>
      </c>
      <c r="R168" t="str">
        <f t="shared" si="15"/>
        <v>Not measured</v>
      </c>
      <c r="S168" t="str">
        <f t="shared" si="16"/>
        <v>Not measured</v>
      </c>
      <c r="T168" t="s">
        <v>86</v>
      </c>
      <c r="U168" s="1" t="s">
        <v>118</v>
      </c>
      <c r="V168" s="1" t="s">
        <v>2385</v>
      </c>
      <c r="W168" s="1" t="s">
        <v>2004</v>
      </c>
      <c r="X168" s="1">
        <v>39</v>
      </c>
      <c r="Y168" s="1" t="str">
        <f t="shared" si="17"/>
        <v>Tier 3</v>
      </c>
    </row>
    <row r="169" spans="1:25">
      <c r="A169" t="s">
        <v>2596</v>
      </c>
      <c r="B169" t="s">
        <v>2382</v>
      </c>
      <c r="C169" s="3">
        <v>46135.59375</v>
      </c>
      <c r="D169" t="s">
        <v>2462</v>
      </c>
      <c r="E169">
        <v>4</v>
      </c>
      <c r="F169" s="4">
        <v>62.8</v>
      </c>
      <c r="G169" s="4">
        <v>37.5</v>
      </c>
      <c r="H169" s="4">
        <v>0.9</v>
      </c>
      <c r="I169" s="4">
        <v>-1.2</v>
      </c>
      <c r="J169" s="4">
        <v>51.7</v>
      </c>
      <c r="K169" s="4">
        <v>29.6</v>
      </c>
      <c r="L169" s="4" t="s">
        <v>85</v>
      </c>
      <c r="M169" s="4" t="s">
        <v>85</v>
      </c>
      <c r="N169" s="4" t="s">
        <v>85</v>
      </c>
      <c r="O169" s="4" t="str">
        <f t="shared" si="12"/>
        <v>Not measured</v>
      </c>
      <c r="P169" s="4" t="str">
        <f t="shared" si="13"/>
        <v>Not measured</v>
      </c>
      <c r="Q169" t="str">
        <f t="shared" si="14"/>
        <v>Not measured</v>
      </c>
      <c r="R169" t="str">
        <f t="shared" si="15"/>
        <v>Not measured</v>
      </c>
      <c r="S169" t="str">
        <f t="shared" si="16"/>
        <v>Not measured</v>
      </c>
      <c r="T169" t="s">
        <v>86</v>
      </c>
      <c r="U169" s="1" t="s">
        <v>114</v>
      </c>
      <c r="V169" s="1" t="s">
        <v>2385</v>
      </c>
      <c r="W169" s="1" t="s">
        <v>2004</v>
      </c>
      <c r="X169" s="1">
        <v>40</v>
      </c>
      <c r="Y169" s="1" t="str">
        <f t="shared" si="17"/>
        <v>Tier 3</v>
      </c>
    </row>
    <row r="170" spans="1:25">
      <c r="A170" t="s">
        <v>2597</v>
      </c>
      <c r="B170" t="s">
        <v>2382</v>
      </c>
      <c r="C170" s="3">
        <v>46135.595486111109</v>
      </c>
      <c r="D170" t="s">
        <v>2464</v>
      </c>
      <c r="E170">
        <v>4</v>
      </c>
      <c r="F170" s="4">
        <v>48.9</v>
      </c>
      <c r="G170" s="4">
        <v>35.6</v>
      </c>
      <c r="H170" s="4">
        <v>0.1</v>
      </c>
      <c r="I170" s="4">
        <v>15.4</v>
      </c>
      <c r="J170" s="4">
        <v>52.1</v>
      </c>
      <c r="K170" s="4">
        <v>29.59</v>
      </c>
      <c r="L170" s="4" t="s">
        <v>85</v>
      </c>
      <c r="M170" s="4" t="s">
        <v>85</v>
      </c>
      <c r="N170" s="4" t="s">
        <v>85</v>
      </c>
      <c r="O170" s="4" t="str">
        <f t="shared" si="12"/>
        <v>Not measured</v>
      </c>
      <c r="P170" s="4" t="str">
        <f t="shared" si="13"/>
        <v>Not measured</v>
      </c>
      <c r="Q170" t="str">
        <f t="shared" si="14"/>
        <v>Not measured</v>
      </c>
      <c r="R170" t="str">
        <f t="shared" si="15"/>
        <v>Not measured</v>
      </c>
      <c r="S170" t="str">
        <f t="shared" si="16"/>
        <v>Not measured</v>
      </c>
      <c r="T170" t="s">
        <v>86</v>
      </c>
      <c r="U170" s="1" t="s">
        <v>1005</v>
      </c>
      <c r="V170" s="1" t="s">
        <v>2385</v>
      </c>
      <c r="W170" s="1" t="s">
        <v>2004</v>
      </c>
      <c r="X170" s="1">
        <v>41</v>
      </c>
      <c r="Y170" s="1" t="str">
        <f t="shared" si="17"/>
        <v>Tier 3</v>
      </c>
    </row>
    <row r="171" spans="1:25">
      <c r="A171" t="s">
        <v>2598</v>
      </c>
      <c r="B171" t="s">
        <v>2382</v>
      </c>
      <c r="C171" s="3">
        <v>46135.597222222219</v>
      </c>
      <c r="D171" t="s">
        <v>2466</v>
      </c>
      <c r="E171">
        <v>4</v>
      </c>
      <c r="F171" s="4">
        <v>53.6</v>
      </c>
      <c r="G171" s="4">
        <v>30.2</v>
      </c>
      <c r="H171" s="4">
        <v>1.2</v>
      </c>
      <c r="I171" s="4">
        <v>15</v>
      </c>
      <c r="J171" s="4">
        <v>52.5</v>
      </c>
      <c r="K171" s="4">
        <v>29.58</v>
      </c>
      <c r="L171" s="4" t="s">
        <v>85</v>
      </c>
      <c r="M171" s="4" t="s">
        <v>85</v>
      </c>
      <c r="N171" s="4" t="s">
        <v>85</v>
      </c>
      <c r="O171" s="4" t="str">
        <f t="shared" si="12"/>
        <v>Not measured</v>
      </c>
      <c r="P171" s="4" t="str">
        <f t="shared" si="13"/>
        <v>Not measured</v>
      </c>
      <c r="Q171" t="str">
        <f t="shared" si="14"/>
        <v>Not measured</v>
      </c>
      <c r="R171" t="str">
        <f t="shared" si="15"/>
        <v>Not measured</v>
      </c>
      <c r="S171" t="str">
        <f t="shared" si="16"/>
        <v>Not measured</v>
      </c>
      <c r="T171" t="s">
        <v>86</v>
      </c>
      <c r="U171" s="1" t="s">
        <v>1007</v>
      </c>
      <c r="V171" s="1" t="s">
        <v>2385</v>
      </c>
      <c r="W171" s="1" t="s">
        <v>2004</v>
      </c>
      <c r="X171" s="1">
        <v>42</v>
      </c>
      <c r="Y171" s="1" t="str">
        <f t="shared" si="17"/>
        <v>Tier 3</v>
      </c>
    </row>
    <row r="172" spans="1:25">
      <c r="A172" t="s">
        <v>2599</v>
      </c>
      <c r="B172" t="s">
        <v>2382</v>
      </c>
      <c r="C172" s="3">
        <v>46135.598958333343</v>
      </c>
      <c r="D172" t="s">
        <v>2468</v>
      </c>
      <c r="E172">
        <v>4</v>
      </c>
      <c r="F172" s="4">
        <v>28.7</v>
      </c>
      <c r="G172" s="4">
        <v>20.5</v>
      </c>
      <c r="H172" s="4">
        <v>7</v>
      </c>
      <c r="I172" s="4">
        <v>43.8</v>
      </c>
      <c r="J172" s="4">
        <v>53.9</v>
      </c>
      <c r="K172" s="4">
        <v>29.57</v>
      </c>
      <c r="L172" s="4" t="s">
        <v>85</v>
      </c>
      <c r="M172" s="4" t="s">
        <v>85</v>
      </c>
      <c r="N172" s="4" t="s">
        <v>85</v>
      </c>
      <c r="O172" s="4" t="str">
        <f t="shared" si="12"/>
        <v>Not measured</v>
      </c>
      <c r="P172" s="4" t="str">
        <f t="shared" si="13"/>
        <v>Not measured</v>
      </c>
      <c r="Q172" t="str">
        <f t="shared" si="14"/>
        <v>Not measured</v>
      </c>
      <c r="R172" t="str">
        <f t="shared" si="15"/>
        <v>Not measured</v>
      </c>
      <c r="S172" t="str">
        <f t="shared" si="16"/>
        <v>Not measured</v>
      </c>
      <c r="T172" t="s">
        <v>86</v>
      </c>
      <c r="U172" s="1" t="s">
        <v>1023</v>
      </c>
      <c r="V172" s="1" t="s">
        <v>2385</v>
      </c>
      <c r="W172" s="1" t="s">
        <v>2004</v>
      </c>
      <c r="X172" s="1">
        <v>43</v>
      </c>
      <c r="Y172" s="1" t="str">
        <f t="shared" si="17"/>
        <v>Tier 3</v>
      </c>
    </row>
    <row r="173" spans="1:25">
      <c r="A173" t="s">
        <v>2600</v>
      </c>
      <c r="B173" t="s">
        <v>2382</v>
      </c>
      <c r="C173" s="3">
        <v>46170.458333333343</v>
      </c>
      <c r="D173" t="s">
        <v>2383</v>
      </c>
      <c r="E173">
        <v>5</v>
      </c>
      <c r="F173" s="4">
        <v>13.8</v>
      </c>
      <c r="G173" s="4">
        <v>13.3</v>
      </c>
      <c r="H173" s="4">
        <v>3</v>
      </c>
      <c r="I173" s="4">
        <v>69.900000000000006</v>
      </c>
      <c r="J173" s="4">
        <v>69.7</v>
      </c>
      <c r="K173" s="4">
        <v>29.62</v>
      </c>
      <c r="L173" s="4">
        <v>0.08</v>
      </c>
      <c r="M173" s="4">
        <v>0.02</v>
      </c>
      <c r="N173" s="4" t="s">
        <v>85</v>
      </c>
      <c r="O173" s="4">
        <f t="shared" si="12"/>
        <v>0.54</v>
      </c>
      <c r="P173" s="4">
        <f t="shared" si="13"/>
        <v>7.4999999999999997E-2</v>
      </c>
      <c r="Q173" t="str">
        <f t="shared" si="14"/>
        <v>Positive ΔP</v>
      </c>
      <c r="R173" t="str">
        <f t="shared" si="15"/>
        <v>Within Model #180 range</v>
      </c>
      <c r="S173" t="str">
        <f t="shared" si="16"/>
        <v>Not measured</v>
      </c>
      <c r="T173" t="s">
        <v>86</v>
      </c>
      <c r="U173" s="1" t="s">
        <v>116</v>
      </c>
      <c r="V173" s="1" t="s">
        <v>2385</v>
      </c>
      <c r="W173" s="1" t="s">
        <v>2004</v>
      </c>
      <c r="X173" s="1">
        <v>2</v>
      </c>
      <c r="Y173" s="1" t="str">
        <f t="shared" si="17"/>
        <v>Tier 3</v>
      </c>
    </row>
    <row r="174" spans="1:25">
      <c r="A174" t="s">
        <v>2601</v>
      </c>
      <c r="B174" t="s">
        <v>2382</v>
      </c>
      <c r="C174" s="3">
        <v>46170.460069444453</v>
      </c>
      <c r="D174" t="s">
        <v>2387</v>
      </c>
      <c r="E174">
        <v>5</v>
      </c>
      <c r="F174" s="4">
        <v>4.4000000000000004</v>
      </c>
      <c r="G174" s="4">
        <v>7.9</v>
      </c>
      <c r="H174" s="4">
        <v>10.5</v>
      </c>
      <c r="I174" s="4">
        <v>77.2</v>
      </c>
      <c r="J174" s="4">
        <v>73.400000000000006</v>
      </c>
      <c r="K174" s="4">
        <v>29.63</v>
      </c>
      <c r="L174" s="4">
        <v>0</v>
      </c>
      <c r="M174" s="4">
        <v>0</v>
      </c>
      <c r="N174" s="4" t="s">
        <v>85</v>
      </c>
      <c r="O174" s="4">
        <f t="shared" si="12"/>
        <v>0</v>
      </c>
      <c r="P174" s="4">
        <f t="shared" si="13"/>
        <v>0</v>
      </c>
      <c r="Q174" t="str">
        <f t="shared" si="14"/>
        <v>Zero ΔP</v>
      </c>
      <c r="R174" t="str">
        <f t="shared" si="15"/>
        <v>Zero / below detection</v>
      </c>
      <c r="S174" t="str">
        <f t="shared" si="16"/>
        <v>Not measured</v>
      </c>
      <c r="T174" t="s">
        <v>86</v>
      </c>
      <c r="U174" s="1" t="s">
        <v>494</v>
      </c>
      <c r="V174" s="1" t="s">
        <v>2385</v>
      </c>
      <c r="W174" s="1" t="s">
        <v>2004</v>
      </c>
      <c r="X174" s="1">
        <v>3</v>
      </c>
      <c r="Y174" s="1" t="str">
        <f t="shared" si="17"/>
        <v>Tier 3</v>
      </c>
    </row>
    <row r="175" spans="1:25">
      <c r="A175" t="s">
        <v>2602</v>
      </c>
      <c r="B175" t="s">
        <v>2382</v>
      </c>
      <c r="C175" s="3">
        <v>46170.461805555547</v>
      </c>
      <c r="D175" t="s">
        <v>2389</v>
      </c>
      <c r="E175">
        <v>5</v>
      </c>
      <c r="F175" s="4">
        <v>2.1</v>
      </c>
      <c r="G175" s="4">
        <v>7.3</v>
      </c>
      <c r="H175" s="4">
        <v>10.6</v>
      </c>
      <c r="I175" s="4">
        <v>80</v>
      </c>
      <c r="J175" s="4">
        <v>71.2</v>
      </c>
      <c r="K175" s="4">
        <v>29.64</v>
      </c>
      <c r="L175" s="4">
        <v>-0.01</v>
      </c>
      <c r="M175" s="4">
        <v>-0.01</v>
      </c>
      <c r="N175" s="4" t="s">
        <v>85</v>
      </c>
      <c r="O175" s="4">
        <f t="shared" si="12"/>
        <v>0.38</v>
      </c>
      <c r="P175" s="4">
        <f t="shared" si="13"/>
        <v>8.0000000000000002E-3</v>
      </c>
      <c r="Q175" t="str">
        <f t="shared" si="14"/>
        <v>Negative ΔP</v>
      </c>
      <c r="R175" t="str">
        <f t="shared" si="15"/>
        <v>Within Model #180 range</v>
      </c>
      <c r="S175" t="str">
        <f t="shared" si="16"/>
        <v>Not measured</v>
      </c>
      <c r="T175" t="s">
        <v>86</v>
      </c>
      <c r="U175" s="1" t="s">
        <v>490</v>
      </c>
      <c r="V175" s="1" t="s">
        <v>2385</v>
      </c>
      <c r="W175" s="1" t="s">
        <v>2004</v>
      </c>
      <c r="X175" s="1">
        <v>4</v>
      </c>
      <c r="Y175" s="1" t="str">
        <f t="shared" si="17"/>
        <v>Tier 2</v>
      </c>
    </row>
    <row r="176" spans="1:25">
      <c r="A176" t="s">
        <v>2603</v>
      </c>
      <c r="B176" t="s">
        <v>2382</v>
      </c>
      <c r="C176" s="3">
        <v>46170.463541666657</v>
      </c>
      <c r="D176" t="s">
        <v>2391</v>
      </c>
      <c r="E176">
        <v>5</v>
      </c>
      <c r="F176" s="4">
        <v>46</v>
      </c>
      <c r="G176" s="4">
        <v>6.9</v>
      </c>
      <c r="H176" s="4">
        <v>1.2</v>
      </c>
      <c r="I176" s="4">
        <v>45.9</v>
      </c>
      <c r="J176" s="4">
        <v>72.099999999999994</v>
      </c>
      <c r="K176" s="4">
        <v>29.65</v>
      </c>
      <c r="L176" s="4">
        <v>0.23</v>
      </c>
      <c r="M176" s="4">
        <v>0.06</v>
      </c>
      <c r="N176" s="4" t="s">
        <v>85</v>
      </c>
      <c r="O176" s="4">
        <f t="shared" si="12"/>
        <v>0.93</v>
      </c>
      <c r="P176" s="4">
        <f t="shared" si="13"/>
        <v>0.42799999999999999</v>
      </c>
      <c r="Q176" t="str">
        <f t="shared" si="14"/>
        <v>Positive ΔP</v>
      </c>
      <c r="R176" t="str">
        <f t="shared" si="15"/>
        <v>Within Model #180 range</v>
      </c>
      <c r="S176" t="str">
        <f t="shared" si="16"/>
        <v>Not measured</v>
      </c>
      <c r="T176" t="s">
        <v>86</v>
      </c>
      <c r="U176" s="1" t="s">
        <v>485</v>
      </c>
      <c r="V176" s="1" t="s">
        <v>2385</v>
      </c>
      <c r="W176" s="1" t="s">
        <v>2004</v>
      </c>
      <c r="X176" s="1">
        <v>5</v>
      </c>
      <c r="Y176" s="1" t="str">
        <f t="shared" si="17"/>
        <v>Tier 3</v>
      </c>
    </row>
    <row r="177" spans="1:25">
      <c r="A177" t="s">
        <v>2604</v>
      </c>
      <c r="B177" t="s">
        <v>2382</v>
      </c>
      <c r="C177" s="3">
        <v>46170.465277777781</v>
      </c>
      <c r="D177" t="s">
        <v>2393</v>
      </c>
      <c r="E177">
        <v>5</v>
      </c>
      <c r="F177" s="4">
        <v>1.8</v>
      </c>
      <c r="G177" s="4">
        <v>4.5999999999999996</v>
      </c>
      <c r="H177" s="4">
        <v>6.2</v>
      </c>
      <c r="I177" s="4">
        <v>87.4</v>
      </c>
      <c r="J177" s="4">
        <v>73.599999999999994</v>
      </c>
      <c r="K177" s="4">
        <v>29.66</v>
      </c>
      <c r="L177" s="4">
        <v>0.01</v>
      </c>
      <c r="M177" s="4">
        <v>0.01</v>
      </c>
      <c r="N177" s="4" t="s">
        <v>85</v>
      </c>
      <c r="O177" s="4">
        <f t="shared" si="12"/>
        <v>0.38</v>
      </c>
      <c r="P177" s="4">
        <f t="shared" si="13"/>
        <v>7.0000000000000001E-3</v>
      </c>
      <c r="Q177" t="str">
        <f t="shared" si="14"/>
        <v>Positive ΔP</v>
      </c>
      <c r="R177" t="str">
        <f t="shared" si="15"/>
        <v>Within Model #180 range</v>
      </c>
      <c r="S177" t="str">
        <f t="shared" si="16"/>
        <v>Not measured</v>
      </c>
      <c r="T177" t="s">
        <v>86</v>
      </c>
      <c r="U177" s="1" t="s">
        <v>481</v>
      </c>
      <c r="V177" s="1" t="s">
        <v>2385</v>
      </c>
      <c r="W177" s="1" t="s">
        <v>2004</v>
      </c>
      <c r="X177" s="1">
        <v>6</v>
      </c>
      <c r="Y177" s="1" t="str">
        <f t="shared" si="17"/>
        <v>Tier 2</v>
      </c>
    </row>
    <row r="178" spans="1:25">
      <c r="A178" t="s">
        <v>2605</v>
      </c>
      <c r="B178" t="s">
        <v>2382</v>
      </c>
      <c r="C178" s="3">
        <v>46170.467013888891</v>
      </c>
      <c r="D178" t="s">
        <v>2395</v>
      </c>
      <c r="E178">
        <v>5</v>
      </c>
      <c r="F178" s="4">
        <v>10.199999999999999</v>
      </c>
      <c r="G178" s="4">
        <v>13</v>
      </c>
      <c r="H178" s="4">
        <v>0.9</v>
      </c>
      <c r="I178" s="4">
        <v>75.900000000000006</v>
      </c>
      <c r="J178" s="4">
        <v>73.400000000000006</v>
      </c>
      <c r="K178" s="4">
        <v>29.66</v>
      </c>
      <c r="L178" s="4">
        <v>7.0000000000000007E-2</v>
      </c>
      <c r="M178" s="4">
        <v>0.02</v>
      </c>
      <c r="N178" s="4" t="s">
        <v>85</v>
      </c>
      <c r="O178" s="4">
        <f t="shared" si="12"/>
        <v>0.54</v>
      </c>
      <c r="P178" s="4">
        <f t="shared" si="13"/>
        <v>5.5E-2</v>
      </c>
      <c r="Q178" t="str">
        <f t="shared" si="14"/>
        <v>Positive ΔP</v>
      </c>
      <c r="R178" t="str">
        <f t="shared" si="15"/>
        <v>Within Model #180 range</v>
      </c>
      <c r="S178" t="str">
        <f t="shared" si="16"/>
        <v>Not measured</v>
      </c>
      <c r="T178" t="s">
        <v>86</v>
      </c>
      <c r="U178" s="1" t="s">
        <v>481</v>
      </c>
      <c r="V178" s="1" t="s">
        <v>2385</v>
      </c>
      <c r="W178" s="1" t="s">
        <v>2004</v>
      </c>
      <c r="X178" s="1">
        <v>7</v>
      </c>
      <c r="Y178" s="1" t="str">
        <f t="shared" si="17"/>
        <v>Tier 3</v>
      </c>
    </row>
    <row r="179" spans="1:25">
      <c r="A179" t="s">
        <v>2606</v>
      </c>
      <c r="B179" t="s">
        <v>2382</v>
      </c>
      <c r="C179" s="3">
        <v>46170.46875</v>
      </c>
      <c r="D179" t="s">
        <v>2397</v>
      </c>
      <c r="E179">
        <v>5</v>
      </c>
      <c r="F179" s="4">
        <v>0</v>
      </c>
      <c r="G179" s="4">
        <v>7.3</v>
      </c>
      <c r="H179" s="4">
        <v>6.5</v>
      </c>
      <c r="I179" s="4">
        <v>86.2</v>
      </c>
      <c r="J179" s="4">
        <v>71.5</v>
      </c>
      <c r="K179" s="4">
        <v>29.67</v>
      </c>
      <c r="L179" s="4">
        <v>0</v>
      </c>
      <c r="M179" s="4">
        <v>0</v>
      </c>
      <c r="N179" s="4" t="s">
        <v>85</v>
      </c>
      <c r="O179" s="4">
        <f t="shared" si="12"/>
        <v>0</v>
      </c>
      <c r="P179" s="4">
        <f t="shared" si="13"/>
        <v>0</v>
      </c>
      <c r="Q179" t="str">
        <f t="shared" si="14"/>
        <v>Zero ΔP</v>
      </c>
      <c r="R179" t="str">
        <f t="shared" si="15"/>
        <v>Zero / below detection</v>
      </c>
      <c r="S179" t="str">
        <f t="shared" si="16"/>
        <v>Not measured</v>
      </c>
      <c r="T179" t="s">
        <v>86</v>
      </c>
      <c r="U179" s="1" t="s">
        <v>476</v>
      </c>
      <c r="V179" s="1" t="s">
        <v>2385</v>
      </c>
      <c r="W179" s="1" t="s">
        <v>2004</v>
      </c>
      <c r="X179" s="1">
        <v>8</v>
      </c>
      <c r="Y179" s="1" t="str">
        <f t="shared" si="17"/>
        <v>Tier 1</v>
      </c>
    </row>
    <row r="180" spans="1:25">
      <c r="A180" t="s">
        <v>2607</v>
      </c>
      <c r="B180" t="s">
        <v>2382</v>
      </c>
      <c r="C180" s="3">
        <v>46170.470486111109</v>
      </c>
      <c r="D180" t="s">
        <v>2399</v>
      </c>
      <c r="E180">
        <v>5</v>
      </c>
      <c r="F180" s="4">
        <v>1</v>
      </c>
      <c r="G180" s="4">
        <v>5.8</v>
      </c>
      <c r="H180" s="4">
        <v>8.9</v>
      </c>
      <c r="I180" s="4">
        <v>84.3</v>
      </c>
      <c r="J180" s="4">
        <v>71.5</v>
      </c>
      <c r="K180" s="4">
        <v>29.66</v>
      </c>
      <c r="L180" s="4">
        <v>-0.01</v>
      </c>
      <c r="M180" s="4">
        <v>-0.01</v>
      </c>
      <c r="N180" s="4" t="s">
        <v>85</v>
      </c>
      <c r="O180" s="4">
        <f t="shared" si="12"/>
        <v>0.38</v>
      </c>
      <c r="P180" s="4">
        <f t="shared" si="13"/>
        <v>4.0000000000000001E-3</v>
      </c>
      <c r="Q180" t="str">
        <f t="shared" si="14"/>
        <v>Negative ΔP</v>
      </c>
      <c r="R180" t="str">
        <f t="shared" si="15"/>
        <v>Within Model #180 range</v>
      </c>
      <c r="S180" t="str">
        <f t="shared" si="16"/>
        <v>Not measured</v>
      </c>
      <c r="T180" t="s">
        <v>86</v>
      </c>
      <c r="U180" s="1" t="s">
        <v>481</v>
      </c>
      <c r="V180" s="1" t="s">
        <v>2385</v>
      </c>
      <c r="W180" s="1" t="s">
        <v>2004</v>
      </c>
      <c r="X180" s="1">
        <v>9</v>
      </c>
      <c r="Y180" s="1" t="str">
        <f t="shared" si="17"/>
        <v>Tier 1</v>
      </c>
    </row>
    <row r="181" spans="1:25">
      <c r="A181" t="s">
        <v>2608</v>
      </c>
      <c r="B181" t="s">
        <v>2382</v>
      </c>
      <c r="C181" s="3">
        <v>46170.472222222219</v>
      </c>
      <c r="D181" t="s">
        <v>2401</v>
      </c>
      <c r="E181">
        <v>5</v>
      </c>
      <c r="F181" s="4">
        <v>0</v>
      </c>
      <c r="G181" s="4">
        <v>1.7</v>
      </c>
      <c r="H181" s="4">
        <v>16.899999999999999</v>
      </c>
      <c r="I181" s="4">
        <v>81.400000000000006</v>
      </c>
      <c r="J181" s="4">
        <v>71</v>
      </c>
      <c r="K181" s="4">
        <v>29.65</v>
      </c>
      <c r="L181" s="4">
        <v>-0.04</v>
      </c>
      <c r="M181" s="4">
        <v>-0.01</v>
      </c>
      <c r="N181" s="4" t="s">
        <v>85</v>
      </c>
      <c r="O181" s="4">
        <f t="shared" si="12"/>
        <v>0.38</v>
      </c>
      <c r="P181" s="4">
        <f t="shared" si="13"/>
        <v>0</v>
      </c>
      <c r="Q181" t="str">
        <f t="shared" si="14"/>
        <v>Negative ΔP</v>
      </c>
      <c r="R181" t="str">
        <f t="shared" si="15"/>
        <v>Within Model #180 range</v>
      </c>
      <c r="S181" t="str">
        <f t="shared" si="16"/>
        <v>Not measured</v>
      </c>
      <c r="T181" t="s">
        <v>86</v>
      </c>
      <c r="U181" s="1" t="s">
        <v>485</v>
      </c>
      <c r="V181" s="1" t="s">
        <v>2385</v>
      </c>
      <c r="W181" s="1" t="s">
        <v>2004</v>
      </c>
      <c r="X181" s="1">
        <v>10</v>
      </c>
      <c r="Y181" s="1" t="str">
        <f t="shared" si="17"/>
        <v>Tier 1</v>
      </c>
    </row>
    <row r="182" spans="1:25">
      <c r="A182" t="s">
        <v>2609</v>
      </c>
      <c r="B182" t="s">
        <v>2382</v>
      </c>
      <c r="C182" s="3">
        <v>46170.473958333343</v>
      </c>
      <c r="D182" t="s">
        <v>2403</v>
      </c>
      <c r="E182">
        <v>5</v>
      </c>
      <c r="F182" s="4">
        <v>0.3</v>
      </c>
      <c r="G182" s="4">
        <v>12.7</v>
      </c>
      <c r="H182" s="4">
        <v>3.7</v>
      </c>
      <c r="I182" s="4">
        <v>83.3</v>
      </c>
      <c r="J182" s="4">
        <v>70.7</v>
      </c>
      <c r="K182" s="4">
        <v>29.64</v>
      </c>
      <c r="L182" s="4">
        <v>0.01</v>
      </c>
      <c r="M182" s="4">
        <v>0.01</v>
      </c>
      <c r="N182" s="4" t="s">
        <v>85</v>
      </c>
      <c r="O182" s="4">
        <f t="shared" si="12"/>
        <v>0.38</v>
      </c>
      <c r="P182" s="4">
        <f t="shared" si="13"/>
        <v>1E-3</v>
      </c>
      <c r="Q182" t="str">
        <f t="shared" si="14"/>
        <v>Positive ΔP</v>
      </c>
      <c r="R182" t="str">
        <f t="shared" si="15"/>
        <v>Within Model #180 range</v>
      </c>
      <c r="S182" t="str">
        <f t="shared" si="16"/>
        <v>Not measured</v>
      </c>
      <c r="T182" t="s">
        <v>86</v>
      </c>
      <c r="U182" s="1" t="s">
        <v>490</v>
      </c>
      <c r="V182" s="1" t="s">
        <v>2385</v>
      </c>
      <c r="W182" s="1" t="s">
        <v>2004</v>
      </c>
      <c r="X182" s="1">
        <v>11</v>
      </c>
      <c r="Y182" s="1" t="str">
        <f t="shared" si="17"/>
        <v>Tier 1</v>
      </c>
    </row>
    <row r="183" spans="1:25">
      <c r="A183" t="s">
        <v>2610</v>
      </c>
      <c r="B183" t="s">
        <v>2382</v>
      </c>
      <c r="C183" s="3">
        <v>46170.475694444453</v>
      </c>
      <c r="D183" t="s">
        <v>2405</v>
      </c>
      <c r="E183">
        <v>5</v>
      </c>
      <c r="F183" s="4">
        <v>3.3</v>
      </c>
      <c r="G183" s="4">
        <v>4.4000000000000004</v>
      </c>
      <c r="H183" s="4">
        <v>2.5</v>
      </c>
      <c r="I183" s="4">
        <v>89.8</v>
      </c>
      <c r="J183" s="4">
        <v>70.8</v>
      </c>
      <c r="K183" s="4">
        <v>29.63</v>
      </c>
      <c r="L183" s="4">
        <v>0.03</v>
      </c>
      <c r="M183" s="4">
        <v>0.01</v>
      </c>
      <c r="N183" s="4" t="s">
        <v>85</v>
      </c>
      <c r="O183" s="4">
        <f t="shared" si="12"/>
        <v>0.38</v>
      </c>
      <c r="P183" s="4">
        <f t="shared" si="13"/>
        <v>1.2999999999999999E-2</v>
      </c>
      <c r="Q183" t="str">
        <f t="shared" si="14"/>
        <v>Positive ΔP</v>
      </c>
      <c r="R183" t="str">
        <f t="shared" si="15"/>
        <v>Within Model #180 range</v>
      </c>
      <c r="S183" t="str">
        <f t="shared" si="16"/>
        <v>Not measured</v>
      </c>
      <c r="T183" t="s">
        <v>86</v>
      </c>
      <c r="U183" s="1" t="s">
        <v>494</v>
      </c>
      <c r="V183" s="1" t="s">
        <v>2385</v>
      </c>
      <c r="W183" s="1" t="s">
        <v>2004</v>
      </c>
      <c r="X183" s="1">
        <v>12</v>
      </c>
      <c r="Y183" s="1" t="str">
        <f t="shared" si="17"/>
        <v>Tier 3</v>
      </c>
    </row>
    <row r="184" spans="1:25">
      <c r="A184" t="s">
        <v>2611</v>
      </c>
      <c r="B184" t="s">
        <v>2382</v>
      </c>
      <c r="C184" s="3">
        <v>46170.477430555547</v>
      </c>
      <c r="D184" t="s">
        <v>2407</v>
      </c>
      <c r="E184">
        <v>5</v>
      </c>
      <c r="F184" s="4">
        <v>34.9</v>
      </c>
      <c r="G184" s="4">
        <v>23</v>
      </c>
      <c r="H184" s="4">
        <v>1</v>
      </c>
      <c r="I184" s="4">
        <v>41.1</v>
      </c>
      <c r="J184" s="4">
        <v>71.5</v>
      </c>
      <c r="K184" s="4">
        <v>29.62</v>
      </c>
      <c r="L184" s="4">
        <v>0.18</v>
      </c>
      <c r="M184" s="4">
        <v>0.04</v>
      </c>
      <c r="N184" s="4" t="s">
        <v>85</v>
      </c>
      <c r="O184" s="4">
        <f t="shared" si="12"/>
        <v>0.76</v>
      </c>
      <c r="P184" s="4">
        <f t="shared" si="13"/>
        <v>0.26500000000000001</v>
      </c>
      <c r="Q184" t="str">
        <f t="shared" si="14"/>
        <v>Positive ΔP</v>
      </c>
      <c r="R184" t="str">
        <f t="shared" si="15"/>
        <v>Within Model #180 range</v>
      </c>
      <c r="S184" t="str">
        <f t="shared" si="16"/>
        <v>Not measured</v>
      </c>
      <c r="T184" t="s">
        <v>86</v>
      </c>
      <c r="U184" s="1" t="s">
        <v>116</v>
      </c>
      <c r="V184" s="1" t="s">
        <v>2385</v>
      </c>
      <c r="W184" s="1" t="s">
        <v>2004</v>
      </c>
      <c r="X184" s="1">
        <v>13</v>
      </c>
      <c r="Y184" s="1" t="str">
        <f t="shared" si="17"/>
        <v>Tier 3</v>
      </c>
    </row>
    <row r="185" spans="1:25">
      <c r="A185" t="s">
        <v>2612</v>
      </c>
      <c r="B185" t="s">
        <v>2382</v>
      </c>
      <c r="C185" s="3">
        <v>46170.479166666657</v>
      </c>
      <c r="D185" t="s">
        <v>2409</v>
      </c>
      <c r="E185">
        <v>5</v>
      </c>
      <c r="F185" s="4">
        <v>25.9</v>
      </c>
      <c r="G185" s="4">
        <v>10.1</v>
      </c>
      <c r="H185" s="4">
        <v>0</v>
      </c>
      <c r="I185" s="4">
        <v>64</v>
      </c>
      <c r="J185" s="4">
        <v>71.5</v>
      </c>
      <c r="K185" s="4">
        <v>29.61</v>
      </c>
      <c r="L185" s="4">
        <v>0.14000000000000001</v>
      </c>
      <c r="M185" s="4">
        <v>0.03</v>
      </c>
      <c r="N185" s="4" t="s">
        <v>85</v>
      </c>
      <c r="O185" s="4">
        <f t="shared" si="12"/>
        <v>0.66</v>
      </c>
      <c r="P185" s="4">
        <f t="shared" si="13"/>
        <v>0.17100000000000001</v>
      </c>
      <c r="Q185" t="str">
        <f t="shared" si="14"/>
        <v>Positive ΔP</v>
      </c>
      <c r="R185" t="str">
        <f t="shared" si="15"/>
        <v>Within Model #180 range</v>
      </c>
      <c r="S185" t="str">
        <f t="shared" si="16"/>
        <v>Not measured</v>
      </c>
      <c r="T185" t="s">
        <v>86</v>
      </c>
      <c r="U185" s="1" t="s">
        <v>118</v>
      </c>
      <c r="V185" s="1" t="s">
        <v>2385</v>
      </c>
      <c r="W185" s="1" t="s">
        <v>2004</v>
      </c>
      <c r="X185" s="1">
        <v>14</v>
      </c>
      <c r="Y185" s="1" t="str">
        <f t="shared" si="17"/>
        <v>Tier 3</v>
      </c>
    </row>
    <row r="186" spans="1:25">
      <c r="A186" t="s">
        <v>2613</v>
      </c>
      <c r="B186" t="s">
        <v>2382</v>
      </c>
      <c r="C186" s="3">
        <v>46170.480902777781</v>
      </c>
      <c r="D186" t="s">
        <v>2411</v>
      </c>
      <c r="E186">
        <v>5</v>
      </c>
      <c r="F186" s="4">
        <v>1.4</v>
      </c>
      <c r="G186" s="4">
        <v>6.6</v>
      </c>
      <c r="H186" s="4">
        <v>6.9</v>
      </c>
      <c r="I186" s="4">
        <v>85.1</v>
      </c>
      <c r="J186" s="4">
        <v>71.099999999999994</v>
      </c>
      <c r="K186" s="4">
        <v>29.6</v>
      </c>
      <c r="L186" s="4">
        <v>0</v>
      </c>
      <c r="M186" s="4">
        <v>0</v>
      </c>
      <c r="N186" s="4" t="s">
        <v>85</v>
      </c>
      <c r="O186" s="4">
        <f t="shared" si="12"/>
        <v>0</v>
      </c>
      <c r="P186" s="4">
        <f t="shared" si="13"/>
        <v>0</v>
      </c>
      <c r="Q186" t="str">
        <f t="shared" si="14"/>
        <v>Zero ΔP</v>
      </c>
      <c r="R186" t="str">
        <f t="shared" si="15"/>
        <v>Zero / below detection</v>
      </c>
      <c r="S186" t="str">
        <f t="shared" si="16"/>
        <v>Not measured</v>
      </c>
      <c r="T186" t="s">
        <v>86</v>
      </c>
      <c r="U186" s="1" t="s">
        <v>114</v>
      </c>
      <c r="V186" s="1" t="s">
        <v>2385</v>
      </c>
      <c r="W186" s="1" t="s">
        <v>2004</v>
      </c>
      <c r="X186" s="1">
        <v>15</v>
      </c>
      <c r="Y186" s="1" t="str">
        <f t="shared" si="17"/>
        <v>Tier 2</v>
      </c>
    </row>
    <row r="187" spans="1:25">
      <c r="A187" t="s">
        <v>2614</v>
      </c>
      <c r="B187" t="s">
        <v>2382</v>
      </c>
      <c r="C187" s="3">
        <v>46170.482638888891</v>
      </c>
      <c r="D187" t="s">
        <v>2413</v>
      </c>
      <c r="E187">
        <v>5</v>
      </c>
      <c r="F187" s="4">
        <v>57.3</v>
      </c>
      <c r="G187" s="4">
        <v>23.5</v>
      </c>
      <c r="H187" s="4">
        <v>0.3</v>
      </c>
      <c r="I187" s="4">
        <v>18.899999999999999</v>
      </c>
      <c r="J187" s="4">
        <v>71.3</v>
      </c>
      <c r="K187" s="4">
        <v>29.59</v>
      </c>
      <c r="L187" s="4">
        <v>0.28000000000000003</v>
      </c>
      <c r="M187" s="4">
        <v>7.0000000000000007E-2</v>
      </c>
      <c r="N187" s="4" t="s">
        <v>85</v>
      </c>
      <c r="O187" s="4">
        <f t="shared" si="12"/>
        <v>1.01</v>
      </c>
      <c r="P187" s="4">
        <f t="shared" si="13"/>
        <v>0.57899999999999996</v>
      </c>
      <c r="Q187" t="str">
        <f t="shared" si="14"/>
        <v>Positive ΔP</v>
      </c>
      <c r="R187" t="str">
        <f t="shared" si="15"/>
        <v>Within Model #180 range</v>
      </c>
      <c r="S187" t="str">
        <f t="shared" si="16"/>
        <v>Not measured</v>
      </c>
      <c r="T187" t="s">
        <v>86</v>
      </c>
      <c r="U187" s="1" t="s">
        <v>1005</v>
      </c>
      <c r="V187" s="1" t="s">
        <v>2385</v>
      </c>
      <c r="W187" s="1" t="s">
        <v>2004</v>
      </c>
      <c r="X187" s="1">
        <v>16</v>
      </c>
      <c r="Y187" s="1" t="str">
        <f t="shared" si="17"/>
        <v>Tier 3</v>
      </c>
    </row>
    <row r="188" spans="1:25">
      <c r="A188" t="s">
        <v>2615</v>
      </c>
      <c r="B188" t="s">
        <v>2382</v>
      </c>
      <c r="C188" s="3">
        <v>46170.484375</v>
      </c>
      <c r="D188" t="s">
        <v>2415</v>
      </c>
      <c r="E188">
        <v>5</v>
      </c>
      <c r="F188" s="4">
        <v>1.8</v>
      </c>
      <c r="G188" s="4">
        <v>0.1</v>
      </c>
      <c r="H188" s="4">
        <v>16</v>
      </c>
      <c r="I188" s="4">
        <v>82.1</v>
      </c>
      <c r="J188" s="4">
        <v>69.5</v>
      </c>
      <c r="K188" s="4">
        <v>29.58</v>
      </c>
      <c r="L188" s="4">
        <v>-0.03</v>
      </c>
      <c r="M188" s="4">
        <v>-0.01</v>
      </c>
      <c r="N188" s="4" t="s">
        <v>85</v>
      </c>
      <c r="O188" s="4">
        <f t="shared" si="12"/>
        <v>0.38</v>
      </c>
      <c r="P188" s="4">
        <f t="shared" si="13"/>
        <v>7.0000000000000001E-3</v>
      </c>
      <c r="Q188" t="str">
        <f t="shared" si="14"/>
        <v>Negative ΔP</v>
      </c>
      <c r="R188" t="str">
        <f t="shared" si="15"/>
        <v>Within Model #180 range</v>
      </c>
      <c r="S188" t="str">
        <f t="shared" si="16"/>
        <v>Not measured</v>
      </c>
      <c r="T188" t="s">
        <v>86</v>
      </c>
      <c r="U188" s="1" t="s">
        <v>1007</v>
      </c>
      <c r="V188" s="1" t="s">
        <v>2385</v>
      </c>
      <c r="W188" s="1" t="s">
        <v>2004</v>
      </c>
      <c r="X188" s="1">
        <v>17</v>
      </c>
      <c r="Y188" s="1" t="str">
        <f t="shared" si="17"/>
        <v>Tier 2</v>
      </c>
    </row>
    <row r="189" spans="1:25">
      <c r="A189" t="s">
        <v>2616</v>
      </c>
      <c r="B189" t="s">
        <v>2382</v>
      </c>
      <c r="C189" s="3">
        <v>46170.486111111109</v>
      </c>
      <c r="D189" t="s">
        <v>2417</v>
      </c>
      <c r="E189">
        <v>5</v>
      </c>
      <c r="F189" s="4">
        <v>0.3</v>
      </c>
      <c r="G189" s="4">
        <v>0.6</v>
      </c>
      <c r="H189" s="4">
        <v>9.1999999999999993</v>
      </c>
      <c r="I189" s="4">
        <v>89.9</v>
      </c>
      <c r="J189" s="4">
        <v>71.099999999999994</v>
      </c>
      <c r="K189" s="4">
        <v>29.58</v>
      </c>
      <c r="L189" s="4">
        <v>-0.01</v>
      </c>
      <c r="M189" s="4">
        <v>-0.01</v>
      </c>
      <c r="N189" s="4" t="s">
        <v>85</v>
      </c>
      <c r="O189" s="4">
        <f t="shared" si="12"/>
        <v>0.38</v>
      </c>
      <c r="P189" s="4">
        <f t="shared" si="13"/>
        <v>1E-3</v>
      </c>
      <c r="Q189" t="str">
        <f t="shared" si="14"/>
        <v>Negative ΔP</v>
      </c>
      <c r="R189" t="str">
        <f t="shared" si="15"/>
        <v>Within Model #180 range</v>
      </c>
      <c r="S189" t="str">
        <f t="shared" si="16"/>
        <v>Not measured</v>
      </c>
      <c r="T189" t="s">
        <v>86</v>
      </c>
      <c r="U189" s="1" t="s">
        <v>1007</v>
      </c>
      <c r="V189" s="1" t="s">
        <v>2385</v>
      </c>
      <c r="W189" s="1" t="s">
        <v>2004</v>
      </c>
      <c r="X189" s="1">
        <v>18</v>
      </c>
      <c r="Y189" s="1" t="str">
        <f t="shared" si="17"/>
        <v>Tier 1</v>
      </c>
    </row>
    <row r="190" spans="1:25">
      <c r="A190" t="s">
        <v>2617</v>
      </c>
      <c r="B190" t="s">
        <v>2382</v>
      </c>
      <c r="C190" s="3">
        <v>46170.487847222219</v>
      </c>
      <c r="D190" t="s">
        <v>2419</v>
      </c>
      <c r="E190">
        <v>5</v>
      </c>
      <c r="F190" s="4">
        <v>0.4</v>
      </c>
      <c r="G190" s="4">
        <v>0.7</v>
      </c>
      <c r="H190" s="4">
        <v>18.399999999999999</v>
      </c>
      <c r="I190" s="4">
        <v>80.5</v>
      </c>
      <c r="J190" s="4">
        <v>71.900000000000006</v>
      </c>
      <c r="K190" s="4">
        <v>29.59</v>
      </c>
      <c r="L190" s="4">
        <v>-0.05</v>
      </c>
      <c r="M190" s="4">
        <v>-0.01</v>
      </c>
      <c r="N190" s="4" t="s">
        <v>85</v>
      </c>
      <c r="O190" s="4">
        <f t="shared" si="12"/>
        <v>0.38</v>
      </c>
      <c r="P190" s="4">
        <f t="shared" si="13"/>
        <v>2E-3</v>
      </c>
      <c r="Q190" t="str">
        <f t="shared" si="14"/>
        <v>Negative ΔP</v>
      </c>
      <c r="R190" t="str">
        <f t="shared" si="15"/>
        <v>Within Model #180 range</v>
      </c>
      <c r="S190" t="str">
        <f t="shared" si="16"/>
        <v>Not measured</v>
      </c>
      <c r="T190" t="s">
        <v>86</v>
      </c>
      <c r="U190" s="1" t="s">
        <v>1005</v>
      </c>
      <c r="V190" s="1" t="s">
        <v>2385</v>
      </c>
      <c r="W190" s="1" t="s">
        <v>2004</v>
      </c>
      <c r="X190" s="1">
        <v>19</v>
      </c>
      <c r="Y190" s="1" t="str">
        <f t="shared" si="17"/>
        <v>Tier 1</v>
      </c>
    </row>
    <row r="191" spans="1:25">
      <c r="A191" t="s">
        <v>2618</v>
      </c>
      <c r="B191" t="s">
        <v>2382</v>
      </c>
      <c r="C191" s="3">
        <v>46170.489583333343</v>
      </c>
      <c r="D191" t="s">
        <v>2421</v>
      </c>
      <c r="E191">
        <v>5</v>
      </c>
      <c r="F191" s="4">
        <v>2.5</v>
      </c>
      <c r="G191" s="4">
        <v>0.8</v>
      </c>
      <c r="H191" s="4">
        <v>9.1</v>
      </c>
      <c r="I191" s="4">
        <v>87.6</v>
      </c>
      <c r="J191" s="4">
        <v>72.599999999999994</v>
      </c>
      <c r="K191" s="4">
        <v>29.6</v>
      </c>
      <c r="L191" s="4">
        <v>0</v>
      </c>
      <c r="M191" s="4">
        <v>0</v>
      </c>
      <c r="N191" s="4" t="s">
        <v>85</v>
      </c>
      <c r="O191" s="4">
        <f t="shared" si="12"/>
        <v>0</v>
      </c>
      <c r="P191" s="4">
        <f t="shared" si="13"/>
        <v>0</v>
      </c>
      <c r="Q191" t="str">
        <f t="shared" si="14"/>
        <v>Zero ΔP</v>
      </c>
      <c r="R191" t="str">
        <f t="shared" si="15"/>
        <v>Zero / below detection</v>
      </c>
      <c r="S191" t="str">
        <f t="shared" si="16"/>
        <v>Not measured</v>
      </c>
      <c r="T191" t="s">
        <v>86</v>
      </c>
      <c r="U191" s="1" t="s">
        <v>114</v>
      </c>
      <c r="V191" s="1" t="s">
        <v>2385</v>
      </c>
      <c r="W191" s="1" t="s">
        <v>2004</v>
      </c>
      <c r="X191" s="1">
        <v>20</v>
      </c>
      <c r="Y191" s="1" t="str">
        <f t="shared" si="17"/>
        <v>Tier 3</v>
      </c>
    </row>
    <row r="192" spans="1:25">
      <c r="A192" t="s">
        <v>2619</v>
      </c>
      <c r="B192" t="s">
        <v>2382</v>
      </c>
      <c r="C192" s="3">
        <v>46170.491319444453</v>
      </c>
      <c r="D192" t="s">
        <v>2423</v>
      </c>
      <c r="E192">
        <v>5</v>
      </c>
      <c r="F192" s="4">
        <v>0.1</v>
      </c>
      <c r="G192" s="4">
        <v>0</v>
      </c>
      <c r="H192" s="4">
        <v>12.9</v>
      </c>
      <c r="I192" s="4">
        <v>87</v>
      </c>
      <c r="J192" s="4">
        <v>71.400000000000006</v>
      </c>
      <c r="K192" s="4">
        <v>29.61</v>
      </c>
      <c r="L192" s="4">
        <v>-0.03</v>
      </c>
      <c r="M192" s="4">
        <v>-0.01</v>
      </c>
      <c r="N192" s="4" t="s">
        <v>85</v>
      </c>
      <c r="O192" s="4">
        <f t="shared" si="12"/>
        <v>0.38</v>
      </c>
      <c r="P192" s="4">
        <f t="shared" si="13"/>
        <v>0</v>
      </c>
      <c r="Q192" t="str">
        <f t="shared" si="14"/>
        <v>Negative ΔP</v>
      </c>
      <c r="R192" t="str">
        <f t="shared" si="15"/>
        <v>Within Model #180 range</v>
      </c>
      <c r="S192" t="str">
        <f t="shared" si="16"/>
        <v>Not measured</v>
      </c>
      <c r="T192" t="s">
        <v>86</v>
      </c>
      <c r="U192" s="1" t="s">
        <v>118</v>
      </c>
      <c r="V192" s="1" t="s">
        <v>2385</v>
      </c>
      <c r="W192" s="1" t="s">
        <v>2004</v>
      </c>
      <c r="X192" s="1">
        <v>21</v>
      </c>
      <c r="Y192" s="1" t="str">
        <f t="shared" si="17"/>
        <v>Tier 1</v>
      </c>
    </row>
    <row r="193" spans="1:25">
      <c r="A193" t="s">
        <v>2620</v>
      </c>
      <c r="B193" t="s">
        <v>2382</v>
      </c>
      <c r="C193" s="3">
        <v>46170.493055555547</v>
      </c>
      <c r="D193" t="s">
        <v>2425</v>
      </c>
      <c r="E193">
        <v>5</v>
      </c>
      <c r="F193" s="4">
        <v>0</v>
      </c>
      <c r="G193" s="4">
        <v>0</v>
      </c>
      <c r="H193" s="4">
        <v>20.9</v>
      </c>
      <c r="I193" s="4">
        <v>79.099999999999994</v>
      </c>
      <c r="J193" s="4">
        <v>71.900000000000006</v>
      </c>
      <c r="K193" s="4">
        <v>29.62</v>
      </c>
      <c r="L193" s="4">
        <v>-0.06</v>
      </c>
      <c r="M193" s="4">
        <v>-0.01</v>
      </c>
      <c r="N193" s="4" t="s">
        <v>85</v>
      </c>
      <c r="O193" s="4">
        <f t="shared" si="12"/>
        <v>0.38</v>
      </c>
      <c r="P193" s="4">
        <f t="shared" si="13"/>
        <v>0</v>
      </c>
      <c r="Q193" t="str">
        <f t="shared" si="14"/>
        <v>Negative ΔP</v>
      </c>
      <c r="R193" t="str">
        <f t="shared" si="15"/>
        <v>Within Model #180 range</v>
      </c>
      <c r="S193" t="str">
        <f t="shared" si="16"/>
        <v>Not measured</v>
      </c>
      <c r="T193" t="s">
        <v>86</v>
      </c>
      <c r="U193" s="1" t="s">
        <v>116</v>
      </c>
      <c r="V193" s="1" t="s">
        <v>2385</v>
      </c>
      <c r="W193" s="1" t="s">
        <v>2004</v>
      </c>
      <c r="X193" s="1">
        <v>22</v>
      </c>
      <c r="Y193" s="1" t="str">
        <f t="shared" si="17"/>
        <v>Tier 1</v>
      </c>
    </row>
    <row r="194" spans="1:25">
      <c r="A194" t="s">
        <v>2621</v>
      </c>
      <c r="B194" t="s">
        <v>2382</v>
      </c>
      <c r="C194" s="3">
        <v>46170.494791666657</v>
      </c>
      <c r="D194" t="s">
        <v>2427</v>
      </c>
      <c r="E194">
        <v>5</v>
      </c>
      <c r="F194" s="4">
        <v>0.1</v>
      </c>
      <c r="G194" s="4">
        <v>0</v>
      </c>
      <c r="H194" s="4">
        <v>16.600000000000001</v>
      </c>
      <c r="I194" s="4">
        <v>83.3</v>
      </c>
      <c r="J194" s="4">
        <v>71.099999999999994</v>
      </c>
      <c r="K194" s="4">
        <v>29.63</v>
      </c>
      <c r="L194" s="4">
        <v>-0.04</v>
      </c>
      <c r="M194" s="4">
        <v>-0.01</v>
      </c>
      <c r="N194" s="4" t="s">
        <v>85</v>
      </c>
      <c r="O194" s="4">
        <f t="shared" si="12"/>
        <v>0.38</v>
      </c>
      <c r="P194" s="4">
        <f t="shared" si="13"/>
        <v>0</v>
      </c>
      <c r="Q194" t="str">
        <f t="shared" si="14"/>
        <v>Negative ΔP</v>
      </c>
      <c r="R194" t="str">
        <f t="shared" si="15"/>
        <v>Within Model #180 range</v>
      </c>
      <c r="S194" t="str">
        <f t="shared" si="16"/>
        <v>Not measured</v>
      </c>
      <c r="T194" t="s">
        <v>86</v>
      </c>
      <c r="U194" s="1" t="s">
        <v>494</v>
      </c>
      <c r="V194" s="1" t="s">
        <v>2385</v>
      </c>
      <c r="W194" s="1" t="s">
        <v>2004</v>
      </c>
      <c r="X194" s="1">
        <v>23</v>
      </c>
      <c r="Y194" s="1" t="str">
        <f t="shared" si="17"/>
        <v>Tier 1</v>
      </c>
    </row>
    <row r="195" spans="1:25">
      <c r="A195" t="s">
        <v>2622</v>
      </c>
      <c r="B195" t="s">
        <v>2382</v>
      </c>
      <c r="C195" s="3">
        <v>46170.496527777781</v>
      </c>
      <c r="D195" t="s">
        <v>2429</v>
      </c>
      <c r="E195">
        <v>5</v>
      </c>
      <c r="F195" s="4">
        <v>0.5</v>
      </c>
      <c r="G195" s="4">
        <v>0</v>
      </c>
      <c r="H195" s="4">
        <v>20.9</v>
      </c>
      <c r="I195" s="4">
        <v>78.599999999999994</v>
      </c>
      <c r="J195" s="4">
        <v>71.900000000000006</v>
      </c>
      <c r="K195" s="4">
        <v>29.64</v>
      </c>
      <c r="L195" s="4">
        <v>-0.06</v>
      </c>
      <c r="M195" s="4">
        <v>-0.01</v>
      </c>
      <c r="N195" s="4" t="s">
        <v>85</v>
      </c>
      <c r="O195" s="4">
        <f t="shared" si="12"/>
        <v>0.38</v>
      </c>
      <c r="P195" s="4">
        <f t="shared" si="13"/>
        <v>2E-3</v>
      </c>
      <c r="Q195" t="str">
        <f t="shared" si="14"/>
        <v>Negative ΔP</v>
      </c>
      <c r="R195" t="str">
        <f t="shared" si="15"/>
        <v>Within Model #180 range</v>
      </c>
      <c r="S195" t="str">
        <f t="shared" si="16"/>
        <v>Not measured</v>
      </c>
      <c r="T195" t="s">
        <v>86</v>
      </c>
      <c r="U195" s="1" t="s">
        <v>490</v>
      </c>
      <c r="V195" s="1" t="s">
        <v>2385</v>
      </c>
      <c r="W195" s="1" t="s">
        <v>2004</v>
      </c>
      <c r="X195" s="1">
        <v>24</v>
      </c>
      <c r="Y195" s="1" t="str">
        <f t="shared" si="17"/>
        <v>Tier 1</v>
      </c>
    </row>
    <row r="196" spans="1:25">
      <c r="A196" t="s">
        <v>2623</v>
      </c>
      <c r="B196" t="s">
        <v>2382</v>
      </c>
      <c r="C196" s="3">
        <v>46170.498263888891</v>
      </c>
      <c r="D196" t="s">
        <v>2431</v>
      </c>
      <c r="E196">
        <v>5</v>
      </c>
      <c r="F196" s="4">
        <v>2.4</v>
      </c>
      <c r="G196" s="4">
        <v>0.1</v>
      </c>
      <c r="H196" s="4">
        <v>20.9</v>
      </c>
      <c r="I196" s="4">
        <v>76.599999999999994</v>
      </c>
      <c r="J196" s="4">
        <v>72.2</v>
      </c>
      <c r="K196" s="4">
        <v>29.65</v>
      </c>
      <c r="L196" s="4">
        <v>-0.05</v>
      </c>
      <c r="M196" s="4">
        <v>-0.01</v>
      </c>
      <c r="N196" s="4" t="s">
        <v>85</v>
      </c>
      <c r="O196" s="4">
        <f t="shared" si="12"/>
        <v>0.38</v>
      </c>
      <c r="P196" s="4">
        <f t="shared" si="13"/>
        <v>8.9999999999999993E-3</v>
      </c>
      <c r="Q196" t="str">
        <f t="shared" si="14"/>
        <v>Negative ΔP</v>
      </c>
      <c r="R196" t="str">
        <f t="shared" si="15"/>
        <v>Within Model #180 range</v>
      </c>
      <c r="S196" t="str">
        <f t="shared" si="16"/>
        <v>Not measured</v>
      </c>
      <c r="T196" t="s">
        <v>86</v>
      </c>
      <c r="U196" s="1" t="s">
        <v>485</v>
      </c>
      <c r="V196" s="1" t="s">
        <v>2385</v>
      </c>
      <c r="W196" s="1" t="s">
        <v>2004</v>
      </c>
      <c r="X196" s="1">
        <v>25</v>
      </c>
      <c r="Y196" s="1" t="str">
        <f t="shared" si="17"/>
        <v>Tier 2</v>
      </c>
    </row>
    <row r="197" spans="1:25">
      <c r="A197" t="s">
        <v>2624</v>
      </c>
      <c r="B197" t="s">
        <v>2382</v>
      </c>
      <c r="C197" s="3">
        <v>46170.5</v>
      </c>
      <c r="D197" t="s">
        <v>2433</v>
      </c>
      <c r="E197">
        <v>5</v>
      </c>
      <c r="F197" s="4">
        <v>0.1</v>
      </c>
      <c r="G197" s="4">
        <v>0</v>
      </c>
      <c r="H197" s="4">
        <v>20.9</v>
      </c>
      <c r="I197" s="4">
        <v>79</v>
      </c>
      <c r="J197" s="4">
        <v>71.5</v>
      </c>
      <c r="K197" s="4">
        <v>29.64</v>
      </c>
      <c r="L197" s="4">
        <v>-0.06</v>
      </c>
      <c r="M197" s="4">
        <v>-0.01</v>
      </c>
      <c r="N197" s="4" t="s">
        <v>85</v>
      </c>
      <c r="O197" s="4">
        <f t="shared" ref="O197:O260" si="18">IF(NOT(ISNUMBER(M197)),"Not measured",IF(ABS(M197)=0,0,IF(OR(ABS(M197)&lt;0.01,ABS(M197)&gt;24),"Not calculated",ROUND(3.8*SQRT(ABS(M197)),2))))</f>
        <v>0.38</v>
      </c>
      <c r="P197" s="4">
        <f t="shared" ref="P197:P260" si="19">IF(AND(ISNUMBER(O197),ISNUMBER(F197)),ROUND(O197*F197/100,3),IF(O197="Not calculated","Not calculated","Not measured"))</f>
        <v>0</v>
      </c>
      <c r="Q197" t="str">
        <f t="shared" ref="Q197:Q260" si="20">IF(NOT(ISNUMBER(M197)),"Not measured",IF(M197&gt;0,"Positive ΔP",IF(M197&lt;0,"Negative ΔP","Zero ΔP")))</f>
        <v>Negative ΔP</v>
      </c>
      <c r="R197" t="str">
        <f t="shared" ref="R197:R260" si="21">IF(NOT(ISNUMBER(M197)),"Not measured",IF(ABS(M197)=0,"Zero / below detection",IF(ABS(M197)&lt;0.01,"Below table minimum",IF(ABS(M197)&gt;24,"Above table maximum",IF(3.8*SQRT(ABS(M197))&gt;10,"Above recommended range","Within Model #180 range")))))</f>
        <v>Within Model #180 range</v>
      </c>
      <c r="S197" t="str">
        <f t="shared" ref="S197:S260" si="22">IF(AND(ISNUMBER(N197),ISNUMBER(O197)),ROUND(N197-O197,2),IF(O197="Not calculated","Not calculated","Not measured"))</f>
        <v>Not measured</v>
      </c>
      <c r="T197" t="s">
        <v>86</v>
      </c>
      <c r="U197" s="1" t="s">
        <v>490</v>
      </c>
      <c r="V197" s="1" t="s">
        <v>2385</v>
      </c>
      <c r="W197" s="1" t="s">
        <v>2004</v>
      </c>
      <c r="X197" s="1">
        <v>26</v>
      </c>
      <c r="Y197" s="1" t="str">
        <f t="shared" ref="Y197:Y260" si="23">IF(NOT(ISNUMBER(F197)),"Not Classified",IF(F197&lt;=1.25,"Tier 1",IF(F197&lt;2.5,"Tier 2","Tier 3")))</f>
        <v>Tier 1</v>
      </c>
    </row>
    <row r="198" spans="1:25">
      <c r="A198" t="s">
        <v>2625</v>
      </c>
      <c r="B198" t="s">
        <v>2382</v>
      </c>
      <c r="C198" s="3">
        <v>46170.501736111109</v>
      </c>
      <c r="D198" t="s">
        <v>2435</v>
      </c>
      <c r="E198">
        <v>5</v>
      </c>
      <c r="F198" s="4">
        <v>0.1</v>
      </c>
      <c r="G198" s="4">
        <v>0</v>
      </c>
      <c r="H198" s="4">
        <v>20.9</v>
      </c>
      <c r="I198" s="4">
        <v>79</v>
      </c>
      <c r="J198" s="4">
        <v>71.599999999999994</v>
      </c>
      <c r="K198" s="4">
        <v>29.63</v>
      </c>
      <c r="L198" s="4">
        <v>-0.06</v>
      </c>
      <c r="M198" s="4">
        <v>-0.01</v>
      </c>
      <c r="N198" s="4" t="s">
        <v>85</v>
      </c>
      <c r="O198" s="4">
        <f t="shared" si="18"/>
        <v>0.38</v>
      </c>
      <c r="P198" s="4">
        <f t="shared" si="19"/>
        <v>0</v>
      </c>
      <c r="Q198" t="str">
        <f t="shared" si="20"/>
        <v>Negative ΔP</v>
      </c>
      <c r="R198" t="str">
        <f t="shared" si="21"/>
        <v>Within Model #180 range</v>
      </c>
      <c r="S198" t="str">
        <f t="shared" si="22"/>
        <v>Not measured</v>
      </c>
      <c r="T198" t="s">
        <v>86</v>
      </c>
      <c r="U198" s="1" t="s">
        <v>494</v>
      </c>
      <c r="V198" s="1" t="s">
        <v>2385</v>
      </c>
      <c r="W198" s="1" t="s">
        <v>2004</v>
      </c>
      <c r="X198" s="1">
        <v>27</v>
      </c>
      <c r="Y198" s="1" t="str">
        <f t="shared" si="23"/>
        <v>Tier 1</v>
      </c>
    </row>
    <row r="199" spans="1:25">
      <c r="A199" t="s">
        <v>2626</v>
      </c>
      <c r="B199" t="s">
        <v>2382</v>
      </c>
      <c r="C199" s="3">
        <v>46170.503472222219</v>
      </c>
      <c r="D199" t="s">
        <v>2437</v>
      </c>
      <c r="E199">
        <v>5</v>
      </c>
      <c r="F199" s="4">
        <v>0.1</v>
      </c>
      <c r="G199" s="4">
        <v>0.1</v>
      </c>
      <c r="H199" s="4">
        <v>20.9</v>
      </c>
      <c r="I199" s="4">
        <v>78.900000000000006</v>
      </c>
      <c r="J199" s="4">
        <v>71.400000000000006</v>
      </c>
      <c r="K199" s="4">
        <v>29.62</v>
      </c>
      <c r="L199" s="4">
        <v>-0.06</v>
      </c>
      <c r="M199" s="4">
        <v>-0.01</v>
      </c>
      <c r="N199" s="4" t="s">
        <v>85</v>
      </c>
      <c r="O199" s="4">
        <f t="shared" si="18"/>
        <v>0.38</v>
      </c>
      <c r="P199" s="4">
        <f t="shared" si="19"/>
        <v>0</v>
      </c>
      <c r="Q199" t="str">
        <f t="shared" si="20"/>
        <v>Negative ΔP</v>
      </c>
      <c r="R199" t="str">
        <f t="shared" si="21"/>
        <v>Within Model #180 range</v>
      </c>
      <c r="S199" t="str">
        <f t="shared" si="22"/>
        <v>Not measured</v>
      </c>
      <c r="T199" t="s">
        <v>86</v>
      </c>
      <c r="U199" s="1" t="s">
        <v>116</v>
      </c>
      <c r="V199" s="1" t="s">
        <v>2385</v>
      </c>
      <c r="W199" s="1" t="s">
        <v>2004</v>
      </c>
      <c r="X199" s="1">
        <v>28</v>
      </c>
      <c r="Y199" s="1" t="str">
        <f t="shared" si="23"/>
        <v>Tier 1</v>
      </c>
    </row>
    <row r="200" spans="1:25">
      <c r="A200" t="s">
        <v>2627</v>
      </c>
      <c r="B200" t="s">
        <v>2382</v>
      </c>
      <c r="C200" s="3">
        <v>46170.505208333343</v>
      </c>
      <c r="D200" t="s">
        <v>2439</v>
      </c>
      <c r="E200">
        <v>5</v>
      </c>
      <c r="F200" s="4">
        <v>2</v>
      </c>
      <c r="G200" s="4">
        <v>0</v>
      </c>
      <c r="H200" s="4">
        <v>12.9</v>
      </c>
      <c r="I200" s="4">
        <v>85.1</v>
      </c>
      <c r="J200" s="4">
        <v>71.900000000000006</v>
      </c>
      <c r="K200" s="4">
        <v>29.61</v>
      </c>
      <c r="L200" s="4">
        <v>-0.02</v>
      </c>
      <c r="M200" s="4">
        <v>-0.01</v>
      </c>
      <c r="N200" s="4" t="s">
        <v>85</v>
      </c>
      <c r="O200" s="4">
        <f t="shared" si="18"/>
        <v>0.38</v>
      </c>
      <c r="P200" s="4">
        <f t="shared" si="19"/>
        <v>8.0000000000000002E-3</v>
      </c>
      <c r="Q200" t="str">
        <f t="shared" si="20"/>
        <v>Negative ΔP</v>
      </c>
      <c r="R200" t="str">
        <f t="shared" si="21"/>
        <v>Within Model #180 range</v>
      </c>
      <c r="S200" t="str">
        <f t="shared" si="22"/>
        <v>Not measured</v>
      </c>
      <c r="T200" t="s">
        <v>86</v>
      </c>
      <c r="U200" s="1" t="s">
        <v>118</v>
      </c>
      <c r="V200" s="1" t="s">
        <v>2385</v>
      </c>
      <c r="W200" s="1" t="s">
        <v>2004</v>
      </c>
      <c r="X200" s="1">
        <v>29</v>
      </c>
      <c r="Y200" s="1" t="str">
        <f t="shared" si="23"/>
        <v>Tier 2</v>
      </c>
    </row>
    <row r="201" spans="1:25">
      <c r="A201" t="s">
        <v>2628</v>
      </c>
      <c r="B201" t="s">
        <v>2382</v>
      </c>
      <c r="C201" s="3">
        <v>46170.506944444453</v>
      </c>
      <c r="D201" t="s">
        <v>2441</v>
      </c>
      <c r="E201">
        <v>5</v>
      </c>
      <c r="F201" s="4">
        <v>0.2</v>
      </c>
      <c r="G201" s="4">
        <v>0.1</v>
      </c>
      <c r="H201" s="4">
        <v>20.9</v>
      </c>
      <c r="I201" s="4">
        <v>78.8</v>
      </c>
      <c r="J201" s="4">
        <v>71.5</v>
      </c>
      <c r="K201" s="4">
        <v>29.6</v>
      </c>
      <c r="L201" s="4">
        <v>-0.06</v>
      </c>
      <c r="M201" s="4">
        <v>-0.01</v>
      </c>
      <c r="N201" s="4" t="s">
        <v>85</v>
      </c>
      <c r="O201" s="4">
        <f t="shared" si="18"/>
        <v>0.38</v>
      </c>
      <c r="P201" s="4">
        <f t="shared" si="19"/>
        <v>1E-3</v>
      </c>
      <c r="Q201" t="str">
        <f t="shared" si="20"/>
        <v>Negative ΔP</v>
      </c>
      <c r="R201" t="str">
        <f t="shared" si="21"/>
        <v>Within Model #180 range</v>
      </c>
      <c r="S201" t="str">
        <f t="shared" si="22"/>
        <v>Not measured</v>
      </c>
      <c r="T201" t="s">
        <v>86</v>
      </c>
      <c r="U201" s="1" t="s">
        <v>114</v>
      </c>
      <c r="V201" s="1" t="s">
        <v>2385</v>
      </c>
      <c r="W201" s="1" t="s">
        <v>2004</v>
      </c>
      <c r="X201" s="1">
        <v>30</v>
      </c>
      <c r="Y201" s="1" t="str">
        <f t="shared" si="23"/>
        <v>Tier 1</v>
      </c>
    </row>
    <row r="202" spans="1:25">
      <c r="A202" t="s">
        <v>2629</v>
      </c>
      <c r="B202" t="s">
        <v>2382</v>
      </c>
      <c r="C202" s="3">
        <v>46170.508680555547</v>
      </c>
      <c r="D202" t="s">
        <v>2443</v>
      </c>
      <c r="E202">
        <v>5</v>
      </c>
      <c r="F202" s="4">
        <v>0.1</v>
      </c>
      <c r="G202" s="4">
        <v>0.2</v>
      </c>
      <c r="H202" s="4">
        <v>13.5</v>
      </c>
      <c r="I202" s="4">
        <v>86.2</v>
      </c>
      <c r="J202" s="4">
        <v>71.5</v>
      </c>
      <c r="K202" s="4">
        <v>29.59</v>
      </c>
      <c r="L202" s="4">
        <v>-0.03</v>
      </c>
      <c r="M202" s="4">
        <v>-0.01</v>
      </c>
      <c r="N202" s="4" t="s">
        <v>85</v>
      </c>
      <c r="O202" s="4">
        <f t="shared" si="18"/>
        <v>0.38</v>
      </c>
      <c r="P202" s="4">
        <f t="shared" si="19"/>
        <v>0</v>
      </c>
      <c r="Q202" t="str">
        <f t="shared" si="20"/>
        <v>Negative ΔP</v>
      </c>
      <c r="R202" t="str">
        <f t="shared" si="21"/>
        <v>Within Model #180 range</v>
      </c>
      <c r="S202" t="str">
        <f t="shared" si="22"/>
        <v>Not measured</v>
      </c>
      <c r="T202" t="s">
        <v>86</v>
      </c>
      <c r="U202" s="1" t="s">
        <v>1005</v>
      </c>
      <c r="V202" s="1" t="s">
        <v>2385</v>
      </c>
      <c r="W202" s="1" t="s">
        <v>2004</v>
      </c>
      <c r="X202" s="1">
        <v>31</v>
      </c>
      <c r="Y202" s="1" t="str">
        <f t="shared" si="23"/>
        <v>Tier 1</v>
      </c>
    </row>
    <row r="203" spans="1:25">
      <c r="A203" t="s">
        <v>2630</v>
      </c>
      <c r="B203" t="s">
        <v>2382</v>
      </c>
      <c r="C203" s="3">
        <v>46170.510416666657</v>
      </c>
      <c r="D203" t="s">
        <v>2445</v>
      </c>
      <c r="E203">
        <v>5</v>
      </c>
      <c r="F203" s="4">
        <v>45.7</v>
      </c>
      <c r="G203" s="4">
        <v>23.8</v>
      </c>
      <c r="H203" s="4">
        <v>1.1000000000000001</v>
      </c>
      <c r="I203" s="4">
        <v>29.4</v>
      </c>
      <c r="J203" s="4">
        <v>72.599999999999994</v>
      </c>
      <c r="K203" s="4">
        <v>29.58</v>
      </c>
      <c r="L203" s="4">
        <v>0.23</v>
      </c>
      <c r="M203" s="4">
        <v>0.06</v>
      </c>
      <c r="N203" s="4" t="s">
        <v>85</v>
      </c>
      <c r="O203" s="4">
        <f t="shared" si="18"/>
        <v>0.93</v>
      </c>
      <c r="P203" s="4">
        <f t="shared" si="19"/>
        <v>0.42499999999999999</v>
      </c>
      <c r="Q203" t="str">
        <f t="shared" si="20"/>
        <v>Positive ΔP</v>
      </c>
      <c r="R203" t="str">
        <f t="shared" si="21"/>
        <v>Within Model #180 range</v>
      </c>
      <c r="S203" t="str">
        <f t="shared" si="22"/>
        <v>Not measured</v>
      </c>
      <c r="T203" t="s">
        <v>86</v>
      </c>
      <c r="U203" s="1" t="s">
        <v>1007</v>
      </c>
      <c r="V203" s="1" t="s">
        <v>2385</v>
      </c>
      <c r="W203" s="1" t="s">
        <v>2004</v>
      </c>
      <c r="X203" s="1">
        <v>32</v>
      </c>
      <c r="Y203" s="1" t="str">
        <f t="shared" si="23"/>
        <v>Tier 3</v>
      </c>
    </row>
    <row r="204" spans="1:25">
      <c r="A204" t="s">
        <v>2631</v>
      </c>
      <c r="B204" t="s">
        <v>2382</v>
      </c>
      <c r="C204" s="3">
        <v>46170.512152777781</v>
      </c>
      <c r="D204" t="s">
        <v>2447</v>
      </c>
      <c r="E204">
        <v>5</v>
      </c>
      <c r="F204" s="4">
        <v>0.1</v>
      </c>
      <c r="G204" s="4">
        <v>1.6</v>
      </c>
      <c r="H204" s="4">
        <v>9.3000000000000007</v>
      </c>
      <c r="I204" s="4">
        <v>89</v>
      </c>
      <c r="J204" s="4">
        <v>71.7</v>
      </c>
      <c r="K204" s="4">
        <v>29.57</v>
      </c>
      <c r="L204" s="4">
        <v>-0.01</v>
      </c>
      <c r="M204" s="4">
        <v>-0.01</v>
      </c>
      <c r="N204" s="4" t="s">
        <v>85</v>
      </c>
      <c r="O204" s="4">
        <f t="shared" si="18"/>
        <v>0.38</v>
      </c>
      <c r="P204" s="4">
        <f t="shared" si="19"/>
        <v>0</v>
      </c>
      <c r="Q204" t="str">
        <f t="shared" si="20"/>
        <v>Negative ΔP</v>
      </c>
      <c r="R204" t="str">
        <f t="shared" si="21"/>
        <v>Within Model #180 range</v>
      </c>
      <c r="S204" t="str">
        <f t="shared" si="22"/>
        <v>Not measured</v>
      </c>
      <c r="T204" t="s">
        <v>86</v>
      </c>
      <c r="U204" s="1" t="s">
        <v>1023</v>
      </c>
      <c r="V204" s="1" t="s">
        <v>2385</v>
      </c>
      <c r="W204" s="1" t="s">
        <v>2004</v>
      </c>
      <c r="X204" s="1">
        <v>33</v>
      </c>
      <c r="Y204" s="1" t="str">
        <f t="shared" si="23"/>
        <v>Tier 1</v>
      </c>
    </row>
    <row r="205" spans="1:25">
      <c r="A205" t="s">
        <v>2632</v>
      </c>
      <c r="B205" t="s">
        <v>2382</v>
      </c>
      <c r="C205" s="3">
        <v>46170.513888888891</v>
      </c>
      <c r="D205" t="s">
        <v>2449</v>
      </c>
      <c r="E205">
        <v>5</v>
      </c>
      <c r="F205" s="4">
        <v>0.2</v>
      </c>
      <c r="G205" s="4">
        <v>0.6</v>
      </c>
      <c r="H205" s="4">
        <v>8.4</v>
      </c>
      <c r="I205" s="4">
        <v>90.8</v>
      </c>
      <c r="J205" s="4">
        <v>70.900000000000006</v>
      </c>
      <c r="K205" s="4">
        <v>29.56</v>
      </c>
      <c r="L205" s="4">
        <v>-0.01</v>
      </c>
      <c r="M205" s="4">
        <v>-0.01</v>
      </c>
      <c r="N205" s="4" t="s">
        <v>85</v>
      </c>
      <c r="O205" s="4">
        <f t="shared" si="18"/>
        <v>0.38</v>
      </c>
      <c r="P205" s="4">
        <f t="shared" si="19"/>
        <v>1E-3</v>
      </c>
      <c r="Q205" t="str">
        <f t="shared" si="20"/>
        <v>Negative ΔP</v>
      </c>
      <c r="R205" t="str">
        <f t="shared" si="21"/>
        <v>Within Model #180 range</v>
      </c>
      <c r="S205" t="str">
        <f t="shared" si="22"/>
        <v>Not measured</v>
      </c>
      <c r="T205" t="s">
        <v>86</v>
      </c>
      <c r="U205" s="1" t="s">
        <v>1025</v>
      </c>
      <c r="V205" s="1" t="s">
        <v>2385</v>
      </c>
      <c r="W205" s="1" t="s">
        <v>2004</v>
      </c>
      <c r="X205" s="1">
        <v>34</v>
      </c>
      <c r="Y205" s="1" t="str">
        <f t="shared" si="23"/>
        <v>Tier 1</v>
      </c>
    </row>
    <row r="206" spans="1:25">
      <c r="A206" t="s">
        <v>2633</v>
      </c>
      <c r="B206" t="s">
        <v>2382</v>
      </c>
      <c r="C206" s="3">
        <v>46170.515625</v>
      </c>
      <c r="D206" t="s">
        <v>2451</v>
      </c>
      <c r="E206">
        <v>5</v>
      </c>
      <c r="F206" s="4">
        <v>0.7</v>
      </c>
      <c r="G206" s="4">
        <v>1.4</v>
      </c>
      <c r="H206" s="4">
        <v>13.9</v>
      </c>
      <c r="I206" s="4">
        <v>84</v>
      </c>
      <c r="J206" s="4">
        <v>70.8</v>
      </c>
      <c r="K206" s="4">
        <v>29.55</v>
      </c>
      <c r="L206" s="4">
        <v>-0.03</v>
      </c>
      <c r="M206" s="4">
        <v>-0.01</v>
      </c>
      <c r="N206" s="4" t="s">
        <v>85</v>
      </c>
      <c r="O206" s="4">
        <f t="shared" si="18"/>
        <v>0.38</v>
      </c>
      <c r="P206" s="4">
        <f t="shared" si="19"/>
        <v>3.0000000000000001E-3</v>
      </c>
      <c r="Q206" t="str">
        <f t="shared" si="20"/>
        <v>Negative ΔP</v>
      </c>
      <c r="R206" t="str">
        <f t="shared" si="21"/>
        <v>Within Model #180 range</v>
      </c>
      <c r="S206" t="str">
        <f t="shared" si="22"/>
        <v>Not measured</v>
      </c>
      <c r="T206" t="s">
        <v>86</v>
      </c>
      <c r="U206" s="1" t="s">
        <v>1034</v>
      </c>
      <c r="V206" s="1" t="s">
        <v>2385</v>
      </c>
      <c r="W206" s="1" t="s">
        <v>2004</v>
      </c>
      <c r="X206" s="1">
        <v>35</v>
      </c>
      <c r="Y206" s="1" t="str">
        <f t="shared" si="23"/>
        <v>Tier 1</v>
      </c>
    </row>
    <row r="207" spans="1:25">
      <c r="A207" t="s">
        <v>2634</v>
      </c>
      <c r="B207" t="s">
        <v>2382</v>
      </c>
      <c r="C207" s="3">
        <v>46170.517361111109</v>
      </c>
      <c r="D207" t="s">
        <v>2454</v>
      </c>
      <c r="E207">
        <v>5</v>
      </c>
      <c r="F207" s="4">
        <v>1.5</v>
      </c>
      <c r="G207" s="4">
        <v>0.9</v>
      </c>
      <c r="H207" s="4">
        <v>8</v>
      </c>
      <c r="I207" s="4">
        <v>89.6</v>
      </c>
      <c r="J207" s="4">
        <v>71.2</v>
      </c>
      <c r="K207" s="4">
        <v>29.54</v>
      </c>
      <c r="L207" s="4">
        <v>0</v>
      </c>
      <c r="M207" s="4">
        <v>0</v>
      </c>
      <c r="N207" s="4" t="s">
        <v>85</v>
      </c>
      <c r="O207" s="4">
        <f t="shared" si="18"/>
        <v>0</v>
      </c>
      <c r="P207" s="4">
        <f t="shared" si="19"/>
        <v>0</v>
      </c>
      <c r="Q207" t="str">
        <f t="shared" si="20"/>
        <v>Zero ΔP</v>
      </c>
      <c r="R207" t="str">
        <f t="shared" si="21"/>
        <v>Zero / below detection</v>
      </c>
      <c r="S207" t="str">
        <f t="shared" si="22"/>
        <v>Not measured</v>
      </c>
      <c r="T207" t="s">
        <v>86</v>
      </c>
      <c r="U207" s="1" t="s">
        <v>1027</v>
      </c>
      <c r="V207" s="1" t="s">
        <v>2385</v>
      </c>
      <c r="W207" s="1" t="s">
        <v>2004</v>
      </c>
      <c r="X207" s="1">
        <v>36</v>
      </c>
      <c r="Y207" s="1" t="str">
        <f t="shared" si="23"/>
        <v>Tier 2</v>
      </c>
    </row>
    <row r="208" spans="1:25">
      <c r="A208" t="s">
        <v>2635</v>
      </c>
      <c r="B208" t="s">
        <v>2382</v>
      </c>
      <c r="C208" s="3">
        <v>46170.519097222219</v>
      </c>
      <c r="D208" t="s">
        <v>2456</v>
      </c>
      <c r="E208">
        <v>5</v>
      </c>
      <c r="F208" s="4">
        <v>35.799999999999997</v>
      </c>
      <c r="G208" s="4">
        <v>16.899999999999999</v>
      </c>
      <c r="H208" s="4">
        <v>0.5</v>
      </c>
      <c r="I208" s="4">
        <v>46.8</v>
      </c>
      <c r="J208" s="4">
        <v>68.900000000000006</v>
      </c>
      <c r="K208" s="4">
        <v>29.54</v>
      </c>
      <c r="L208" s="4">
        <v>0.18</v>
      </c>
      <c r="M208" s="4">
        <v>0.04</v>
      </c>
      <c r="N208" s="4" t="s">
        <v>85</v>
      </c>
      <c r="O208" s="4">
        <f t="shared" si="18"/>
        <v>0.76</v>
      </c>
      <c r="P208" s="4">
        <f t="shared" si="19"/>
        <v>0.27200000000000002</v>
      </c>
      <c r="Q208" t="str">
        <f t="shared" si="20"/>
        <v>Positive ΔP</v>
      </c>
      <c r="R208" t="str">
        <f t="shared" si="21"/>
        <v>Within Model #180 range</v>
      </c>
      <c r="S208" t="str">
        <f t="shared" si="22"/>
        <v>Not measured</v>
      </c>
      <c r="T208" t="s">
        <v>86</v>
      </c>
      <c r="U208" s="1" t="s">
        <v>1027</v>
      </c>
      <c r="V208" s="1" t="s">
        <v>2385</v>
      </c>
      <c r="W208" s="1" t="s">
        <v>2004</v>
      </c>
      <c r="X208" s="1">
        <v>37</v>
      </c>
      <c r="Y208" s="1" t="str">
        <f t="shared" si="23"/>
        <v>Tier 3</v>
      </c>
    </row>
    <row r="209" spans="1:25">
      <c r="A209" t="s">
        <v>2636</v>
      </c>
      <c r="B209" t="s">
        <v>2382</v>
      </c>
      <c r="C209" s="3">
        <v>46170.520833333343</v>
      </c>
      <c r="D209" t="s">
        <v>2458</v>
      </c>
      <c r="E209">
        <v>5</v>
      </c>
      <c r="F209" s="4">
        <v>56.2</v>
      </c>
      <c r="G209" s="4">
        <v>18</v>
      </c>
      <c r="H209" s="4">
        <v>2.8</v>
      </c>
      <c r="I209" s="4">
        <v>23</v>
      </c>
      <c r="J209" s="4">
        <v>69.099999999999994</v>
      </c>
      <c r="K209" s="4">
        <v>29.55</v>
      </c>
      <c r="L209" s="4">
        <v>0.27</v>
      </c>
      <c r="M209" s="4">
        <v>0.06</v>
      </c>
      <c r="N209" s="4" t="s">
        <v>85</v>
      </c>
      <c r="O209" s="4">
        <f t="shared" si="18"/>
        <v>0.93</v>
      </c>
      <c r="P209" s="4">
        <f t="shared" si="19"/>
        <v>0.52300000000000002</v>
      </c>
      <c r="Q209" t="str">
        <f t="shared" si="20"/>
        <v>Positive ΔP</v>
      </c>
      <c r="R209" t="str">
        <f t="shared" si="21"/>
        <v>Within Model #180 range</v>
      </c>
      <c r="S209" t="str">
        <f t="shared" si="22"/>
        <v>Not measured</v>
      </c>
      <c r="T209" t="s">
        <v>86</v>
      </c>
      <c r="U209" s="1" t="s">
        <v>1034</v>
      </c>
      <c r="V209" s="1" t="s">
        <v>2385</v>
      </c>
      <c r="W209" s="1" t="s">
        <v>2004</v>
      </c>
      <c r="X209" s="1">
        <v>38</v>
      </c>
      <c r="Y209" s="1" t="str">
        <f t="shared" si="23"/>
        <v>Tier 3</v>
      </c>
    </row>
    <row r="210" spans="1:25">
      <c r="A210" t="s">
        <v>2637</v>
      </c>
      <c r="B210" t="s">
        <v>2382</v>
      </c>
      <c r="C210" s="3">
        <v>46170.522569444453</v>
      </c>
      <c r="D210" t="s">
        <v>2460</v>
      </c>
      <c r="E210">
        <v>5</v>
      </c>
      <c r="F210" s="4">
        <v>38.700000000000003</v>
      </c>
      <c r="G210" s="4">
        <v>22.3</v>
      </c>
      <c r="H210" s="4">
        <v>2.2999999999999998</v>
      </c>
      <c r="I210" s="4">
        <v>36.700000000000003</v>
      </c>
      <c r="J210" s="4">
        <v>70.7</v>
      </c>
      <c r="K210" s="4">
        <v>29.56</v>
      </c>
      <c r="L210" s="4">
        <v>0.19</v>
      </c>
      <c r="M210" s="4">
        <v>0.05</v>
      </c>
      <c r="N210" s="4" t="s">
        <v>85</v>
      </c>
      <c r="O210" s="4">
        <f t="shared" si="18"/>
        <v>0.85</v>
      </c>
      <c r="P210" s="4">
        <f t="shared" si="19"/>
        <v>0.32900000000000001</v>
      </c>
      <c r="Q210" t="str">
        <f t="shared" si="20"/>
        <v>Positive ΔP</v>
      </c>
      <c r="R210" t="str">
        <f t="shared" si="21"/>
        <v>Within Model #180 range</v>
      </c>
      <c r="S210" t="str">
        <f t="shared" si="22"/>
        <v>Not measured</v>
      </c>
      <c r="T210" t="s">
        <v>86</v>
      </c>
      <c r="U210" s="1" t="s">
        <v>1025</v>
      </c>
      <c r="V210" s="1" t="s">
        <v>2385</v>
      </c>
      <c r="W210" s="1" t="s">
        <v>2004</v>
      </c>
      <c r="X210" s="1">
        <v>39</v>
      </c>
      <c r="Y210" s="1" t="str">
        <f t="shared" si="23"/>
        <v>Tier 3</v>
      </c>
    </row>
    <row r="211" spans="1:25">
      <c r="A211" t="s">
        <v>2638</v>
      </c>
      <c r="B211" t="s">
        <v>2382</v>
      </c>
      <c r="C211" s="3">
        <v>46170.524305555547</v>
      </c>
      <c r="D211" t="s">
        <v>2462</v>
      </c>
      <c r="E211">
        <v>5</v>
      </c>
      <c r="F211" s="4">
        <v>65.099999999999994</v>
      </c>
      <c r="G211" s="4">
        <v>18.7</v>
      </c>
      <c r="H211" s="4">
        <v>1.6</v>
      </c>
      <c r="I211" s="4">
        <v>14.6</v>
      </c>
      <c r="J211" s="4">
        <v>70.7</v>
      </c>
      <c r="K211" s="4">
        <v>29.57</v>
      </c>
      <c r="L211" s="4">
        <v>0.31</v>
      </c>
      <c r="M211" s="4">
        <v>7.0000000000000007E-2</v>
      </c>
      <c r="N211" s="4" t="s">
        <v>85</v>
      </c>
      <c r="O211" s="4">
        <f t="shared" si="18"/>
        <v>1.01</v>
      </c>
      <c r="P211" s="4">
        <f t="shared" si="19"/>
        <v>0.65800000000000003</v>
      </c>
      <c r="Q211" t="str">
        <f t="shared" si="20"/>
        <v>Positive ΔP</v>
      </c>
      <c r="R211" t="str">
        <f t="shared" si="21"/>
        <v>Within Model #180 range</v>
      </c>
      <c r="S211" t="str">
        <f t="shared" si="22"/>
        <v>Not measured</v>
      </c>
      <c r="T211" t="s">
        <v>86</v>
      </c>
      <c r="U211" s="1" t="s">
        <v>1023</v>
      </c>
      <c r="V211" s="1" t="s">
        <v>2385</v>
      </c>
      <c r="W211" s="1" t="s">
        <v>2004</v>
      </c>
      <c r="X211" s="1">
        <v>40</v>
      </c>
      <c r="Y211" s="1" t="str">
        <f t="shared" si="23"/>
        <v>Tier 3</v>
      </c>
    </row>
    <row r="212" spans="1:25">
      <c r="A212" t="s">
        <v>2639</v>
      </c>
      <c r="B212" t="s">
        <v>2382</v>
      </c>
      <c r="C212" s="3">
        <v>46170.526041666657</v>
      </c>
      <c r="D212" t="s">
        <v>2464</v>
      </c>
      <c r="E212">
        <v>5</v>
      </c>
      <c r="F212" s="4">
        <v>63.4</v>
      </c>
      <c r="G212" s="4">
        <v>16.2</v>
      </c>
      <c r="H212" s="4">
        <v>0</v>
      </c>
      <c r="I212" s="4">
        <v>20.399999999999999</v>
      </c>
      <c r="J212" s="4">
        <v>71.099999999999994</v>
      </c>
      <c r="K212" s="4">
        <v>29.58</v>
      </c>
      <c r="L212" s="4">
        <v>0.31</v>
      </c>
      <c r="M212" s="4">
        <v>7.0000000000000007E-2</v>
      </c>
      <c r="N212" s="4" t="s">
        <v>85</v>
      </c>
      <c r="O212" s="4">
        <f t="shared" si="18"/>
        <v>1.01</v>
      </c>
      <c r="P212" s="4">
        <f t="shared" si="19"/>
        <v>0.64</v>
      </c>
      <c r="Q212" t="str">
        <f t="shared" si="20"/>
        <v>Positive ΔP</v>
      </c>
      <c r="R212" t="str">
        <f t="shared" si="21"/>
        <v>Within Model #180 range</v>
      </c>
      <c r="S212" t="str">
        <f t="shared" si="22"/>
        <v>Not measured</v>
      </c>
      <c r="T212" t="s">
        <v>86</v>
      </c>
      <c r="U212" s="1" t="s">
        <v>1007</v>
      </c>
      <c r="V212" s="1" t="s">
        <v>2385</v>
      </c>
      <c r="W212" s="1" t="s">
        <v>2004</v>
      </c>
      <c r="X212" s="1">
        <v>41</v>
      </c>
      <c r="Y212" s="1" t="str">
        <f t="shared" si="23"/>
        <v>Tier 3</v>
      </c>
    </row>
    <row r="213" spans="1:25">
      <c r="A213" t="s">
        <v>2640</v>
      </c>
      <c r="B213" t="s">
        <v>2382</v>
      </c>
      <c r="C213" s="3">
        <v>46170.527777777781</v>
      </c>
      <c r="D213" t="s">
        <v>2466</v>
      </c>
      <c r="E213">
        <v>5</v>
      </c>
      <c r="F213" s="4">
        <v>50.9</v>
      </c>
      <c r="G213" s="4">
        <v>36.799999999999997</v>
      </c>
      <c r="H213" s="4">
        <v>1.3</v>
      </c>
      <c r="I213" s="4">
        <v>11</v>
      </c>
      <c r="J213" s="4">
        <v>71.5</v>
      </c>
      <c r="K213" s="4">
        <v>29.59</v>
      </c>
      <c r="L213" s="4">
        <v>0.25</v>
      </c>
      <c r="M213" s="4">
        <v>0.06</v>
      </c>
      <c r="N213" s="4" t="s">
        <v>85</v>
      </c>
      <c r="O213" s="4">
        <f t="shared" si="18"/>
        <v>0.93</v>
      </c>
      <c r="P213" s="4">
        <f t="shared" si="19"/>
        <v>0.47299999999999998</v>
      </c>
      <c r="Q213" t="str">
        <f t="shared" si="20"/>
        <v>Positive ΔP</v>
      </c>
      <c r="R213" t="str">
        <f t="shared" si="21"/>
        <v>Within Model #180 range</v>
      </c>
      <c r="S213" t="str">
        <f t="shared" si="22"/>
        <v>Not measured</v>
      </c>
      <c r="T213" t="s">
        <v>86</v>
      </c>
      <c r="U213" s="1" t="s">
        <v>1005</v>
      </c>
      <c r="V213" s="1" t="s">
        <v>2385</v>
      </c>
      <c r="W213" s="1" t="s">
        <v>2004</v>
      </c>
      <c r="X213" s="1">
        <v>42</v>
      </c>
      <c r="Y213" s="1" t="str">
        <f t="shared" si="23"/>
        <v>Tier 3</v>
      </c>
    </row>
    <row r="214" spans="1:25">
      <c r="A214" t="s">
        <v>2641</v>
      </c>
      <c r="B214" t="s">
        <v>2382</v>
      </c>
      <c r="C214" s="3">
        <v>46170.529513888891</v>
      </c>
      <c r="D214" t="s">
        <v>2468</v>
      </c>
      <c r="E214">
        <v>5</v>
      </c>
      <c r="F214" s="4">
        <v>53.4</v>
      </c>
      <c r="G214" s="4">
        <v>20.2</v>
      </c>
      <c r="H214" s="4">
        <v>3.6</v>
      </c>
      <c r="I214" s="4">
        <v>22.8</v>
      </c>
      <c r="J214" s="4">
        <v>72</v>
      </c>
      <c r="K214" s="4">
        <v>29.6</v>
      </c>
      <c r="L214" s="4">
        <v>0.25</v>
      </c>
      <c r="M214" s="4">
        <v>0.06</v>
      </c>
      <c r="N214" s="4" t="s">
        <v>85</v>
      </c>
      <c r="O214" s="4">
        <f t="shared" si="18"/>
        <v>0.93</v>
      </c>
      <c r="P214" s="4">
        <f t="shared" si="19"/>
        <v>0.497</v>
      </c>
      <c r="Q214" t="str">
        <f t="shared" si="20"/>
        <v>Positive ΔP</v>
      </c>
      <c r="R214" t="str">
        <f t="shared" si="21"/>
        <v>Within Model #180 range</v>
      </c>
      <c r="S214" t="str">
        <f t="shared" si="22"/>
        <v>Not measured</v>
      </c>
      <c r="T214" t="s">
        <v>86</v>
      </c>
      <c r="U214" s="1" t="s">
        <v>114</v>
      </c>
      <c r="V214" s="1" t="s">
        <v>2385</v>
      </c>
      <c r="W214" s="1" t="s">
        <v>2004</v>
      </c>
      <c r="X214" s="1">
        <v>43</v>
      </c>
      <c r="Y214" s="1" t="str">
        <f t="shared" si="23"/>
        <v>Tier 3</v>
      </c>
    </row>
    <row r="215" spans="1:25">
      <c r="A215" t="s">
        <v>2642</v>
      </c>
      <c r="B215" t="s">
        <v>2382</v>
      </c>
      <c r="C215" s="3">
        <v>46176.475694444453</v>
      </c>
      <c r="D215" t="s">
        <v>2383</v>
      </c>
      <c r="E215">
        <v>6</v>
      </c>
      <c r="F215" s="4">
        <v>13.2</v>
      </c>
      <c r="G215" s="4">
        <v>10.1</v>
      </c>
      <c r="H215" s="4">
        <v>2</v>
      </c>
      <c r="I215" s="4">
        <v>74.7</v>
      </c>
      <c r="J215" s="4">
        <v>74.7</v>
      </c>
      <c r="K215" s="4">
        <v>29.31</v>
      </c>
      <c r="L215" s="4">
        <v>0.08</v>
      </c>
      <c r="M215" s="4">
        <v>0.02</v>
      </c>
      <c r="N215" s="4" t="s">
        <v>85</v>
      </c>
      <c r="O215" s="4">
        <f t="shared" si="18"/>
        <v>0.54</v>
      </c>
      <c r="P215" s="4">
        <f t="shared" si="19"/>
        <v>7.0999999999999994E-2</v>
      </c>
      <c r="Q215" t="str">
        <f t="shared" si="20"/>
        <v>Positive ΔP</v>
      </c>
      <c r="R215" t="str">
        <f t="shared" si="21"/>
        <v>Within Model #180 range</v>
      </c>
      <c r="S215" t="str">
        <f t="shared" si="22"/>
        <v>Not measured</v>
      </c>
      <c r="T215" t="s">
        <v>86</v>
      </c>
      <c r="U215" s="1" t="s">
        <v>824</v>
      </c>
      <c r="V215" s="1" t="s">
        <v>2385</v>
      </c>
      <c r="W215" s="1" t="s">
        <v>2004</v>
      </c>
      <c r="X215" s="1">
        <v>2</v>
      </c>
      <c r="Y215" s="1" t="str">
        <f t="shared" si="23"/>
        <v>Tier 3</v>
      </c>
    </row>
    <row r="216" spans="1:25">
      <c r="A216" t="s">
        <v>2643</v>
      </c>
      <c r="B216" t="s">
        <v>2382</v>
      </c>
      <c r="C216" s="3">
        <v>46176.477430555547</v>
      </c>
      <c r="D216" t="s">
        <v>2387</v>
      </c>
      <c r="E216">
        <v>6</v>
      </c>
      <c r="F216" s="4">
        <v>3.5</v>
      </c>
      <c r="G216" s="4">
        <v>5.8</v>
      </c>
      <c r="H216" s="4">
        <v>8.1</v>
      </c>
      <c r="I216" s="4">
        <v>82.6</v>
      </c>
      <c r="J216" s="4">
        <v>78</v>
      </c>
      <c r="K216" s="4">
        <v>29.32</v>
      </c>
      <c r="L216" s="4">
        <v>0.01</v>
      </c>
      <c r="M216" s="4">
        <v>0.01</v>
      </c>
      <c r="N216" s="4" t="s">
        <v>85</v>
      </c>
      <c r="O216" s="4">
        <f t="shared" si="18"/>
        <v>0.38</v>
      </c>
      <c r="P216" s="4">
        <f t="shared" si="19"/>
        <v>1.2999999999999999E-2</v>
      </c>
      <c r="Q216" t="str">
        <f t="shared" si="20"/>
        <v>Positive ΔP</v>
      </c>
      <c r="R216" t="str">
        <f t="shared" si="21"/>
        <v>Within Model #180 range</v>
      </c>
      <c r="S216" t="str">
        <f t="shared" si="22"/>
        <v>Not measured</v>
      </c>
      <c r="T216" t="s">
        <v>86</v>
      </c>
      <c r="U216" s="1" t="s">
        <v>820</v>
      </c>
      <c r="V216" s="1" t="s">
        <v>2385</v>
      </c>
      <c r="W216" s="1" t="s">
        <v>2004</v>
      </c>
      <c r="X216" s="1">
        <v>3</v>
      </c>
      <c r="Y216" s="1" t="str">
        <f t="shared" si="23"/>
        <v>Tier 3</v>
      </c>
    </row>
    <row r="217" spans="1:25">
      <c r="A217" t="s">
        <v>2644</v>
      </c>
      <c r="B217" t="s">
        <v>2382</v>
      </c>
      <c r="C217" s="3">
        <v>46176.479166666657</v>
      </c>
      <c r="D217" t="s">
        <v>2389</v>
      </c>
      <c r="E217">
        <v>6</v>
      </c>
      <c r="F217" s="4">
        <v>2</v>
      </c>
      <c r="G217" s="4">
        <v>6.6</v>
      </c>
      <c r="H217" s="4">
        <v>5.7</v>
      </c>
      <c r="I217" s="4">
        <v>85.7</v>
      </c>
      <c r="J217" s="4">
        <v>76.2</v>
      </c>
      <c r="K217" s="4">
        <v>29.33</v>
      </c>
      <c r="L217" s="4">
        <v>0.01</v>
      </c>
      <c r="M217" s="4">
        <v>0.01</v>
      </c>
      <c r="N217" s="4" t="s">
        <v>85</v>
      </c>
      <c r="O217" s="4">
        <f t="shared" si="18"/>
        <v>0.38</v>
      </c>
      <c r="P217" s="4">
        <f t="shared" si="19"/>
        <v>8.0000000000000002E-3</v>
      </c>
      <c r="Q217" t="str">
        <f t="shared" si="20"/>
        <v>Positive ΔP</v>
      </c>
      <c r="R217" t="str">
        <f t="shared" si="21"/>
        <v>Within Model #180 range</v>
      </c>
      <c r="S217" t="str">
        <f t="shared" si="22"/>
        <v>Not measured</v>
      </c>
      <c r="T217" t="s">
        <v>86</v>
      </c>
      <c r="U217" s="1" t="s">
        <v>816</v>
      </c>
      <c r="V217" s="1" t="s">
        <v>2385</v>
      </c>
      <c r="W217" s="1" t="s">
        <v>2004</v>
      </c>
      <c r="X217" s="1">
        <v>4</v>
      </c>
      <c r="Y217" s="1" t="str">
        <f t="shared" si="23"/>
        <v>Tier 2</v>
      </c>
    </row>
    <row r="218" spans="1:25">
      <c r="A218" t="s">
        <v>2645</v>
      </c>
      <c r="B218" t="s">
        <v>2382</v>
      </c>
      <c r="C218" s="3">
        <v>46176.480902777781</v>
      </c>
      <c r="D218" t="s">
        <v>2391</v>
      </c>
      <c r="E218">
        <v>6</v>
      </c>
      <c r="F218" s="4">
        <v>32</v>
      </c>
      <c r="G218" s="4">
        <v>9.6999999999999993</v>
      </c>
      <c r="H218" s="4">
        <v>1.6</v>
      </c>
      <c r="I218" s="4">
        <v>56.7</v>
      </c>
      <c r="J218" s="4">
        <v>77.099999999999994</v>
      </c>
      <c r="K218" s="4">
        <v>29.34</v>
      </c>
      <c r="L218" s="4">
        <v>0.16</v>
      </c>
      <c r="M218" s="4">
        <v>0.04</v>
      </c>
      <c r="N218" s="4" t="s">
        <v>85</v>
      </c>
      <c r="O218" s="4">
        <f t="shared" si="18"/>
        <v>0.76</v>
      </c>
      <c r="P218" s="4">
        <f t="shared" si="19"/>
        <v>0.24299999999999999</v>
      </c>
      <c r="Q218" t="str">
        <f t="shared" si="20"/>
        <v>Positive ΔP</v>
      </c>
      <c r="R218" t="str">
        <f t="shared" si="21"/>
        <v>Within Model #180 range</v>
      </c>
      <c r="S218" t="str">
        <f t="shared" si="22"/>
        <v>Not measured</v>
      </c>
      <c r="T218" t="s">
        <v>86</v>
      </c>
      <c r="U218" s="1" t="s">
        <v>813</v>
      </c>
      <c r="V218" s="1" t="s">
        <v>2385</v>
      </c>
      <c r="W218" s="1" t="s">
        <v>2004</v>
      </c>
      <c r="X218" s="1">
        <v>5</v>
      </c>
      <c r="Y218" s="1" t="str">
        <f t="shared" si="23"/>
        <v>Tier 3</v>
      </c>
    </row>
    <row r="219" spans="1:25">
      <c r="A219" t="s">
        <v>2646</v>
      </c>
      <c r="B219" t="s">
        <v>2382</v>
      </c>
      <c r="C219" s="3">
        <v>46176.482638888891</v>
      </c>
      <c r="D219" t="s">
        <v>2393</v>
      </c>
      <c r="E219">
        <v>6</v>
      </c>
      <c r="F219" s="4">
        <v>2.6</v>
      </c>
      <c r="G219" s="4">
        <v>5.2</v>
      </c>
      <c r="H219" s="4">
        <v>7</v>
      </c>
      <c r="I219" s="4">
        <v>85.2</v>
      </c>
      <c r="J219" s="4">
        <v>77.5</v>
      </c>
      <c r="K219" s="4">
        <v>29.34</v>
      </c>
      <c r="L219" s="4">
        <v>0.01</v>
      </c>
      <c r="M219" s="4">
        <v>0.01</v>
      </c>
      <c r="N219" s="4" t="s">
        <v>85</v>
      </c>
      <c r="O219" s="4">
        <f t="shared" si="18"/>
        <v>0.38</v>
      </c>
      <c r="P219" s="4">
        <f t="shared" si="19"/>
        <v>0.01</v>
      </c>
      <c r="Q219" t="str">
        <f t="shared" si="20"/>
        <v>Positive ΔP</v>
      </c>
      <c r="R219" t="str">
        <f t="shared" si="21"/>
        <v>Within Model #180 range</v>
      </c>
      <c r="S219" t="str">
        <f t="shared" si="22"/>
        <v>Not measured</v>
      </c>
      <c r="T219" t="s">
        <v>86</v>
      </c>
      <c r="U219" s="1" t="s">
        <v>813</v>
      </c>
      <c r="V219" s="1" t="s">
        <v>2385</v>
      </c>
      <c r="W219" s="1" t="s">
        <v>2004</v>
      </c>
      <c r="X219" s="1">
        <v>6</v>
      </c>
      <c r="Y219" s="1" t="str">
        <f t="shared" si="23"/>
        <v>Tier 3</v>
      </c>
    </row>
    <row r="220" spans="1:25">
      <c r="A220" t="s">
        <v>2647</v>
      </c>
      <c r="B220" t="s">
        <v>2382</v>
      </c>
      <c r="C220" s="3">
        <v>46176.484375</v>
      </c>
      <c r="D220" t="s">
        <v>2395</v>
      </c>
      <c r="E220">
        <v>6</v>
      </c>
      <c r="F220" s="4">
        <v>13.8</v>
      </c>
      <c r="G220" s="4">
        <v>11.7</v>
      </c>
      <c r="H220" s="4">
        <v>1.8</v>
      </c>
      <c r="I220" s="4">
        <v>72.7</v>
      </c>
      <c r="J220" s="4">
        <v>78</v>
      </c>
      <c r="K220" s="4">
        <v>29.33</v>
      </c>
      <c r="L220" s="4">
        <v>0.08</v>
      </c>
      <c r="M220" s="4">
        <v>0.02</v>
      </c>
      <c r="N220" s="4" t="s">
        <v>85</v>
      </c>
      <c r="O220" s="4">
        <f t="shared" si="18"/>
        <v>0.54</v>
      </c>
      <c r="P220" s="4">
        <f t="shared" si="19"/>
        <v>7.4999999999999997E-2</v>
      </c>
      <c r="Q220" t="str">
        <f t="shared" si="20"/>
        <v>Positive ΔP</v>
      </c>
      <c r="R220" t="str">
        <f t="shared" si="21"/>
        <v>Within Model #180 range</v>
      </c>
      <c r="S220" t="str">
        <f t="shared" si="22"/>
        <v>Not measured</v>
      </c>
      <c r="T220" t="s">
        <v>86</v>
      </c>
      <c r="U220" s="1" t="s">
        <v>816</v>
      </c>
      <c r="V220" s="1" t="s">
        <v>2385</v>
      </c>
      <c r="W220" s="1" t="s">
        <v>2004</v>
      </c>
      <c r="X220" s="1">
        <v>7</v>
      </c>
      <c r="Y220" s="1" t="str">
        <f t="shared" si="23"/>
        <v>Tier 3</v>
      </c>
    </row>
    <row r="221" spans="1:25">
      <c r="A221" t="s">
        <v>2648</v>
      </c>
      <c r="B221" t="s">
        <v>2382</v>
      </c>
      <c r="C221" s="3">
        <v>46176.486111111109</v>
      </c>
      <c r="D221" t="s">
        <v>2397</v>
      </c>
      <c r="E221">
        <v>6</v>
      </c>
      <c r="F221" s="4">
        <v>0</v>
      </c>
      <c r="G221" s="4">
        <v>6.9</v>
      </c>
      <c r="H221" s="4">
        <v>7.3</v>
      </c>
      <c r="I221" s="4">
        <v>85.8</v>
      </c>
      <c r="J221" s="4">
        <v>77.900000000000006</v>
      </c>
      <c r="K221" s="4">
        <v>29.32</v>
      </c>
      <c r="L221" s="4">
        <v>0</v>
      </c>
      <c r="M221" s="4">
        <v>0</v>
      </c>
      <c r="N221" s="4" t="s">
        <v>85</v>
      </c>
      <c r="O221" s="4">
        <f t="shared" si="18"/>
        <v>0</v>
      </c>
      <c r="P221" s="4">
        <f t="shared" si="19"/>
        <v>0</v>
      </c>
      <c r="Q221" t="str">
        <f t="shared" si="20"/>
        <v>Zero ΔP</v>
      </c>
      <c r="R221" t="str">
        <f t="shared" si="21"/>
        <v>Zero / below detection</v>
      </c>
      <c r="S221" t="str">
        <f t="shared" si="22"/>
        <v>Not measured</v>
      </c>
      <c r="T221" t="s">
        <v>86</v>
      </c>
      <c r="U221" s="1" t="s">
        <v>820</v>
      </c>
      <c r="V221" s="1" t="s">
        <v>2385</v>
      </c>
      <c r="W221" s="1" t="s">
        <v>2004</v>
      </c>
      <c r="X221" s="1">
        <v>8</v>
      </c>
      <c r="Y221" s="1" t="str">
        <f t="shared" si="23"/>
        <v>Tier 1</v>
      </c>
    </row>
    <row r="222" spans="1:25">
      <c r="A222" t="s">
        <v>2649</v>
      </c>
      <c r="B222" t="s">
        <v>2382</v>
      </c>
      <c r="C222" s="3">
        <v>46176.487847222219</v>
      </c>
      <c r="D222" t="s">
        <v>2399</v>
      </c>
      <c r="E222">
        <v>6</v>
      </c>
      <c r="F222" s="4">
        <v>0</v>
      </c>
      <c r="G222" s="4">
        <v>5.0999999999999996</v>
      </c>
      <c r="H222" s="4">
        <v>9.4</v>
      </c>
      <c r="I222" s="4">
        <v>85.5</v>
      </c>
      <c r="J222" s="4">
        <v>76.5</v>
      </c>
      <c r="K222" s="4">
        <v>29.31</v>
      </c>
      <c r="L222" s="4">
        <v>-0.01</v>
      </c>
      <c r="M222" s="4">
        <v>-0.01</v>
      </c>
      <c r="N222" s="4" t="s">
        <v>85</v>
      </c>
      <c r="O222" s="4">
        <f t="shared" si="18"/>
        <v>0.38</v>
      </c>
      <c r="P222" s="4">
        <f t="shared" si="19"/>
        <v>0</v>
      </c>
      <c r="Q222" t="str">
        <f t="shared" si="20"/>
        <v>Negative ΔP</v>
      </c>
      <c r="R222" t="str">
        <f t="shared" si="21"/>
        <v>Within Model #180 range</v>
      </c>
      <c r="S222" t="str">
        <f t="shared" si="22"/>
        <v>Not measured</v>
      </c>
      <c r="T222" t="s">
        <v>86</v>
      </c>
      <c r="U222" s="1" t="s">
        <v>824</v>
      </c>
      <c r="V222" s="1" t="s">
        <v>2385</v>
      </c>
      <c r="W222" s="1" t="s">
        <v>2004</v>
      </c>
      <c r="X222" s="1">
        <v>9</v>
      </c>
      <c r="Y222" s="1" t="str">
        <f t="shared" si="23"/>
        <v>Tier 1</v>
      </c>
    </row>
    <row r="223" spans="1:25">
      <c r="A223" t="s">
        <v>2650</v>
      </c>
      <c r="B223" t="s">
        <v>2382</v>
      </c>
      <c r="C223" s="3">
        <v>46176.489583333343</v>
      </c>
      <c r="D223" t="s">
        <v>2401</v>
      </c>
      <c r="E223">
        <v>6</v>
      </c>
      <c r="F223" s="4">
        <v>0</v>
      </c>
      <c r="G223" s="4">
        <v>4.2</v>
      </c>
      <c r="H223" s="4">
        <v>10</v>
      </c>
      <c r="I223" s="4">
        <v>85.8</v>
      </c>
      <c r="J223" s="4">
        <v>76.2</v>
      </c>
      <c r="K223" s="4">
        <v>29.3</v>
      </c>
      <c r="L223" s="4">
        <v>-0.02</v>
      </c>
      <c r="M223" s="4">
        <v>-0.01</v>
      </c>
      <c r="N223" s="4" t="s">
        <v>85</v>
      </c>
      <c r="O223" s="4">
        <f t="shared" si="18"/>
        <v>0.38</v>
      </c>
      <c r="P223" s="4">
        <f t="shared" si="19"/>
        <v>0</v>
      </c>
      <c r="Q223" t="str">
        <f t="shared" si="20"/>
        <v>Negative ΔP</v>
      </c>
      <c r="R223" t="str">
        <f t="shared" si="21"/>
        <v>Within Model #180 range</v>
      </c>
      <c r="S223" t="str">
        <f t="shared" si="22"/>
        <v>Not measured</v>
      </c>
      <c r="T223" t="s">
        <v>86</v>
      </c>
      <c r="U223" s="1" t="s">
        <v>827</v>
      </c>
      <c r="V223" s="1" t="s">
        <v>2385</v>
      </c>
      <c r="W223" s="1" t="s">
        <v>2004</v>
      </c>
      <c r="X223" s="1">
        <v>10</v>
      </c>
      <c r="Y223" s="1" t="str">
        <f t="shared" si="23"/>
        <v>Tier 1</v>
      </c>
    </row>
    <row r="224" spans="1:25">
      <c r="A224" t="s">
        <v>2651</v>
      </c>
      <c r="B224" t="s">
        <v>2382</v>
      </c>
      <c r="C224" s="3">
        <v>46176.491319444453</v>
      </c>
      <c r="D224" t="s">
        <v>2403</v>
      </c>
      <c r="E224">
        <v>6</v>
      </c>
      <c r="F224" s="4">
        <v>0.3</v>
      </c>
      <c r="G224" s="4">
        <v>10.4</v>
      </c>
      <c r="H224" s="4">
        <v>5.4</v>
      </c>
      <c r="I224" s="4">
        <v>83.9</v>
      </c>
      <c r="J224" s="4">
        <v>75.7</v>
      </c>
      <c r="K224" s="4">
        <v>29.29</v>
      </c>
      <c r="L224" s="4">
        <v>0</v>
      </c>
      <c r="M224" s="4">
        <v>0</v>
      </c>
      <c r="N224" s="4" t="s">
        <v>85</v>
      </c>
      <c r="O224" s="4">
        <f t="shared" si="18"/>
        <v>0</v>
      </c>
      <c r="P224" s="4">
        <f t="shared" si="19"/>
        <v>0</v>
      </c>
      <c r="Q224" t="str">
        <f t="shared" si="20"/>
        <v>Zero ΔP</v>
      </c>
      <c r="R224" t="str">
        <f t="shared" si="21"/>
        <v>Zero / below detection</v>
      </c>
      <c r="S224" t="str">
        <f t="shared" si="22"/>
        <v>Not measured</v>
      </c>
      <c r="T224" t="s">
        <v>86</v>
      </c>
      <c r="U224" s="1" t="s">
        <v>831</v>
      </c>
      <c r="V224" s="1" t="s">
        <v>2385</v>
      </c>
      <c r="W224" s="1" t="s">
        <v>2004</v>
      </c>
      <c r="X224" s="1">
        <v>11</v>
      </c>
      <c r="Y224" s="1" t="str">
        <f t="shared" si="23"/>
        <v>Tier 1</v>
      </c>
    </row>
    <row r="225" spans="1:25">
      <c r="A225" t="s">
        <v>2652</v>
      </c>
      <c r="B225" t="s">
        <v>2382</v>
      </c>
      <c r="C225" s="3">
        <v>46176.493055555547</v>
      </c>
      <c r="D225" t="s">
        <v>2405</v>
      </c>
      <c r="E225">
        <v>6</v>
      </c>
      <c r="F225" s="4">
        <v>2.4</v>
      </c>
      <c r="G225" s="4">
        <v>11.8</v>
      </c>
      <c r="H225" s="4">
        <v>3.2</v>
      </c>
      <c r="I225" s="4">
        <v>82.6</v>
      </c>
      <c r="J225" s="4">
        <v>75.8</v>
      </c>
      <c r="K225" s="4">
        <v>29.28</v>
      </c>
      <c r="L225" s="4">
        <v>0.02</v>
      </c>
      <c r="M225" s="4">
        <v>0.01</v>
      </c>
      <c r="N225" s="4" t="s">
        <v>85</v>
      </c>
      <c r="O225" s="4">
        <f t="shared" si="18"/>
        <v>0.38</v>
      </c>
      <c r="P225" s="4">
        <f t="shared" si="19"/>
        <v>8.9999999999999993E-3</v>
      </c>
      <c r="Q225" t="str">
        <f t="shared" si="20"/>
        <v>Positive ΔP</v>
      </c>
      <c r="R225" t="str">
        <f t="shared" si="21"/>
        <v>Within Model #180 range</v>
      </c>
      <c r="S225" t="str">
        <f t="shared" si="22"/>
        <v>Not measured</v>
      </c>
      <c r="T225" t="s">
        <v>86</v>
      </c>
      <c r="U225" s="1" t="s">
        <v>661</v>
      </c>
      <c r="V225" s="1" t="s">
        <v>2385</v>
      </c>
      <c r="W225" s="1" t="s">
        <v>2004</v>
      </c>
      <c r="X225" s="1">
        <v>12</v>
      </c>
      <c r="Y225" s="1" t="str">
        <f t="shared" si="23"/>
        <v>Tier 2</v>
      </c>
    </row>
    <row r="226" spans="1:25">
      <c r="A226" t="s">
        <v>2653</v>
      </c>
      <c r="B226" t="s">
        <v>2382</v>
      </c>
      <c r="C226" s="3">
        <v>46176.494791666657</v>
      </c>
      <c r="D226" t="s">
        <v>2407</v>
      </c>
      <c r="E226">
        <v>6</v>
      </c>
      <c r="F226" s="4">
        <v>62.1</v>
      </c>
      <c r="G226" s="4">
        <v>21</v>
      </c>
      <c r="H226" s="4">
        <v>1.8</v>
      </c>
      <c r="I226" s="4">
        <v>15.1</v>
      </c>
      <c r="J226" s="4">
        <v>76.099999999999994</v>
      </c>
      <c r="K226" s="4">
        <v>29.27</v>
      </c>
      <c r="L226" s="4">
        <v>0.3</v>
      </c>
      <c r="M226" s="4">
        <v>7.0000000000000007E-2</v>
      </c>
      <c r="N226" s="4" t="s">
        <v>85</v>
      </c>
      <c r="O226" s="4">
        <f t="shared" si="18"/>
        <v>1.01</v>
      </c>
      <c r="P226" s="4">
        <f t="shared" si="19"/>
        <v>0.627</v>
      </c>
      <c r="Q226" t="str">
        <f t="shared" si="20"/>
        <v>Positive ΔP</v>
      </c>
      <c r="R226" t="str">
        <f t="shared" si="21"/>
        <v>Within Model #180 range</v>
      </c>
      <c r="S226" t="str">
        <f t="shared" si="22"/>
        <v>Not measured</v>
      </c>
      <c r="T226" t="s">
        <v>86</v>
      </c>
      <c r="U226" s="1" t="s">
        <v>666</v>
      </c>
      <c r="V226" s="1" t="s">
        <v>2385</v>
      </c>
      <c r="W226" s="1" t="s">
        <v>2004</v>
      </c>
      <c r="X226" s="1">
        <v>13</v>
      </c>
      <c r="Y226" s="1" t="str">
        <f t="shared" si="23"/>
        <v>Tier 3</v>
      </c>
    </row>
    <row r="227" spans="1:25">
      <c r="A227" t="s">
        <v>2654</v>
      </c>
      <c r="B227" t="s">
        <v>2382</v>
      </c>
      <c r="C227" s="3">
        <v>46176.496527777781</v>
      </c>
      <c r="D227" t="s">
        <v>2409</v>
      </c>
      <c r="E227">
        <v>6</v>
      </c>
      <c r="F227" s="4">
        <v>25.8</v>
      </c>
      <c r="G227" s="4">
        <v>13.6</v>
      </c>
      <c r="H227" s="4">
        <v>0</v>
      </c>
      <c r="I227" s="4">
        <v>60.6</v>
      </c>
      <c r="J227" s="4">
        <v>76.5</v>
      </c>
      <c r="K227" s="4">
        <v>29.26</v>
      </c>
      <c r="L227" s="4">
        <v>0.14000000000000001</v>
      </c>
      <c r="M227" s="4">
        <v>0.03</v>
      </c>
      <c r="N227" s="4" t="s">
        <v>85</v>
      </c>
      <c r="O227" s="4">
        <f t="shared" si="18"/>
        <v>0.66</v>
      </c>
      <c r="P227" s="4">
        <f t="shared" si="19"/>
        <v>0.17</v>
      </c>
      <c r="Q227" t="str">
        <f t="shared" si="20"/>
        <v>Positive ΔP</v>
      </c>
      <c r="R227" t="str">
        <f t="shared" si="21"/>
        <v>Within Model #180 range</v>
      </c>
      <c r="S227" t="str">
        <f t="shared" si="22"/>
        <v>Not measured</v>
      </c>
      <c r="T227" t="s">
        <v>86</v>
      </c>
      <c r="U227" s="1" t="s">
        <v>656</v>
      </c>
      <c r="V227" s="1" t="s">
        <v>2385</v>
      </c>
      <c r="W227" s="1" t="s">
        <v>2004</v>
      </c>
      <c r="X227" s="1">
        <v>14</v>
      </c>
      <c r="Y227" s="1" t="str">
        <f t="shared" si="23"/>
        <v>Tier 3</v>
      </c>
    </row>
    <row r="228" spans="1:25">
      <c r="A228" t="s">
        <v>2655</v>
      </c>
      <c r="B228" t="s">
        <v>2382</v>
      </c>
      <c r="C228" s="3">
        <v>46176.498263888891</v>
      </c>
      <c r="D228" t="s">
        <v>2411</v>
      </c>
      <c r="E228">
        <v>6</v>
      </c>
      <c r="F228" s="4">
        <v>1.4</v>
      </c>
      <c r="G228" s="4">
        <v>9.1</v>
      </c>
      <c r="H228" s="4">
        <v>7</v>
      </c>
      <c r="I228" s="4">
        <v>82.5</v>
      </c>
      <c r="J228" s="4">
        <v>76.099999999999994</v>
      </c>
      <c r="K228" s="4">
        <v>29.25</v>
      </c>
      <c r="L228" s="4">
        <v>0</v>
      </c>
      <c r="M228" s="4">
        <v>0</v>
      </c>
      <c r="N228" s="4" t="s">
        <v>85</v>
      </c>
      <c r="O228" s="4">
        <f t="shared" si="18"/>
        <v>0</v>
      </c>
      <c r="P228" s="4">
        <f t="shared" si="19"/>
        <v>0</v>
      </c>
      <c r="Q228" t="str">
        <f t="shared" si="20"/>
        <v>Zero ΔP</v>
      </c>
      <c r="R228" t="str">
        <f t="shared" si="21"/>
        <v>Zero / below detection</v>
      </c>
      <c r="S228" t="str">
        <f t="shared" si="22"/>
        <v>Not measured</v>
      </c>
      <c r="T228" t="s">
        <v>86</v>
      </c>
      <c r="U228" s="1" t="s">
        <v>844</v>
      </c>
      <c r="V228" s="1" t="s">
        <v>2385</v>
      </c>
      <c r="W228" s="1" t="s">
        <v>2004</v>
      </c>
      <c r="X228" s="1">
        <v>15</v>
      </c>
      <c r="Y228" s="1" t="str">
        <f t="shared" si="23"/>
        <v>Tier 2</v>
      </c>
    </row>
    <row r="229" spans="1:25">
      <c r="A229" t="s">
        <v>2656</v>
      </c>
      <c r="B229" t="s">
        <v>2382</v>
      </c>
      <c r="C229" s="3">
        <v>46176.5</v>
      </c>
      <c r="D229" t="s">
        <v>2413</v>
      </c>
      <c r="E229">
        <v>6</v>
      </c>
      <c r="F229" s="4">
        <v>38.6</v>
      </c>
      <c r="G229" s="4">
        <v>14.5</v>
      </c>
      <c r="H229" s="4">
        <v>0.5</v>
      </c>
      <c r="I229" s="4">
        <v>46.4</v>
      </c>
      <c r="J229" s="4">
        <v>76.3</v>
      </c>
      <c r="K229" s="4">
        <v>29.24</v>
      </c>
      <c r="L229" s="4">
        <v>0.2</v>
      </c>
      <c r="M229" s="4">
        <v>0.05</v>
      </c>
      <c r="N229" s="4" t="s">
        <v>85</v>
      </c>
      <c r="O229" s="4">
        <f t="shared" si="18"/>
        <v>0.85</v>
      </c>
      <c r="P229" s="4">
        <f t="shared" si="19"/>
        <v>0.32800000000000001</v>
      </c>
      <c r="Q229" t="str">
        <f t="shared" si="20"/>
        <v>Positive ΔP</v>
      </c>
      <c r="R229" t="str">
        <f t="shared" si="21"/>
        <v>Within Model #180 range</v>
      </c>
      <c r="S229" t="str">
        <f t="shared" si="22"/>
        <v>Not measured</v>
      </c>
      <c r="T229" t="s">
        <v>86</v>
      </c>
      <c r="U229" s="1" t="s">
        <v>651</v>
      </c>
      <c r="V229" s="1" t="s">
        <v>2385</v>
      </c>
      <c r="W229" s="1" t="s">
        <v>2004</v>
      </c>
      <c r="X229" s="1">
        <v>16</v>
      </c>
      <c r="Y229" s="1" t="str">
        <f t="shared" si="23"/>
        <v>Tier 3</v>
      </c>
    </row>
    <row r="230" spans="1:25">
      <c r="A230" t="s">
        <v>2657</v>
      </c>
      <c r="B230" t="s">
        <v>2382</v>
      </c>
      <c r="C230" s="3">
        <v>46176.501736111109</v>
      </c>
      <c r="D230" t="s">
        <v>2415</v>
      </c>
      <c r="E230">
        <v>6</v>
      </c>
      <c r="F230" s="4">
        <v>1.8</v>
      </c>
      <c r="G230" s="4">
        <v>0.1</v>
      </c>
      <c r="H230" s="4">
        <v>18.5</v>
      </c>
      <c r="I230" s="4">
        <v>79.599999999999994</v>
      </c>
      <c r="J230" s="4">
        <v>74.5</v>
      </c>
      <c r="K230" s="4">
        <v>29.23</v>
      </c>
      <c r="L230" s="4">
        <v>-0.04</v>
      </c>
      <c r="M230" s="4">
        <v>-0.01</v>
      </c>
      <c r="N230" s="4" t="s">
        <v>85</v>
      </c>
      <c r="O230" s="4">
        <f t="shared" si="18"/>
        <v>0.38</v>
      </c>
      <c r="P230" s="4">
        <f t="shared" si="19"/>
        <v>7.0000000000000001E-3</v>
      </c>
      <c r="Q230" t="str">
        <f t="shared" si="20"/>
        <v>Negative ΔP</v>
      </c>
      <c r="R230" t="str">
        <f t="shared" si="21"/>
        <v>Within Model #180 range</v>
      </c>
      <c r="S230" t="str">
        <f t="shared" si="22"/>
        <v>Not measured</v>
      </c>
      <c r="T230" t="s">
        <v>86</v>
      </c>
      <c r="U230" s="1" t="s">
        <v>103</v>
      </c>
      <c r="V230" s="1" t="s">
        <v>2385</v>
      </c>
      <c r="W230" s="1" t="s">
        <v>2004</v>
      </c>
      <c r="X230" s="1">
        <v>17</v>
      </c>
      <c r="Y230" s="1" t="str">
        <f t="shared" si="23"/>
        <v>Tier 2</v>
      </c>
    </row>
    <row r="231" spans="1:25">
      <c r="A231" t="s">
        <v>2658</v>
      </c>
      <c r="B231" t="s">
        <v>2382</v>
      </c>
      <c r="C231" s="3">
        <v>46176.503472222219</v>
      </c>
      <c r="D231" t="s">
        <v>2417</v>
      </c>
      <c r="E231">
        <v>6</v>
      </c>
      <c r="F231" s="4">
        <v>0.6</v>
      </c>
      <c r="G231" s="4">
        <v>0.4</v>
      </c>
      <c r="H231" s="4">
        <v>19.2</v>
      </c>
      <c r="I231" s="4">
        <v>79.8</v>
      </c>
      <c r="J231" s="4">
        <v>76.099999999999994</v>
      </c>
      <c r="K231" s="4">
        <v>29.22</v>
      </c>
      <c r="L231" s="4">
        <v>-0.05</v>
      </c>
      <c r="M231" s="4">
        <v>-0.01</v>
      </c>
      <c r="N231" s="4" t="s">
        <v>85</v>
      </c>
      <c r="O231" s="4">
        <f t="shared" si="18"/>
        <v>0.38</v>
      </c>
      <c r="P231" s="4">
        <f t="shared" si="19"/>
        <v>2E-3</v>
      </c>
      <c r="Q231" t="str">
        <f t="shared" si="20"/>
        <v>Negative ΔP</v>
      </c>
      <c r="R231" t="str">
        <f t="shared" si="21"/>
        <v>Within Model #180 range</v>
      </c>
      <c r="S231" t="str">
        <f t="shared" si="22"/>
        <v>Not measured</v>
      </c>
      <c r="T231" t="s">
        <v>86</v>
      </c>
      <c r="U231" s="1" t="s">
        <v>648</v>
      </c>
      <c r="V231" s="1" t="s">
        <v>2385</v>
      </c>
      <c r="W231" s="1" t="s">
        <v>2004</v>
      </c>
      <c r="X231" s="1">
        <v>18</v>
      </c>
      <c r="Y231" s="1" t="str">
        <f t="shared" si="23"/>
        <v>Tier 1</v>
      </c>
    </row>
    <row r="232" spans="1:25">
      <c r="A232" t="s">
        <v>2659</v>
      </c>
      <c r="B232" t="s">
        <v>2382</v>
      </c>
      <c r="C232" s="3">
        <v>46176.505208333343</v>
      </c>
      <c r="D232" t="s">
        <v>2419</v>
      </c>
      <c r="E232">
        <v>6</v>
      </c>
      <c r="F232" s="4">
        <v>0.8</v>
      </c>
      <c r="G232" s="4">
        <v>0.7</v>
      </c>
      <c r="H232" s="4">
        <v>20.100000000000001</v>
      </c>
      <c r="I232" s="4">
        <v>78.400000000000006</v>
      </c>
      <c r="J232" s="4">
        <v>76.900000000000006</v>
      </c>
      <c r="K232" s="4">
        <v>29.22</v>
      </c>
      <c r="L232" s="4">
        <v>-0.05</v>
      </c>
      <c r="M232" s="4">
        <v>-0.01</v>
      </c>
      <c r="N232" s="4" t="s">
        <v>85</v>
      </c>
      <c r="O232" s="4">
        <f t="shared" si="18"/>
        <v>0.38</v>
      </c>
      <c r="P232" s="4">
        <f t="shared" si="19"/>
        <v>3.0000000000000001E-3</v>
      </c>
      <c r="Q232" t="str">
        <f t="shared" si="20"/>
        <v>Negative ΔP</v>
      </c>
      <c r="R232" t="str">
        <f t="shared" si="21"/>
        <v>Within Model #180 range</v>
      </c>
      <c r="S232" t="str">
        <f t="shared" si="22"/>
        <v>Not measured</v>
      </c>
      <c r="T232" t="s">
        <v>86</v>
      </c>
      <c r="U232" s="1" t="s">
        <v>648</v>
      </c>
      <c r="V232" s="1" t="s">
        <v>2385</v>
      </c>
      <c r="W232" s="1" t="s">
        <v>2004</v>
      </c>
      <c r="X232" s="1">
        <v>19</v>
      </c>
      <c r="Y232" s="1" t="str">
        <f t="shared" si="23"/>
        <v>Tier 1</v>
      </c>
    </row>
    <row r="233" spans="1:25">
      <c r="A233" t="s">
        <v>2660</v>
      </c>
      <c r="B233" t="s">
        <v>2382</v>
      </c>
      <c r="C233" s="3">
        <v>46176.506944444453</v>
      </c>
      <c r="D233" t="s">
        <v>2421</v>
      </c>
      <c r="E233">
        <v>6</v>
      </c>
      <c r="F233" s="4">
        <v>3.3</v>
      </c>
      <c r="G233" s="4">
        <v>1.3</v>
      </c>
      <c r="H233" s="4">
        <v>16.8</v>
      </c>
      <c r="I233" s="4">
        <v>78.599999999999994</v>
      </c>
      <c r="J233" s="4">
        <v>77.099999999999994</v>
      </c>
      <c r="K233" s="4">
        <v>29.23</v>
      </c>
      <c r="L233" s="4">
        <v>-0.03</v>
      </c>
      <c r="M233" s="4">
        <v>-0.01</v>
      </c>
      <c r="N233" s="4" t="s">
        <v>85</v>
      </c>
      <c r="O233" s="4">
        <f t="shared" si="18"/>
        <v>0.38</v>
      </c>
      <c r="P233" s="4">
        <f t="shared" si="19"/>
        <v>1.2999999999999999E-2</v>
      </c>
      <c r="Q233" t="str">
        <f t="shared" si="20"/>
        <v>Negative ΔP</v>
      </c>
      <c r="R233" t="str">
        <f t="shared" si="21"/>
        <v>Within Model #180 range</v>
      </c>
      <c r="S233" t="str">
        <f t="shared" si="22"/>
        <v>Not measured</v>
      </c>
      <c r="T233" t="s">
        <v>86</v>
      </c>
      <c r="U233" s="1" t="s">
        <v>103</v>
      </c>
      <c r="V233" s="1" t="s">
        <v>2385</v>
      </c>
      <c r="W233" s="1" t="s">
        <v>2004</v>
      </c>
      <c r="X233" s="1">
        <v>20</v>
      </c>
      <c r="Y233" s="1" t="str">
        <f t="shared" si="23"/>
        <v>Tier 3</v>
      </c>
    </row>
    <row r="234" spans="1:25">
      <c r="A234" t="s">
        <v>2661</v>
      </c>
      <c r="B234" t="s">
        <v>2382</v>
      </c>
      <c r="C234" s="3">
        <v>46176.508680555547</v>
      </c>
      <c r="D234" t="s">
        <v>2423</v>
      </c>
      <c r="E234">
        <v>6</v>
      </c>
      <c r="F234" s="4">
        <v>0.1</v>
      </c>
      <c r="G234" s="4">
        <v>0</v>
      </c>
      <c r="H234" s="4">
        <v>19.8</v>
      </c>
      <c r="I234" s="4">
        <v>80.099999999999994</v>
      </c>
      <c r="J234" s="4">
        <v>76.400000000000006</v>
      </c>
      <c r="K234" s="4">
        <v>29.24</v>
      </c>
      <c r="L234" s="4">
        <v>-0.05</v>
      </c>
      <c r="M234" s="4">
        <v>-0.01</v>
      </c>
      <c r="N234" s="4" t="s">
        <v>85</v>
      </c>
      <c r="O234" s="4">
        <f t="shared" si="18"/>
        <v>0.38</v>
      </c>
      <c r="P234" s="4">
        <f t="shared" si="19"/>
        <v>0</v>
      </c>
      <c r="Q234" t="str">
        <f t="shared" si="20"/>
        <v>Negative ΔP</v>
      </c>
      <c r="R234" t="str">
        <f t="shared" si="21"/>
        <v>Within Model #180 range</v>
      </c>
      <c r="S234" t="str">
        <f t="shared" si="22"/>
        <v>Not measured</v>
      </c>
      <c r="T234" t="s">
        <v>86</v>
      </c>
      <c r="U234" s="1" t="s">
        <v>651</v>
      </c>
      <c r="V234" s="1" t="s">
        <v>2385</v>
      </c>
      <c r="W234" s="1" t="s">
        <v>2004</v>
      </c>
      <c r="X234" s="1">
        <v>21</v>
      </c>
      <c r="Y234" s="1" t="str">
        <f t="shared" si="23"/>
        <v>Tier 1</v>
      </c>
    </row>
    <row r="235" spans="1:25">
      <c r="A235" t="s">
        <v>2662</v>
      </c>
      <c r="B235" t="s">
        <v>2382</v>
      </c>
      <c r="C235" s="3">
        <v>46176.510416666657</v>
      </c>
      <c r="D235" t="s">
        <v>2425</v>
      </c>
      <c r="E235">
        <v>6</v>
      </c>
      <c r="F235" s="4">
        <v>0.1</v>
      </c>
      <c r="G235" s="4">
        <v>0</v>
      </c>
      <c r="H235" s="4">
        <v>20.399999999999999</v>
      </c>
      <c r="I235" s="4">
        <v>79.5</v>
      </c>
      <c r="J235" s="4">
        <v>76.900000000000006</v>
      </c>
      <c r="K235" s="4">
        <v>29.25</v>
      </c>
      <c r="L235" s="4">
        <v>-0.06</v>
      </c>
      <c r="M235" s="4">
        <v>-0.01</v>
      </c>
      <c r="N235" s="4" t="s">
        <v>85</v>
      </c>
      <c r="O235" s="4">
        <f t="shared" si="18"/>
        <v>0.38</v>
      </c>
      <c r="P235" s="4">
        <f t="shared" si="19"/>
        <v>0</v>
      </c>
      <c r="Q235" t="str">
        <f t="shared" si="20"/>
        <v>Negative ΔP</v>
      </c>
      <c r="R235" t="str">
        <f t="shared" si="21"/>
        <v>Within Model #180 range</v>
      </c>
      <c r="S235" t="str">
        <f t="shared" si="22"/>
        <v>Not measured</v>
      </c>
      <c r="T235" t="s">
        <v>86</v>
      </c>
      <c r="U235" s="1" t="s">
        <v>844</v>
      </c>
      <c r="V235" s="1" t="s">
        <v>2385</v>
      </c>
      <c r="W235" s="1" t="s">
        <v>2004</v>
      </c>
      <c r="X235" s="1">
        <v>22</v>
      </c>
      <c r="Y235" s="1" t="str">
        <f t="shared" si="23"/>
        <v>Tier 1</v>
      </c>
    </row>
    <row r="236" spans="1:25">
      <c r="A236" t="s">
        <v>2663</v>
      </c>
      <c r="B236" t="s">
        <v>2382</v>
      </c>
      <c r="C236" s="3">
        <v>46176.512152777781</v>
      </c>
      <c r="D236" t="s">
        <v>2427</v>
      </c>
      <c r="E236">
        <v>6</v>
      </c>
      <c r="F236" s="4">
        <v>0.3</v>
      </c>
      <c r="G236" s="4">
        <v>0</v>
      </c>
      <c r="H236" s="4">
        <v>20.7</v>
      </c>
      <c r="I236" s="4">
        <v>79</v>
      </c>
      <c r="J236" s="4">
        <v>76.099999999999994</v>
      </c>
      <c r="K236" s="4">
        <v>29.26</v>
      </c>
      <c r="L236" s="4">
        <v>-0.06</v>
      </c>
      <c r="M236" s="4">
        <v>-0.01</v>
      </c>
      <c r="N236" s="4" t="s">
        <v>85</v>
      </c>
      <c r="O236" s="4">
        <f t="shared" si="18"/>
        <v>0.38</v>
      </c>
      <c r="P236" s="4">
        <f t="shared" si="19"/>
        <v>1E-3</v>
      </c>
      <c r="Q236" t="str">
        <f t="shared" si="20"/>
        <v>Negative ΔP</v>
      </c>
      <c r="R236" t="str">
        <f t="shared" si="21"/>
        <v>Within Model #180 range</v>
      </c>
      <c r="S236" t="str">
        <f t="shared" si="22"/>
        <v>Not measured</v>
      </c>
      <c r="T236" t="s">
        <v>86</v>
      </c>
      <c r="U236" s="1" t="s">
        <v>656</v>
      </c>
      <c r="V236" s="1" t="s">
        <v>2385</v>
      </c>
      <c r="W236" s="1" t="s">
        <v>2004</v>
      </c>
      <c r="X236" s="1">
        <v>23</v>
      </c>
      <c r="Y236" s="1" t="str">
        <f t="shared" si="23"/>
        <v>Tier 1</v>
      </c>
    </row>
    <row r="237" spans="1:25">
      <c r="A237" t="s">
        <v>2664</v>
      </c>
      <c r="B237" t="s">
        <v>2382</v>
      </c>
      <c r="C237" s="3">
        <v>46176.513888888891</v>
      </c>
      <c r="D237" t="s">
        <v>2429</v>
      </c>
      <c r="E237">
        <v>6</v>
      </c>
      <c r="F237" s="4">
        <v>0.9</v>
      </c>
      <c r="G237" s="4">
        <v>0</v>
      </c>
      <c r="H237" s="4">
        <v>19.600000000000001</v>
      </c>
      <c r="I237" s="4">
        <v>79.5</v>
      </c>
      <c r="J237" s="4">
        <v>76.900000000000006</v>
      </c>
      <c r="K237" s="4">
        <v>29.27</v>
      </c>
      <c r="L237" s="4">
        <v>-0.05</v>
      </c>
      <c r="M237" s="4">
        <v>-0.01</v>
      </c>
      <c r="N237" s="4" t="s">
        <v>85</v>
      </c>
      <c r="O237" s="4">
        <f t="shared" si="18"/>
        <v>0.38</v>
      </c>
      <c r="P237" s="4">
        <f t="shared" si="19"/>
        <v>3.0000000000000001E-3</v>
      </c>
      <c r="Q237" t="str">
        <f t="shared" si="20"/>
        <v>Negative ΔP</v>
      </c>
      <c r="R237" t="str">
        <f t="shared" si="21"/>
        <v>Within Model #180 range</v>
      </c>
      <c r="S237" t="str">
        <f t="shared" si="22"/>
        <v>Not measured</v>
      </c>
      <c r="T237" t="s">
        <v>86</v>
      </c>
      <c r="U237" s="1" t="s">
        <v>666</v>
      </c>
      <c r="V237" s="1" t="s">
        <v>2385</v>
      </c>
      <c r="W237" s="1" t="s">
        <v>2004</v>
      </c>
      <c r="X237" s="1">
        <v>24</v>
      </c>
      <c r="Y237" s="1" t="str">
        <f t="shared" si="23"/>
        <v>Tier 1</v>
      </c>
    </row>
    <row r="238" spans="1:25">
      <c r="A238" t="s">
        <v>2665</v>
      </c>
      <c r="B238" t="s">
        <v>2382</v>
      </c>
      <c r="C238" s="3">
        <v>46176.515625</v>
      </c>
      <c r="D238" t="s">
        <v>2431</v>
      </c>
      <c r="E238">
        <v>6</v>
      </c>
      <c r="F238" s="4">
        <v>2.4</v>
      </c>
      <c r="G238" s="4">
        <v>0.1</v>
      </c>
      <c r="H238" s="4">
        <v>18.399999999999999</v>
      </c>
      <c r="I238" s="4">
        <v>79.099999999999994</v>
      </c>
      <c r="J238" s="4">
        <v>77.8</v>
      </c>
      <c r="K238" s="4">
        <v>29.28</v>
      </c>
      <c r="L238" s="4">
        <v>-0.04</v>
      </c>
      <c r="M238" s="4">
        <v>-0.01</v>
      </c>
      <c r="N238" s="4" t="s">
        <v>85</v>
      </c>
      <c r="O238" s="4">
        <f t="shared" si="18"/>
        <v>0.38</v>
      </c>
      <c r="P238" s="4">
        <f t="shared" si="19"/>
        <v>8.9999999999999993E-3</v>
      </c>
      <c r="Q238" t="str">
        <f t="shared" si="20"/>
        <v>Negative ΔP</v>
      </c>
      <c r="R238" t="str">
        <f t="shared" si="21"/>
        <v>Within Model #180 range</v>
      </c>
      <c r="S238" t="str">
        <f t="shared" si="22"/>
        <v>Not measured</v>
      </c>
      <c r="T238" t="s">
        <v>86</v>
      </c>
      <c r="U238" s="1" t="s">
        <v>661</v>
      </c>
      <c r="V238" s="1" t="s">
        <v>2385</v>
      </c>
      <c r="W238" s="1" t="s">
        <v>2004</v>
      </c>
      <c r="X238" s="1">
        <v>25</v>
      </c>
      <c r="Y238" s="1" t="str">
        <f t="shared" si="23"/>
        <v>Tier 2</v>
      </c>
    </row>
    <row r="239" spans="1:25">
      <c r="A239" t="s">
        <v>2666</v>
      </c>
      <c r="B239" t="s">
        <v>2382</v>
      </c>
      <c r="C239" s="3">
        <v>46176.517361111109</v>
      </c>
      <c r="D239" t="s">
        <v>2433</v>
      </c>
      <c r="E239">
        <v>6</v>
      </c>
      <c r="F239" s="4">
        <v>0.1</v>
      </c>
      <c r="G239" s="4">
        <v>0</v>
      </c>
      <c r="H239" s="4">
        <v>20.2</v>
      </c>
      <c r="I239" s="4">
        <v>79.7</v>
      </c>
      <c r="J239" s="4">
        <v>76.5</v>
      </c>
      <c r="K239" s="4">
        <v>29.29</v>
      </c>
      <c r="L239" s="4">
        <v>-0.06</v>
      </c>
      <c r="M239" s="4">
        <v>-0.01</v>
      </c>
      <c r="N239" s="4" t="s">
        <v>85</v>
      </c>
      <c r="O239" s="4">
        <f t="shared" si="18"/>
        <v>0.38</v>
      </c>
      <c r="P239" s="4">
        <f t="shared" si="19"/>
        <v>0</v>
      </c>
      <c r="Q239" t="str">
        <f t="shared" si="20"/>
        <v>Negative ΔP</v>
      </c>
      <c r="R239" t="str">
        <f t="shared" si="21"/>
        <v>Within Model #180 range</v>
      </c>
      <c r="S239" t="str">
        <f t="shared" si="22"/>
        <v>Not measured</v>
      </c>
      <c r="T239" t="s">
        <v>86</v>
      </c>
      <c r="U239" s="1" t="s">
        <v>831</v>
      </c>
      <c r="V239" s="1" t="s">
        <v>2385</v>
      </c>
      <c r="W239" s="1" t="s">
        <v>2004</v>
      </c>
      <c r="X239" s="1">
        <v>26</v>
      </c>
      <c r="Y239" s="1" t="str">
        <f t="shared" si="23"/>
        <v>Tier 1</v>
      </c>
    </row>
    <row r="240" spans="1:25">
      <c r="A240" t="s">
        <v>2667</v>
      </c>
      <c r="B240" t="s">
        <v>2382</v>
      </c>
      <c r="C240" s="3">
        <v>46176.519097222219</v>
      </c>
      <c r="D240" t="s">
        <v>2435</v>
      </c>
      <c r="E240">
        <v>6</v>
      </c>
      <c r="F240" s="4">
        <v>0.1</v>
      </c>
      <c r="G240" s="4">
        <v>0</v>
      </c>
      <c r="H240" s="4">
        <v>20.5</v>
      </c>
      <c r="I240" s="4">
        <v>79.400000000000006</v>
      </c>
      <c r="J240" s="4">
        <v>76.599999999999994</v>
      </c>
      <c r="K240" s="4">
        <v>29.3</v>
      </c>
      <c r="L240" s="4">
        <v>-0.06</v>
      </c>
      <c r="M240" s="4">
        <v>-0.01</v>
      </c>
      <c r="N240" s="4" t="s">
        <v>85</v>
      </c>
      <c r="O240" s="4">
        <f t="shared" si="18"/>
        <v>0.38</v>
      </c>
      <c r="P240" s="4">
        <f t="shared" si="19"/>
        <v>0</v>
      </c>
      <c r="Q240" t="str">
        <f t="shared" si="20"/>
        <v>Negative ΔP</v>
      </c>
      <c r="R240" t="str">
        <f t="shared" si="21"/>
        <v>Within Model #180 range</v>
      </c>
      <c r="S240" t="str">
        <f t="shared" si="22"/>
        <v>Not measured</v>
      </c>
      <c r="T240" t="s">
        <v>86</v>
      </c>
      <c r="U240" s="1" t="s">
        <v>827</v>
      </c>
      <c r="V240" s="1" t="s">
        <v>2385</v>
      </c>
      <c r="W240" s="1" t="s">
        <v>2004</v>
      </c>
      <c r="X240" s="1">
        <v>27</v>
      </c>
      <c r="Y240" s="1" t="str">
        <f t="shared" si="23"/>
        <v>Tier 1</v>
      </c>
    </row>
    <row r="241" spans="1:25">
      <c r="A241" t="s">
        <v>2668</v>
      </c>
      <c r="B241" t="s">
        <v>2382</v>
      </c>
      <c r="C241" s="3">
        <v>46176.520833333343</v>
      </c>
      <c r="D241" t="s">
        <v>2437</v>
      </c>
      <c r="E241">
        <v>6</v>
      </c>
      <c r="F241" s="4">
        <v>0.1</v>
      </c>
      <c r="G241" s="4">
        <v>0.1</v>
      </c>
      <c r="H241" s="4">
        <v>19.8</v>
      </c>
      <c r="I241" s="4">
        <v>80</v>
      </c>
      <c r="J241" s="4">
        <v>76.400000000000006</v>
      </c>
      <c r="K241" s="4">
        <v>29.31</v>
      </c>
      <c r="L241" s="4">
        <v>-0.05</v>
      </c>
      <c r="M241" s="4">
        <v>-0.01</v>
      </c>
      <c r="N241" s="4" t="s">
        <v>85</v>
      </c>
      <c r="O241" s="4">
        <f t="shared" si="18"/>
        <v>0.38</v>
      </c>
      <c r="P241" s="4">
        <f t="shared" si="19"/>
        <v>0</v>
      </c>
      <c r="Q241" t="str">
        <f t="shared" si="20"/>
        <v>Negative ΔP</v>
      </c>
      <c r="R241" t="str">
        <f t="shared" si="21"/>
        <v>Within Model #180 range</v>
      </c>
      <c r="S241" t="str">
        <f t="shared" si="22"/>
        <v>Not measured</v>
      </c>
      <c r="T241" t="s">
        <v>86</v>
      </c>
      <c r="U241" s="1" t="s">
        <v>824</v>
      </c>
      <c r="V241" s="1" t="s">
        <v>2385</v>
      </c>
      <c r="W241" s="1" t="s">
        <v>2004</v>
      </c>
      <c r="X241" s="1">
        <v>28</v>
      </c>
      <c r="Y241" s="1" t="str">
        <f t="shared" si="23"/>
        <v>Tier 1</v>
      </c>
    </row>
    <row r="242" spans="1:25">
      <c r="A242" t="s">
        <v>2669</v>
      </c>
      <c r="B242" t="s">
        <v>2382</v>
      </c>
      <c r="C242" s="3">
        <v>46176.522569444453</v>
      </c>
      <c r="D242" t="s">
        <v>2439</v>
      </c>
      <c r="E242">
        <v>6</v>
      </c>
      <c r="F242" s="4">
        <v>1.7</v>
      </c>
      <c r="G242" s="4">
        <v>0.1</v>
      </c>
      <c r="H242" s="4">
        <v>17.2</v>
      </c>
      <c r="I242" s="4">
        <v>81</v>
      </c>
      <c r="J242" s="4">
        <v>76.900000000000006</v>
      </c>
      <c r="K242" s="4">
        <v>29.3</v>
      </c>
      <c r="L242" s="4">
        <v>-0.04</v>
      </c>
      <c r="M242" s="4">
        <v>-0.01</v>
      </c>
      <c r="N242" s="4" t="s">
        <v>85</v>
      </c>
      <c r="O242" s="4">
        <f t="shared" si="18"/>
        <v>0.38</v>
      </c>
      <c r="P242" s="4">
        <f t="shared" si="19"/>
        <v>6.0000000000000001E-3</v>
      </c>
      <c r="Q242" t="str">
        <f t="shared" si="20"/>
        <v>Negative ΔP</v>
      </c>
      <c r="R242" t="str">
        <f t="shared" si="21"/>
        <v>Within Model #180 range</v>
      </c>
      <c r="S242" t="str">
        <f t="shared" si="22"/>
        <v>Not measured</v>
      </c>
      <c r="T242" t="s">
        <v>86</v>
      </c>
      <c r="U242" s="1" t="s">
        <v>827</v>
      </c>
      <c r="V242" s="1" t="s">
        <v>2385</v>
      </c>
      <c r="W242" s="1" t="s">
        <v>2004</v>
      </c>
      <c r="X242" s="1">
        <v>29</v>
      </c>
      <c r="Y242" s="1" t="str">
        <f t="shared" si="23"/>
        <v>Tier 2</v>
      </c>
    </row>
    <row r="243" spans="1:25">
      <c r="A243" t="s">
        <v>2670</v>
      </c>
      <c r="B243" t="s">
        <v>2382</v>
      </c>
      <c r="C243" s="3">
        <v>46176.524305555547</v>
      </c>
      <c r="D243" t="s">
        <v>2441</v>
      </c>
      <c r="E243">
        <v>6</v>
      </c>
      <c r="F243" s="4">
        <v>0.3</v>
      </c>
      <c r="G243" s="4">
        <v>0.1</v>
      </c>
      <c r="H243" s="4">
        <v>17.600000000000001</v>
      </c>
      <c r="I243" s="4">
        <v>82</v>
      </c>
      <c r="J243" s="4">
        <v>76.5</v>
      </c>
      <c r="K243" s="4">
        <v>29.29</v>
      </c>
      <c r="L243" s="4">
        <v>-0.04</v>
      </c>
      <c r="M243" s="4">
        <v>-0.01</v>
      </c>
      <c r="N243" s="4" t="s">
        <v>85</v>
      </c>
      <c r="O243" s="4">
        <f t="shared" si="18"/>
        <v>0.38</v>
      </c>
      <c r="P243" s="4">
        <f t="shared" si="19"/>
        <v>1E-3</v>
      </c>
      <c r="Q243" t="str">
        <f t="shared" si="20"/>
        <v>Negative ΔP</v>
      </c>
      <c r="R243" t="str">
        <f t="shared" si="21"/>
        <v>Within Model #180 range</v>
      </c>
      <c r="S243" t="str">
        <f t="shared" si="22"/>
        <v>Not measured</v>
      </c>
      <c r="T243" t="s">
        <v>86</v>
      </c>
      <c r="U243" s="1" t="s">
        <v>831</v>
      </c>
      <c r="V243" s="1" t="s">
        <v>2385</v>
      </c>
      <c r="W243" s="1" t="s">
        <v>2004</v>
      </c>
      <c r="X243" s="1">
        <v>30</v>
      </c>
      <c r="Y243" s="1" t="str">
        <f t="shared" si="23"/>
        <v>Tier 1</v>
      </c>
    </row>
    <row r="244" spans="1:25">
      <c r="A244" t="s">
        <v>2671</v>
      </c>
      <c r="B244" t="s">
        <v>2382</v>
      </c>
      <c r="C244" s="3">
        <v>46176.526041666657</v>
      </c>
      <c r="D244" t="s">
        <v>2443</v>
      </c>
      <c r="E244">
        <v>6</v>
      </c>
      <c r="F244" s="4">
        <v>0.1</v>
      </c>
      <c r="G244" s="4">
        <v>0.1</v>
      </c>
      <c r="H244" s="4">
        <v>20.399999999999999</v>
      </c>
      <c r="I244" s="4">
        <v>79.400000000000006</v>
      </c>
      <c r="J244" s="4">
        <v>76.5</v>
      </c>
      <c r="K244" s="4">
        <v>29.28</v>
      </c>
      <c r="L244" s="4">
        <v>-0.06</v>
      </c>
      <c r="M244" s="4">
        <v>-0.01</v>
      </c>
      <c r="N244" s="4" t="s">
        <v>85</v>
      </c>
      <c r="O244" s="4">
        <f t="shared" si="18"/>
        <v>0.38</v>
      </c>
      <c r="P244" s="4">
        <f t="shared" si="19"/>
        <v>0</v>
      </c>
      <c r="Q244" t="str">
        <f t="shared" si="20"/>
        <v>Negative ΔP</v>
      </c>
      <c r="R244" t="str">
        <f t="shared" si="21"/>
        <v>Within Model #180 range</v>
      </c>
      <c r="S244" t="str">
        <f t="shared" si="22"/>
        <v>Not measured</v>
      </c>
      <c r="T244" t="s">
        <v>86</v>
      </c>
      <c r="U244" s="1" t="s">
        <v>661</v>
      </c>
      <c r="V244" s="1" t="s">
        <v>2385</v>
      </c>
      <c r="W244" s="1" t="s">
        <v>2004</v>
      </c>
      <c r="X244" s="1">
        <v>31</v>
      </c>
      <c r="Y244" s="1" t="str">
        <f t="shared" si="23"/>
        <v>Tier 1</v>
      </c>
    </row>
    <row r="245" spans="1:25">
      <c r="A245" t="s">
        <v>2672</v>
      </c>
      <c r="B245" t="s">
        <v>2382</v>
      </c>
      <c r="C245" s="3">
        <v>46176.527777777781</v>
      </c>
      <c r="D245" t="s">
        <v>2445</v>
      </c>
      <c r="E245">
        <v>6</v>
      </c>
      <c r="F245" s="4">
        <v>46</v>
      </c>
      <c r="G245" s="4">
        <v>15.4</v>
      </c>
      <c r="H245" s="4">
        <v>2.6</v>
      </c>
      <c r="I245" s="4">
        <v>36</v>
      </c>
      <c r="J245" s="4">
        <v>77.599999999999994</v>
      </c>
      <c r="K245" s="4">
        <v>29.27</v>
      </c>
      <c r="L245" s="4">
        <v>0.22</v>
      </c>
      <c r="M245" s="4">
        <v>0.05</v>
      </c>
      <c r="N245" s="4" t="s">
        <v>85</v>
      </c>
      <c r="O245" s="4">
        <f t="shared" si="18"/>
        <v>0.85</v>
      </c>
      <c r="P245" s="4">
        <f t="shared" si="19"/>
        <v>0.39100000000000001</v>
      </c>
      <c r="Q245" t="str">
        <f t="shared" si="20"/>
        <v>Positive ΔP</v>
      </c>
      <c r="R245" t="str">
        <f t="shared" si="21"/>
        <v>Within Model #180 range</v>
      </c>
      <c r="S245" t="str">
        <f t="shared" si="22"/>
        <v>Not measured</v>
      </c>
      <c r="T245" t="s">
        <v>86</v>
      </c>
      <c r="U245" s="1" t="s">
        <v>666</v>
      </c>
      <c r="V245" s="1" t="s">
        <v>2385</v>
      </c>
      <c r="W245" s="1" t="s">
        <v>2004</v>
      </c>
      <c r="X245" s="1">
        <v>32</v>
      </c>
      <c r="Y245" s="1" t="str">
        <f t="shared" si="23"/>
        <v>Tier 3</v>
      </c>
    </row>
    <row r="246" spans="1:25">
      <c r="A246" t="s">
        <v>2673</v>
      </c>
      <c r="B246" t="s">
        <v>2382</v>
      </c>
      <c r="C246" s="3">
        <v>46176.529513888891</v>
      </c>
      <c r="D246" t="s">
        <v>2447</v>
      </c>
      <c r="E246">
        <v>6</v>
      </c>
      <c r="F246" s="4">
        <v>0.1</v>
      </c>
      <c r="G246" s="4">
        <v>1.3</v>
      </c>
      <c r="H246" s="4">
        <v>14.8</v>
      </c>
      <c r="I246" s="4">
        <v>83.8</v>
      </c>
      <c r="J246" s="4">
        <v>77.599999999999994</v>
      </c>
      <c r="K246" s="4">
        <v>29.26</v>
      </c>
      <c r="L246" s="4">
        <v>-0.03</v>
      </c>
      <c r="M246" s="4">
        <v>-0.01</v>
      </c>
      <c r="N246" s="4" t="s">
        <v>85</v>
      </c>
      <c r="O246" s="4">
        <f t="shared" si="18"/>
        <v>0.38</v>
      </c>
      <c r="P246" s="4">
        <f t="shared" si="19"/>
        <v>0</v>
      </c>
      <c r="Q246" t="str">
        <f t="shared" si="20"/>
        <v>Negative ΔP</v>
      </c>
      <c r="R246" t="str">
        <f t="shared" si="21"/>
        <v>Within Model #180 range</v>
      </c>
      <c r="S246" t="str">
        <f t="shared" si="22"/>
        <v>Not measured</v>
      </c>
      <c r="T246" t="s">
        <v>86</v>
      </c>
      <c r="U246" s="1" t="s">
        <v>656</v>
      </c>
      <c r="V246" s="1" t="s">
        <v>2385</v>
      </c>
      <c r="W246" s="1" t="s">
        <v>2004</v>
      </c>
      <c r="X246" s="1">
        <v>33</v>
      </c>
      <c r="Y246" s="1" t="str">
        <f t="shared" si="23"/>
        <v>Tier 1</v>
      </c>
    </row>
    <row r="247" spans="1:25">
      <c r="A247" t="s">
        <v>2674</v>
      </c>
      <c r="B247" t="s">
        <v>2382</v>
      </c>
      <c r="C247" s="3">
        <v>46176.53125</v>
      </c>
      <c r="D247" t="s">
        <v>2449</v>
      </c>
      <c r="E247">
        <v>6</v>
      </c>
      <c r="F247" s="4">
        <v>0.3</v>
      </c>
      <c r="G247" s="4">
        <v>1</v>
      </c>
      <c r="H247" s="4">
        <v>17.399999999999999</v>
      </c>
      <c r="I247" s="4">
        <v>81.3</v>
      </c>
      <c r="J247" s="4">
        <v>75.400000000000006</v>
      </c>
      <c r="K247" s="4">
        <v>29.25</v>
      </c>
      <c r="L247" s="4">
        <v>-0.04</v>
      </c>
      <c r="M247" s="4">
        <v>-0.01</v>
      </c>
      <c r="N247" s="4" t="s">
        <v>85</v>
      </c>
      <c r="O247" s="4">
        <f t="shared" si="18"/>
        <v>0.38</v>
      </c>
      <c r="P247" s="4">
        <f t="shared" si="19"/>
        <v>1E-3</v>
      </c>
      <c r="Q247" t="str">
        <f t="shared" si="20"/>
        <v>Negative ΔP</v>
      </c>
      <c r="R247" t="str">
        <f t="shared" si="21"/>
        <v>Within Model #180 range</v>
      </c>
      <c r="S247" t="str">
        <f t="shared" si="22"/>
        <v>Not measured</v>
      </c>
      <c r="T247" t="s">
        <v>86</v>
      </c>
      <c r="U247" s="1" t="s">
        <v>844</v>
      </c>
      <c r="V247" s="1" t="s">
        <v>2385</v>
      </c>
      <c r="W247" s="1" t="s">
        <v>2004</v>
      </c>
      <c r="X247" s="1">
        <v>34</v>
      </c>
      <c r="Y247" s="1" t="str">
        <f t="shared" si="23"/>
        <v>Tier 1</v>
      </c>
    </row>
    <row r="248" spans="1:25">
      <c r="A248" t="s">
        <v>2675</v>
      </c>
      <c r="B248" t="s">
        <v>2382</v>
      </c>
      <c r="C248" s="3">
        <v>46176.532986111109</v>
      </c>
      <c r="D248" t="s">
        <v>2451</v>
      </c>
      <c r="E248">
        <v>6</v>
      </c>
      <c r="F248" s="4">
        <v>0.8</v>
      </c>
      <c r="G248" s="4">
        <v>1.2</v>
      </c>
      <c r="H248" s="4">
        <v>17.5</v>
      </c>
      <c r="I248" s="4">
        <v>80.5</v>
      </c>
      <c r="J248" s="4">
        <v>75</v>
      </c>
      <c r="K248" s="4">
        <v>29.24</v>
      </c>
      <c r="L248" s="4">
        <v>-0.04</v>
      </c>
      <c r="M248" s="4">
        <v>-0.01</v>
      </c>
      <c r="N248" s="4" t="s">
        <v>85</v>
      </c>
      <c r="O248" s="4">
        <f t="shared" si="18"/>
        <v>0.38</v>
      </c>
      <c r="P248" s="4">
        <f t="shared" si="19"/>
        <v>3.0000000000000001E-3</v>
      </c>
      <c r="Q248" t="str">
        <f t="shared" si="20"/>
        <v>Negative ΔP</v>
      </c>
      <c r="R248" t="str">
        <f t="shared" si="21"/>
        <v>Within Model #180 range</v>
      </c>
      <c r="S248" t="str">
        <f t="shared" si="22"/>
        <v>Not measured</v>
      </c>
      <c r="T248" t="s">
        <v>86</v>
      </c>
      <c r="U248" s="1" t="s">
        <v>651</v>
      </c>
      <c r="V248" s="1" t="s">
        <v>2385</v>
      </c>
      <c r="W248" s="1" t="s">
        <v>2004</v>
      </c>
      <c r="X248" s="1">
        <v>35</v>
      </c>
      <c r="Y248" s="1" t="str">
        <f t="shared" si="23"/>
        <v>Tier 1</v>
      </c>
    </row>
    <row r="249" spans="1:25">
      <c r="A249" t="s">
        <v>2676</v>
      </c>
      <c r="B249" t="s">
        <v>2382</v>
      </c>
      <c r="C249" s="3">
        <v>46176.534722222219</v>
      </c>
      <c r="D249" t="s">
        <v>2454</v>
      </c>
      <c r="E249">
        <v>6</v>
      </c>
      <c r="F249" s="4">
        <v>1.3</v>
      </c>
      <c r="G249" s="4">
        <v>1.1000000000000001</v>
      </c>
      <c r="H249" s="4">
        <v>4.3</v>
      </c>
      <c r="I249" s="4">
        <v>93.3</v>
      </c>
      <c r="J249" s="4">
        <v>76.2</v>
      </c>
      <c r="K249" s="4">
        <v>29.23</v>
      </c>
      <c r="L249" s="4">
        <v>0.01</v>
      </c>
      <c r="M249" s="4">
        <v>0.01</v>
      </c>
      <c r="N249" s="4" t="s">
        <v>85</v>
      </c>
      <c r="O249" s="4">
        <f t="shared" si="18"/>
        <v>0.38</v>
      </c>
      <c r="P249" s="4">
        <f t="shared" si="19"/>
        <v>5.0000000000000001E-3</v>
      </c>
      <c r="Q249" t="str">
        <f t="shared" si="20"/>
        <v>Positive ΔP</v>
      </c>
      <c r="R249" t="str">
        <f t="shared" si="21"/>
        <v>Within Model #180 range</v>
      </c>
      <c r="S249" t="str">
        <f t="shared" si="22"/>
        <v>Not measured</v>
      </c>
      <c r="T249" t="s">
        <v>86</v>
      </c>
      <c r="U249" s="1" t="s">
        <v>103</v>
      </c>
      <c r="V249" s="1" t="s">
        <v>2385</v>
      </c>
      <c r="W249" s="1" t="s">
        <v>2004</v>
      </c>
      <c r="X249" s="1">
        <v>36</v>
      </c>
      <c r="Y249" s="1" t="str">
        <f t="shared" si="23"/>
        <v>Tier 2</v>
      </c>
    </row>
    <row r="250" spans="1:25">
      <c r="A250" t="s">
        <v>2677</v>
      </c>
      <c r="B250" t="s">
        <v>2382</v>
      </c>
      <c r="C250" s="3">
        <v>46176.536458333343</v>
      </c>
      <c r="D250" t="s">
        <v>2456</v>
      </c>
      <c r="E250">
        <v>6</v>
      </c>
      <c r="F250" s="4">
        <v>64.8</v>
      </c>
      <c r="G250" s="4">
        <v>27.6</v>
      </c>
      <c r="H250" s="4">
        <v>0.8</v>
      </c>
      <c r="I250" s="4">
        <v>6.8</v>
      </c>
      <c r="J250" s="4">
        <v>73.900000000000006</v>
      </c>
      <c r="K250" s="4">
        <v>29.22</v>
      </c>
      <c r="L250" s="4">
        <v>0.31</v>
      </c>
      <c r="M250" s="4">
        <v>7.0000000000000007E-2</v>
      </c>
      <c r="N250" s="4" t="s">
        <v>85</v>
      </c>
      <c r="O250" s="4">
        <f t="shared" si="18"/>
        <v>1.01</v>
      </c>
      <c r="P250" s="4">
        <f t="shared" si="19"/>
        <v>0.65400000000000003</v>
      </c>
      <c r="Q250" t="str">
        <f t="shared" si="20"/>
        <v>Positive ΔP</v>
      </c>
      <c r="R250" t="str">
        <f t="shared" si="21"/>
        <v>Within Model #180 range</v>
      </c>
      <c r="S250" t="str">
        <f t="shared" si="22"/>
        <v>Not measured</v>
      </c>
      <c r="T250" t="s">
        <v>86</v>
      </c>
      <c r="U250" s="1" t="s">
        <v>648</v>
      </c>
      <c r="V250" s="1" t="s">
        <v>2385</v>
      </c>
      <c r="W250" s="1" t="s">
        <v>2004</v>
      </c>
      <c r="X250" s="1">
        <v>37</v>
      </c>
      <c r="Y250" s="1" t="str">
        <f t="shared" si="23"/>
        <v>Tier 3</v>
      </c>
    </row>
    <row r="251" spans="1:25">
      <c r="A251" t="s">
        <v>2678</v>
      </c>
      <c r="B251" t="s">
        <v>2382</v>
      </c>
      <c r="C251" s="3">
        <v>46176.538194444453</v>
      </c>
      <c r="D251" t="s">
        <v>2458</v>
      </c>
      <c r="E251">
        <v>6</v>
      </c>
      <c r="F251" s="4">
        <v>44.5</v>
      </c>
      <c r="G251" s="4">
        <v>22.1</v>
      </c>
      <c r="H251" s="4">
        <v>3.5</v>
      </c>
      <c r="I251" s="4">
        <v>29.9</v>
      </c>
      <c r="J251" s="4">
        <v>74.099999999999994</v>
      </c>
      <c r="K251" s="4">
        <v>29.21</v>
      </c>
      <c r="L251" s="4">
        <v>0.21</v>
      </c>
      <c r="M251" s="4">
        <v>0.05</v>
      </c>
      <c r="N251" s="4" t="s">
        <v>85</v>
      </c>
      <c r="O251" s="4">
        <f t="shared" si="18"/>
        <v>0.85</v>
      </c>
      <c r="P251" s="4">
        <f t="shared" si="19"/>
        <v>0.378</v>
      </c>
      <c r="Q251" t="str">
        <f t="shared" si="20"/>
        <v>Positive ΔP</v>
      </c>
      <c r="R251" t="str">
        <f t="shared" si="21"/>
        <v>Within Model #180 range</v>
      </c>
      <c r="S251" t="str">
        <f t="shared" si="22"/>
        <v>Not measured</v>
      </c>
      <c r="T251" t="s">
        <v>86</v>
      </c>
      <c r="U251" s="1" t="s">
        <v>1961</v>
      </c>
      <c r="V251" s="1" t="s">
        <v>2385</v>
      </c>
      <c r="W251" s="1" t="s">
        <v>2004</v>
      </c>
      <c r="X251" s="1">
        <v>38</v>
      </c>
      <c r="Y251" s="1" t="str">
        <f t="shared" si="23"/>
        <v>Tier 3</v>
      </c>
    </row>
    <row r="252" spans="1:25">
      <c r="A252" t="s">
        <v>2679</v>
      </c>
      <c r="B252" t="s">
        <v>2382</v>
      </c>
      <c r="C252" s="3">
        <v>46176.539930555547</v>
      </c>
      <c r="D252" t="s">
        <v>2460</v>
      </c>
      <c r="E252">
        <v>6</v>
      </c>
      <c r="F252" s="4">
        <v>59.2</v>
      </c>
      <c r="G252" s="4">
        <v>18.899999999999999</v>
      </c>
      <c r="H252" s="4">
        <v>3.2</v>
      </c>
      <c r="I252" s="4">
        <v>18.7</v>
      </c>
      <c r="J252" s="4">
        <v>75.7</v>
      </c>
      <c r="K252" s="4">
        <v>29.2</v>
      </c>
      <c r="L252" s="4">
        <v>0.28000000000000003</v>
      </c>
      <c r="M252" s="4">
        <v>7.0000000000000007E-2</v>
      </c>
      <c r="N252" s="4" t="s">
        <v>85</v>
      </c>
      <c r="O252" s="4">
        <f t="shared" si="18"/>
        <v>1.01</v>
      </c>
      <c r="P252" s="4">
        <f t="shared" si="19"/>
        <v>0.59799999999999998</v>
      </c>
      <c r="Q252" t="str">
        <f t="shared" si="20"/>
        <v>Positive ΔP</v>
      </c>
      <c r="R252" t="str">
        <f t="shared" si="21"/>
        <v>Within Model #180 range</v>
      </c>
      <c r="S252" t="str">
        <f t="shared" si="22"/>
        <v>Not measured</v>
      </c>
      <c r="T252" t="s">
        <v>86</v>
      </c>
      <c r="U252" s="1" t="s">
        <v>2070</v>
      </c>
      <c r="V252" s="1" t="s">
        <v>2385</v>
      </c>
      <c r="W252" s="1" t="s">
        <v>2004</v>
      </c>
      <c r="X252" s="1">
        <v>39</v>
      </c>
      <c r="Y252" s="1" t="str">
        <f t="shared" si="23"/>
        <v>Tier 3</v>
      </c>
    </row>
    <row r="253" spans="1:25">
      <c r="A253" t="s">
        <v>2680</v>
      </c>
      <c r="B253" t="s">
        <v>2382</v>
      </c>
      <c r="C253" s="3">
        <v>46176.541666666657</v>
      </c>
      <c r="D253" t="s">
        <v>2462</v>
      </c>
      <c r="E253">
        <v>6</v>
      </c>
      <c r="F253" s="4">
        <v>60.1</v>
      </c>
      <c r="G253" s="4">
        <v>31.5</v>
      </c>
      <c r="H253" s="4">
        <v>1.9</v>
      </c>
      <c r="I253" s="4">
        <v>12.3</v>
      </c>
      <c r="J253" s="4">
        <v>75.7</v>
      </c>
      <c r="K253" s="4">
        <v>29.19</v>
      </c>
      <c r="L253" s="4">
        <v>0.28999999999999998</v>
      </c>
      <c r="M253" s="4">
        <v>7.0000000000000007E-2</v>
      </c>
      <c r="N253" s="4" t="s">
        <v>85</v>
      </c>
      <c r="O253" s="4">
        <f t="shared" si="18"/>
        <v>1.01</v>
      </c>
      <c r="P253" s="4">
        <f t="shared" si="19"/>
        <v>0.60699999999999998</v>
      </c>
      <c r="Q253" t="str">
        <f t="shared" si="20"/>
        <v>Positive ΔP</v>
      </c>
      <c r="R253" t="str">
        <f t="shared" si="21"/>
        <v>Within Model #180 range</v>
      </c>
      <c r="S253" t="str">
        <f t="shared" si="22"/>
        <v>Not measured</v>
      </c>
      <c r="T253" t="s">
        <v>86</v>
      </c>
      <c r="U253" s="1" t="s">
        <v>2073</v>
      </c>
      <c r="V253" s="1" t="s">
        <v>2385</v>
      </c>
      <c r="W253" s="1" t="s">
        <v>2004</v>
      </c>
      <c r="X253" s="1">
        <v>40</v>
      </c>
      <c r="Y253" s="1" t="str">
        <f t="shared" si="23"/>
        <v>Tier 3</v>
      </c>
    </row>
    <row r="254" spans="1:25">
      <c r="A254" t="s">
        <v>2681</v>
      </c>
      <c r="B254" t="s">
        <v>2382</v>
      </c>
      <c r="C254" s="3">
        <v>46176.543402777781</v>
      </c>
      <c r="D254" t="s">
        <v>2464</v>
      </c>
      <c r="E254">
        <v>6</v>
      </c>
      <c r="F254" s="4">
        <v>57.4</v>
      </c>
      <c r="G254" s="4">
        <v>35</v>
      </c>
      <c r="H254" s="4">
        <v>0</v>
      </c>
      <c r="I254" s="4">
        <v>7.6</v>
      </c>
      <c r="J254" s="4">
        <v>76.099999999999994</v>
      </c>
      <c r="K254" s="4">
        <v>29.2</v>
      </c>
      <c r="L254" s="4">
        <v>0.28000000000000003</v>
      </c>
      <c r="M254" s="4">
        <v>7.0000000000000007E-2</v>
      </c>
      <c r="N254" s="4" t="s">
        <v>85</v>
      </c>
      <c r="O254" s="4">
        <f t="shared" si="18"/>
        <v>1.01</v>
      </c>
      <c r="P254" s="4">
        <f t="shared" si="19"/>
        <v>0.57999999999999996</v>
      </c>
      <c r="Q254" t="str">
        <f t="shared" si="20"/>
        <v>Positive ΔP</v>
      </c>
      <c r="R254" t="str">
        <f t="shared" si="21"/>
        <v>Within Model #180 range</v>
      </c>
      <c r="S254" t="str">
        <f t="shared" si="22"/>
        <v>Not measured</v>
      </c>
      <c r="T254" t="s">
        <v>86</v>
      </c>
      <c r="U254" s="1" t="s">
        <v>2070</v>
      </c>
      <c r="V254" s="1" t="s">
        <v>2385</v>
      </c>
      <c r="W254" s="1" t="s">
        <v>2004</v>
      </c>
      <c r="X254" s="1">
        <v>41</v>
      </c>
      <c r="Y254" s="1" t="str">
        <f t="shared" si="23"/>
        <v>Tier 3</v>
      </c>
    </row>
    <row r="255" spans="1:25">
      <c r="A255" t="s">
        <v>2682</v>
      </c>
      <c r="B255" t="s">
        <v>2382</v>
      </c>
      <c r="C255" s="3">
        <v>46176.545138888891</v>
      </c>
      <c r="D255" t="s">
        <v>2466</v>
      </c>
      <c r="E255">
        <v>6</v>
      </c>
      <c r="F255" s="4">
        <v>58.7</v>
      </c>
      <c r="G255" s="4">
        <v>23.5</v>
      </c>
      <c r="H255" s="4">
        <v>1.8</v>
      </c>
      <c r="I255" s="4">
        <v>16</v>
      </c>
      <c r="J255" s="4">
        <v>76.5</v>
      </c>
      <c r="K255" s="4">
        <v>29.21</v>
      </c>
      <c r="L255" s="4">
        <v>0.28000000000000003</v>
      </c>
      <c r="M255" s="4">
        <v>7.0000000000000007E-2</v>
      </c>
      <c r="N255" s="4" t="s">
        <v>85</v>
      </c>
      <c r="O255" s="4">
        <f t="shared" si="18"/>
        <v>1.01</v>
      </c>
      <c r="P255" s="4">
        <f t="shared" si="19"/>
        <v>0.59299999999999997</v>
      </c>
      <c r="Q255" t="str">
        <f t="shared" si="20"/>
        <v>Positive ΔP</v>
      </c>
      <c r="R255" t="str">
        <f t="shared" si="21"/>
        <v>Within Model #180 range</v>
      </c>
      <c r="S255" t="str">
        <f t="shared" si="22"/>
        <v>Not measured</v>
      </c>
      <c r="T255" t="s">
        <v>86</v>
      </c>
      <c r="U255" s="1" t="s">
        <v>1961</v>
      </c>
      <c r="V255" s="1" t="s">
        <v>2385</v>
      </c>
      <c r="W255" s="1" t="s">
        <v>2004</v>
      </c>
      <c r="X255" s="1">
        <v>42</v>
      </c>
      <c r="Y255" s="1" t="str">
        <f t="shared" si="23"/>
        <v>Tier 3</v>
      </c>
    </row>
    <row r="256" spans="1:25">
      <c r="A256" t="s">
        <v>2683</v>
      </c>
      <c r="B256" t="s">
        <v>2382</v>
      </c>
      <c r="C256" s="3">
        <v>46176.546875</v>
      </c>
      <c r="D256" t="s">
        <v>2468</v>
      </c>
      <c r="E256">
        <v>6</v>
      </c>
      <c r="F256" s="4">
        <v>39.200000000000003</v>
      </c>
      <c r="G256" s="4">
        <v>15.1</v>
      </c>
      <c r="H256" s="4">
        <v>7</v>
      </c>
      <c r="I256" s="4">
        <v>38.700000000000003</v>
      </c>
      <c r="J256" s="4">
        <v>77.2</v>
      </c>
      <c r="K256" s="4">
        <v>29.22</v>
      </c>
      <c r="L256" s="4">
        <v>0.17</v>
      </c>
      <c r="M256" s="4">
        <v>0.04</v>
      </c>
      <c r="N256" s="4" t="s">
        <v>85</v>
      </c>
      <c r="O256" s="4">
        <f t="shared" si="18"/>
        <v>0.76</v>
      </c>
      <c r="P256" s="4">
        <f t="shared" si="19"/>
        <v>0.29799999999999999</v>
      </c>
      <c r="Q256" t="str">
        <f t="shared" si="20"/>
        <v>Positive ΔP</v>
      </c>
      <c r="R256" t="str">
        <f t="shared" si="21"/>
        <v>Within Model #180 range</v>
      </c>
      <c r="S256" t="str">
        <f t="shared" si="22"/>
        <v>Not measured</v>
      </c>
      <c r="T256" t="s">
        <v>86</v>
      </c>
      <c r="U256" s="1" t="s">
        <v>648</v>
      </c>
      <c r="V256" s="1" t="s">
        <v>2385</v>
      </c>
      <c r="W256" s="1" t="s">
        <v>2004</v>
      </c>
      <c r="X256" s="1">
        <v>43</v>
      </c>
      <c r="Y256" s="1" t="str">
        <f t="shared" si="23"/>
        <v>Tier 3</v>
      </c>
    </row>
    <row r="257" spans="1:25">
      <c r="A257" t="s">
        <v>2684</v>
      </c>
      <c r="B257" t="s">
        <v>2382</v>
      </c>
      <c r="C257" s="3">
        <v>46234.424305555563</v>
      </c>
      <c r="D257" t="s">
        <v>2383</v>
      </c>
      <c r="E257">
        <v>7</v>
      </c>
      <c r="F257" s="4">
        <v>11.7</v>
      </c>
      <c r="G257" s="4">
        <v>9.1</v>
      </c>
      <c r="H257" s="4">
        <v>1.8</v>
      </c>
      <c r="I257" s="4">
        <v>77.400000000000006</v>
      </c>
      <c r="J257" s="4">
        <v>74.400000000000006</v>
      </c>
      <c r="K257" s="4">
        <v>29.31</v>
      </c>
      <c r="L257" s="4">
        <v>7.0000000000000007E-2</v>
      </c>
      <c r="M257" s="4">
        <v>0.02</v>
      </c>
      <c r="N257" s="4" t="s">
        <v>85</v>
      </c>
      <c r="O257" s="4">
        <f t="shared" si="18"/>
        <v>0.54</v>
      </c>
      <c r="P257" s="4">
        <f t="shared" si="19"/>
        <v>6.3E-2</v>
      </c>
      <c r="Q257" t="str">
        <f t="shared" si="20"/>
        <v>Positive ΔP</v>
      </c>
      <c r="R257" t="str">
        <f t="shared" si="21"/>
        <v>Within Model #180 range</v>
      </c>
      <c r="S257" t="str">
        <f t="shared" si="22"/>
        <v>Not measured</v>
      </c>
      <c r="T257" t="s">
        <v>86</v>
      </c>
      <c r="U257" s="1" t="s">
        <v>824</v>
      </c>
      <c r="V257" s="1" t="s">
        <v>2385</v>
      </c>
      <c r="W257" s="1" t="s">
        <v>2004</v>
      </c>
      <c r="X257" s="1">
        <v>2</v>
      </c>
      <c r="Y257" s="1" t="str">
        <f t="shared" si="23"/>
        <v>Tier 3</v>
      </c>
    </row>
    <row r="258" spans="1:25">
      <c r="A258" t="s">
        <v>2685</v>
      </c>
      <c r="B258" t="s">
        <v>2382</v>
      </c>
      <c r="C258" s="3">
        <v>46234.427083333343</v>
      </c>
      <c r="D258" t="s">
        <v>2387</v>
      </c>
      <c r="E258">
        <v>7</v>
      </c>
      <c r="F258" s="4">
        <v>3.2</v>
      </c>
      <c r="G258" s="4">
        <v>5.2</v>
      </c>
      <c r="H258" s="4">
        <v>7.4</v>
      </c>
      <c r="I258" s="4">
        <v>84.2</v>
      </c>
      <c r="J258" s="4">
        <v>78.2</v>
      </c>
      <c r="K258" s="4">
        <v>29.31</v>
      </c>
      <c r="L258" s="4">
        <v>0.01</v>
      </c>
      <c r="M258" s="4">
        <v>0.01</v>
      </c>
      <c r="N258" s="4" t="s">
        <v>85</v>
      </c>
      <c r="O258" s="4">
        <f t="shared" si="18"/>
        <v>0.38</v>
      </c>
      <c r="P258" s="4">
        <f t="shared" si="19"/>
        <v>1.2E-2</v>
      </c>
      <c r="Q258" t="str">
        <f t="shared" si="20"/>
        <v>Positive ΔP</v>
      </c>
      <c r="R258" t="str">
        <f t="shared" si="21"/>
        <v>Within Model #180 range</v>
      </c>
      <c r="S258" t="str">
        <f t="shared" si="22"/>
        <v>Not measured</v>
      </c>
      <c r="T258" t="s">
        <v>86</v>
      </c>
      <c r="U258" s="1" t="s">
        <v>824</v>
      </c>
      <c r="V258" s="1" t="s">
        <v>2385</v>
      </c>
      <c r="W258" s="1" t="s">
        <v>2004</v>
      </c>
      <c r="X258" s="1">
        <v>3</v>
      </c>
      <c r="Y258" s="1" t="str">
        <f t="shared" si="23"/>
        <v>Tier 3</v>
      </c>
    </row>
    <row r="259" spans="1:25">
      <c r="A259" t="s">
        <v>2686</v>
      </c>
      <c r="B259" t="s">
        <v>2382</v>
      </c>
      <c r="C259" s="3">
        <v>46234.429166666669</v>
      </c>
      <c r="D259" t="s">
        <v>2389</v>
      </c>
      <c r="E259">
        <v>7</v>
      </c>
      <c r="F259" s="4">
        <v>1.8</v>
      </c>
      <c r="G259" s="4">
        <v>5.9</v>
      </c>
      <c r="H259" s="4">
        <v>5.2</v>
      </c>
      <c r="I259" s="4">
        <v>87.1</v>
      </c>
      <c r="J259" s="4">
        <v>76.099999999999994</v>
      </c>
      <c r="K259" s="4">
        <v>29.34</v>
      </c>
      <c r="L259" s="4">
        <v>0.01</v>
      </c>
      <c r="M259" s="4">
        <v>0.01</v>
      </c>
      <c r="N259" s="4" t="s">
        <v>85</v>
      </c>
      <c r="O259" s="4">
        <f t="shared" si="18"/>
        <v>0.38</v>
      </c>
      <c r="P259" s="4">
        <f t="shared" si="19"/>
        <v>7.0000000000000001E-3</v>
      </c>
      <c r="Q259" t="str">
        <f t="shared" si="20"/>
        <v>Positive ΔP</v>
      </c>
      <c r="R259" t="str">
        <f t="shared" si="21"/>
        <v>Within Model #180 range</v>
      </c>
      <c r="S259" t="str">
        <f t="shared" si="22"/>
        <v>Not measured</v>
      </c>
      <c r="T259" t="s">
        <v>86</v>
      </c>
      <c r="U259" s="1" t="s">
        <v>813</v>
      </c>
      <c r="V259" s="1" t="s">
        <v>2385</v>
      </c>
      <c r="W259" s="1" t="s">
        <v>2004</v>
      </c>
      <c r="X259" s="1">
        <v>4</v>
      </c>
      <c r="Y259" s="1" t="str">
        <f t="shared" si="23"/>
        <v>Tier 2</v>
      </c>
    </row>
    <row r="260" spans="1:25">
      <c r="A260" t="s">
        <v>2687</v>
      </c>
      <c r="B260" t="s">
        <v>2382</v>
      </c>
      <c r="C260" s="3">
        <v>46234.431944444441</v>
      </c>
      <c r="D260" t="s">
        <v>2391</v>
      </c>
      <c r="E260">
        <v>7</v>
      </c>
      <c r="F260" s="4">
        <v>28.2</v>
      </c>
      <c r="G260" s="4">
        <v>8.6</v>
      </c>
      <c r="H260" s="4">
        <v>1.4</v>
      </c>
      <c r="I260" s="4">
        <v>61.8</v>
      </c>
      <c r="J260" s="4">
        <v>77.5</v>
      </c>
      <c r="K260" s="4">
        <v>29.32</v>
      </c>
      <c r="L260" s="4">
        <v>0.15</v>
      </c>
      <c r="M260" s="4">
        <v>0.04</v>
      </c>
      <c r="N260" s="4" t="s">
        <v>85</v>
      </c>
      <c r="O260" s="4">
        <f t="shared" si="18"/>
        <v>0.76</v>
      </c>
      <c r="P260" s="4">
        <f t="shared" si="19"/>
        <v>0.214</v>
      </c>
      <c r="Q260" t="str">
        <f t="shared" si="20"/>
        <v>Positive ΔP</v>
      </c>
      <c r="R260" t="str">
        <f t="shared" si="21"/>
        <v>Within Model #180 range</v>
      </c>
      <c r="S260" t="str">
        <f t="shared" si="22"/>
        <v>Not measured</v>
      </c>
      <c r="T260" t="s">
        <v>86</v>
      </c>
      <c r="U260" s="1" t="s">
        <v>820</v>
      </c>
      <c r="V260" s="1" t="s">
        <v>2385</v>
      </c>
      <c r="W260" s="1" t="s">
        <v>2004</v>
      </c>
      <c r="X260" s="1">
        <v>5</v>
      </c>
      <c r="Y260" s="1" t="str">
        <f t="shared" si="23"/>
        <v>Tier 3</v>
      </c>
    </row>
    <row r="261" spans="1:25">
      <c r="A261" t="s">
        <v>2688</v>
      </c>
      <c r="B261" t="s">
        <v>2382</v>
      </c>
      <c r="C261" s="3">
        <v>46234.43472222222</v>
      </c>
      <c r="D261" t="s">
        <v>2393</v>
      </c>
      <c r="E261">
        <v>7</v>
      </c>
      <c r="F261" s="4">
        <v>2.4</v>
      </c>
      <c r="G261" s="4">
        <v>4.7</v>
      </c>
      <c r="H261" s="4">
        <v>6.4</v>
      </c>
      <c r="I261" s="4">
        <v>86.5</v>
      </c>
      <c r="J261" s="4">
        <v>77.3</v>
      </c>
      <c r="K261" s="4">
        <v>29.34</v>
      </c>
      <c r="L261" s="4">
        <v>0.01</v>
      </c>
      <c r="M261" s="4">
        <v>0.01</v>
      </c>
      <c r="N261" s="4" t="s">
        <v>85</v>
      </c>
      <c r="O261" s="4">
        <f t="shared" ref="O261:O298" si="24">IF(NOT(ISNUMBER(M261)),"Not measured",IF(ABS(M261)=0,0,IF(OR(ABS(M261)&lt;0.01,ABS(M261)&gt;24),"Not calculated",ROUND(3.8*SQRT(ABS(M261)),2))))</f>
        <v>0.38</v>
      </c>
      <c r="P261" s="4">
        <f t="shared" ref="P261:P298" si="25">IF(AND(ISNUMBER(O261),ISNUMBER(F261)),ROUND(O261*F261/100,3),IF(O261="Not calculated","Not calculated","Not measured"))</f>
        <v>8.9999999999999993E-3</v>
      </c>
      <c r="Q261" t="str">
        <f t="shared" ref="Q261:Q298" si="26">IF(NOT(ISNUMBER(M261)),"Not measured",IF(M261&gt;0,"Positive ΔP",IF(M261&lt;0,"Negative ΔP","Zero ΔP")))</f>
        <v>Positive ΔP</v>
      </c>
      <c r="R261" t="str">
        <f t="shared" ref="R261:R298" si="27">IF(NOT(ISNUMBER(M261)),"Not measured",IF(ABS(M261)=0,"Zero / below detection",IF(ABS(M261)&lt;0.01,"Below table minimum",IF(ABS(M261)&gt;24,"Above table maximum",IF(3.8*SQRT(ABS(M261))&gt;10,"Above recommended range","Within Model #180 range")))))</f>
        <v>Within Model #180 range</v>
      </c>
      <c r="S261" t="str">
        <f t="shared" ref="S261:S298" si="28">IF(AND(ISNUMBER(N261),ISNUMBER(O261)),ROUND(N261-O261,2),IF(O261="Not calculated","Not calculated","Not measured"))</f>
        <v>Not measured</v>
      </c>
      <c r="T261" t="s">
        <v>86</v>
      </c>
      <c r="U261" s="1" t="s">
        <v>813</v>
      </c>
      <c r="V261" s="1" t="s">
        <v>2385</v>
      </c>
      <c r="W261" s="1" t="s">
        <v>2004</v>
      </c>
      <c r="X261" s="1">
        <v>6</v>
      </c>
      <c r="Y261" s="1" t="str">
        <f t="shared" ref="Y261:Y298" si="29">IF(NOT(ISNUMBER(F261)),"Not Classified",IF(F261&lt;=1.25,"Tier 1",IF(F261&lt;2.5,"Tier 2","Tier 3")))</f>
        <v>Tier 2</v>
      </c>
    </row>
    <row r="262" spans="1:25">
      <c r="A262" t="s">
        <v>2689</v>
      </c>
      <c r="B262" t="s">
        <v>2382</v>
      </c>
      <c r="C262" s="3">
        <v>46234.4375</v>
      </c>
      <c r="D262" t="s">
        <v>2395</v>
      </c>
      <c r="E262">
        <v>7</v>
      </c>
      <c r="F262" s="4">
        <v>12.4</v>
      </c>
      <c r="G262" s="4">
        <v>10.5</v>
      </c>
      <c r="H262" s="4">
        <v>1.6</v>
      </c>
      <c r="I262" s="4">
        <v>75.5</v>
      </c>
      <c r="J262" s="4">
        <v>78.099999999999994</v>
      </c>
      <c r="K262" s="4">
        <v>29.34</v>
      </c>
      <c r="L262" s="4">
        <v>7.0000000000000007E-2</v>
      </c>
      <c r="M262" s="4">
        <v>0.02</v>
      </c>
      <c r="N262" s="4" t="s">
        <v>85</v>
      </c>
      <c r="O262" s="4">
        <f t="shared" si="24"/>
        <v>0.54</v>
      </c>
      <c r="P262" s="4">
        <f t="shared" si="25"/>
        <v>6.7000000000000004E-2</v>
      </c>
      <c r="Q262" t="str">
        <f t="shared" si="26"/>
        <v>Positive ΔP</v>
      </c>
      <c r="R262" t="str">
        <f t="shared" si="27"/>
        <v>Within Model #180 range</v>
      </c>
      <c r="S262" t="str">
        <f t="shared" si="28"/>
        <v>Not measured</v>
      </c>
      <c r="T262" t="s">
        <v>86</v>
      </c>
      <c r="U262" s="1" t="s">
        <v>813</v>
      </c>
      <c r="V262" s="1" t="s">
        <v>2385</v>
      </c>
      <c r="W262" s="1" t="s">
        <v>2004</v>
      </c>
      <c r="X262" s="1">
        <v>7</v>
      </c>
      <c r="Y262" s="1" t="str">
        <f t="shared" si="29"/>
        <v>Tier 3</v>
      </c>
    </row>
    <row r="263" spans="1:25">
      <c r="A263" t="s">
        <v>2690</v>
      </c>
      <c r="B263" t="s">
        <v>2382</v>
      </c>
      <c r="C263" s="3">
        <v>46234.44027777778</v>
      </c>
      <c r="D263" t="s">
        <v>2397</v>
      </c>
      <c r="E263">
        <v>7</v>
      </c>
      <c r="F263" s="4">
        <v>0</v>
      </c>
      <c r="G263" s="4">
        <v>6.2</v>
      </c>
      <c r="H263" s="4">
        <v>6.4</v>
      </c>
      <c r="I263" s="4">
        <v>87.4</v>
      </c>
      <c r="J263" s="4">
        <v>78.2</v>
      </c>
      <c r="K263" s="4">
        <v>29.31</v>
      </c>
      <c r="L263" s="4">
        <v>0</v>
      </c>
      <c r="M263" s="4">
        <v>0</v>
      </c>
      <c r="N263" s="4" t="s">
        <v>85</v>
      </c>
      <c r="O263" s="4">
        <f t="shared" si="24"/>
        <v>0</v>
      </c>
      <c r="P263" s="4">
        <f t="shared" si="25"/>
        <v>0</v>
      </c>
      <c r="Q263" t="str">
        <f t="shared" si="26"/>
        <v>Zero ΔP</v>
      </c>
      <c r="R263" t="str">
        <f t="shared" si="27"/>
        <v>Zero / below detection</v>
      </c>
      <c r="S263" t="str">
        <f t="shared" si="28"/>
        <v>Not measured</v>
      </c>
      <c r="T263" t="s">
        <v>86</v>
      </c>
      <c r="U263" s="1" t="s">
        <v>824</v>
      </c>
      <c r="V263" s="1" t="s">
        <v>2385</v>
      </c>
      <c r="W263" s="1" t="s">
        <v>2004</v>
      </c>
      <c r="X263" s="1">
        <v>8</v>
      </c>
      <c r="Y263" s="1" t="str">
        <f t="shared" si="29"/>
        <v>Tier 1</v>
      </c>
    </row>
    <row r="264" spans="1:25">
      <c r="A264" t="s">
        <v>2691</v>
      </c>
      <c r="B264" t="s">
        <v>2382</v>
      </c>
      <c r="C264" s="3">
        <v>46234.442361111112</v>
      </c>
      <c r="D264" t="s">
        <v>2399</v>
      </c>
      <c r="E264">
        <v>7</v>
      </c>
      <c r="F264" s="4">
        <v>0</v>
      </c>
      <c r="G264" s="4">
        <v>4.5999999999999996</v>
      </c>
      <c r="H264" s="4">
        <v>8.6</v>
      </c>
      <c r="I264" s="4">
        <v>86.8</v>
      </c>
      <c r="J264" s="4">
        <v>76.099999999999994</v>
      </c>
      <c r="K264" s="4">
        <v>29.31</v>
      </c>
      <c r="L264" s="4">
        <v>-0.01</v>
      </c>
      <c r="M264" s="4">
        <v>-0.01</v>
      </c>
      <c r="N264" s="4" t="s">
        <v>85</v>
      </c>
      <c r="O264" s="4">
        <f t="shared" si="24"/>
        <v>0.38</v>
      </c>
      <c r="P264" s="4">
        <f t="shared" si="25"/>
        <v>0</v>
      </c>
      <c r="Q264" t="str">
        <f t="shared" si="26"/>
        <v>Negative ΔP</v>
      </c>
      <c r="R264" t="str">
        <f t="shared" si="27"/>
        <v>Within Model #180 range</v>
      </c>
      <c r="S264" t="str">
        <f t="shared" si="28"/>
        <v>Not measured</v>
      </c>
      <c r="T264" t="s">
        <v>86</v>
      </c>
      <c r="U264" s="1" t="s">
        <v>824</v>
      </c>
      <c r="V264" s="1" t="s">
        <v>2385</v>
      </c>
      <c r="W264" s="1" t="s">
        <v>2004</v>
      </c>
      <c r="X264" s="1">
        <v>9</v>
      </c>
      <c r="Y264" s="1" t="str">
        <f t="shared" si="29"/>
        <v>Tier 1</v>
      </c>
    </row>
    <row r="265" spans="1:25">
      <c r="A265" t="s">
        <v>2692</v>
      </c>
      <c r="B265" t="s">
        <v>2382</v>
      </c>
      <c r="C265" s="3">
        <v>46234.444444444453</v>
      </c>
      <c r="D265" t="s">
        <v>2401</v>
      </c>
      <c r="E265">
        <v>7</v>
      </c>
      <c r="F265" s="4">
        <v>0</v>
      </c>
      <c r="G265" s="4">
        <v>3.8</v>
      </c>
      <c r="H265" s="4">
        <v>9.1</v>
      </c>
      <c r="I265" s="4">
        <v>87.1</v>
      </c>
      <c r="J265" s="4">
        <v>76.2</v>
      </c>
      <c r="K265" s="4">
        <v>29.32</v>
      </c>
      <c r="L265" s="4">
        <v>-0.01</v>
      </c>
      <c r="M265" s="4">
        <v>-0.01</v>
      </c>
      <c r="N265" s="4" t="s">
        <v>85</v>
      </c>
      <c r="O265" s="4">
        <f t="shared" si="24"/>
        <v>0.38</v>
      </c>
      <c r="P265" s="4">
        <f t="shared" si="25"/>
        <v>0</v>
      </c>
      <c r="Q265" t="str">
        <f t="shared" si="26"/>
        <v>Negative ΔP</v>
      </c>
      <c r="R265" t="str">
        <f t="shared" si="27"/>
        <v>Within Model #180 range</v>
      </c>
      <c r="S265" t="str">
        <f t="shared" si="28"/>
        <v>Not measured</v>
      </c>
      <c r="T265" t="s">
        <v>86</v>
      </c>
      <c r="U265" s="1" t="s">
        <v>820</v>
      </c>
      <c r="V265" s="1" t="s">
        <v>2385</v>
      </c>
      <c r="W265" s="1" t="s">
        <v>2004</v>
      </c>
      <c r="X265" s="1">
        <v>10</v>
      </c>
      <c r="Y265" s="1" t="str">
        <f t="shared" si="29"/>
        <v>Tier 1</v>
      </c>
    </row>
    <row r="266" spans="1:25">
      <c r="A266" t="s">
        <v>2693</v>
      </c>
      <c r="B266" t="s">
        <v>2382</v>
      </c>
      <c r="C266" s="3">
        <v>46234.447222222218</v>
      </c>
      <c r="D266" t="s">
        <v>2403</v>
      </c>
      <c r="E266">
        <v>7</v>
      </c>
      <c r="F266" s="4">
        <v>0.3</v>
      </c>
      <c r="G266" s="4">
        <v>9.6999999999999993</v>
      </c>
      <c r="H266" s="4">
        <v>4.8</v>
      </c>
      <c r="I266" s="4">
        <v>85.2</v>
      </c>
      <c r="J266" s="4">
        <v>75.900000000000006</v>
      </c>
      <c r="K266" s="4">
        <v>29.28</v>
      </c>
      <c r="L266" s="4">
        <v>0.01</v>
      </c>
      <c r="M266" s="4">
        <v>0.01</v>
      </c>
      <c r="N266" s="4" t="s">
        <v>85</v>
      </c>
      <c r="O266" s="4">
        <f t="shared" si="24"/>
        <v>0.38</v>
      </c>
      <c r="P266" s="4">
        <f t="shared" si="25"/>
        <v>1E-3</v>
      </c>
      <c r="Q266" t="str">
        <f t="shared" si="26"/>
        <v>Positive ΔP</v>
      </c>
      <c r="R266" t="str">
        <f t="shared" si="27"/>
        <v>Within Model #180 range</v>
      </c>
      <c r="S266" t="str">
        <f t="shared" si="28"/>
        <v>Not measured</v>
      </c>
      <c r="T266" t="s">
        <v>86</v>
      </c>
      <c r="U266" s="1" t="s">
        <v>661</v>
      </c>
      <c r="V266" s="1" t="s">
        <v>2385</v>
      </c>
      <c r="W266" s="1" t="s">
        <v>2004</v>
      </c>
      <c r="X266" s="1">
        <v>11</v>
      </c>
      <c r="Y266" s="1" t="str">
        <f t="shared" si="29"/>
        <v>Tier 1</v>
      </c>
    </row>
    <row r="267" spans="1:25">
      <c r="A267" t="s">
        <v>2694</v>
      </c>
      <c r="B267" t="s">
        <v>2382</v>
      </c>
      <c r="C267" s="3">
        <v>46234.45</v>
      </c>
      <c r="D267" t="s">
        <v>2405</v>
      </c>
      <c r="E267">
        <v>7</v>
      </c>
      <c r="F267" s="4">
        <v>2.1</v>
      </c>
      <c r="G267" s="4">
        <v>10.3</v>
      </c>
      <c r="H267" s="4">
        <v>2.8</v>
      </c>
      <c r="I267" s="4">
        <v>84.8</v>
      </c>
      <c r="J267" s="4">
        <v>75.7</v>
      </c>
      <c r="K267" s="4">
        <v>29.28</v>
      </c>
      <c r="L267" s="4">
        <v>0.02</v>
      </c>
      <c r="M267" s="4">
        <v>0.01</v>
      </c>
      <c r="N267" s="4" t="s">
        <v>85</v>
      </c>
      <c r="O267" s="4">
        <f t="shared" si="24"/>
        <v>0.38</v>
      </c>
      <c r="P267" s="4">
        <f t="shared" si="25"/>
        <v>8.0000000000000002E-3</v>
      </c>
      <c r="Q267" t="str">
        <f t="shared" si="26"/>
        <v>Positive ΔP</v>
      </c>
      <c r="R267" t="str">
        <f t="shared" si="27"/>
        <v>Within Model #180 range</v>
      </c>
      <c r="S267" t="str">
        <f t="shared" si="28"/>
        <v>Not measured</v>
      </c>
      <c r="T267" t="s">
        <v>86</v>
      </c>
      <c r="U267" s="1" t="s">
        <v>661</v>
      </c>
      <c r="V267" s="1" t="s">
        <v>2385</v>
      </c>
      <c r="W267" s="1" t="s">
        <v>2004</v>
      </c>
      <c r="X267" s="1">
        <v>12</v>
      </c>
      <c r="Y267" s="1" t="str">
        <f t="shared" si="29"/>
        <v>Tier 2</v>
      </c>
    </row>
    <row r="268" spans="1:25">
      <c r="A268" t="s">
        <v>2695</v>
      </c>
      <c r="B268" t="s">
        <v>2382</v>
      </c>
      <c r="C268" s="3">
        <v>46234.452777777777</v>
      </c>
      <c r="D268" t="s">
        <v>2407</v>
      </c>
      <c r="E268">
        <v>7</v>
      </c>
      <c r="F268" s="4">
        <v>55.9</v>
      </c>
      <c r="G268" s="4">
        <v>18.7</v>
      </c>
      <c r="H268" s="4">
        <v>1.6</v>
      </c>
      <c r="I268" s="4">
        <v>23.8</v>
      </c>
      <c r="J268" s="4">
        <v>76.400000000000006</v>
      </c>
      <c r="K268" s="4">
        <v>29.28</v>
      </c>
      <c r="L268" s="4">
        <v>0.27</v>
      </c>
      <c r="M268" s="4">
        <v>0.06</v>
      </c>
      <c r="N268" s="4" t="s">
        <v>85</v>
      </c>
      <c r="O268" s="4">
        <f t="shared" si="24"/>
        <v>0.93</v>
      </c>
      <c r="P268" s="4">
        <f t="shared" si="25"/>
        <v>0.52</v>
      </c>
      <c r="Q268" t="str">
        <f t="shared" si="26"/>
        <v>Positive ΔP</v>
      </c>
      <c r="R268" t="str">
        <f t="shared" si="27"/>
        <v>Within Model #180 range</v>
      </c>
      <c r="S268" t="str">
        <f t="shared" si="28"/>
        <v>Not measured</v>
      </c>
      <c r="T268" t="s">
        <v>86</v>
      </c>
      <c r="U268" s="1" t="s">
        <v>661</v>
      </c>
      <c r="V268" s="1" t="s">
        <v>2385</v>
      </c>
      <c r="W268" s="1" t="s">
        <v>2004</v>
      </c>
      <c r="X268" s="1">
        <v>13</v>
      </c>
      <c r="Y268" s="1" t="str">
        <f t="shared" si="29"/>
        <v>Tier 3</v>
      </c>
    </row>
    <row r="269" spans="1:25">
      <c r="A269" t="s">
        <v>2696</v>
      </c>
      <c r="B269" t="s">
        <v>2382</v>
      </c>
      <c r="C269" s="3">
        <v>46234.455555555563</v>
      </c>
      <c r="D269" t="s">
        <v>2409</v>
      </c>
      <c r="E269">
        <v>7</v>
      </c>
      <c r="F269" s="4">
        <v>23</v>
      </c>
      <c r="G269" s="4">
        <v>12.2</v>
      </c>
      <c r="H269" s="4">
        <v>0</v>
      </c>
      <c r="I269" s="4">
        <v>64.8</v>
      </c>
      <c r="J269" s="4">
        <v>76.2</v>
      </c>
      <c r="K269" s="4">
        <v>29.26</v>
      </c>
      <c r="L269" s="4">
        <v>0.13</v>
      </c>
      <c r="M269" s="4">
        <v>0.03</v>
      </c>
      <c r="N269" s="4" t="s">
        <v>85</v>
      </c>
      <c r="O269" s="4">
        <f t="shared" si="24"/>
        <v>0.66</v>
      </c>
      <c r="P269" s="4">
        <f t="shared" si="25"/>
        <v>0.152</v>
      </c>
      <c r="Q269" t="str">
        <f t="shared" si="26"/>
        <v>Positive ΔP</v>
      </c>
      <c r="R269" t="str">
        <f t="shared" si="27"/>
        <v>Within Model #180 range</v>
      </c>
      <c r="S269" t="str">
        <f t="shared" si="28"/>
        <v>Not measured</v>
      </c>
      <c r="T269" t="s">
        <v>86</v>
      </c>
      <c r="U269" s="1" t="s">
        <v>656</v>
      </c>
      <c r="V269" s="1" t="s">
        <v>2385</v>
      </c>
      <c r="W269" s="1" t="s">
        <v>2004</v>
      </c>
      <c r="X269" s="1">
        <v>14</v>
      </c>
      <c r="Y269" s="1" t="str">
        <f t="shared" si="29"/>
        <v>Tier 3</v>
      </c>
    </row>
    <row r="270" spans="1:25">
      <c r="A270" t="s">
        <v>2697</v>
      </c>
      <c r="B270" t="s">
        <v>2382</v>
      </c>
      <c r="C270" s="3">
        <v>46234.457638888889</v>
      </c>
      <c r="D270" t="s">
        <v>2411</v>
      </c>
      <c r="E270">
        <v>7</v>
      </c>
      <c r="F270" s="4">
        <v>1.3</v>
      </c>
      <c r="G270" s="4">
        <v>8.1999999999999993</v>
      </c>
      <c r="H270" s="4">
        <v>6.4</v>
      </c>
      <c r="I270" s="4">
        <v>84.1</v>
      </c>
      <c r="J270" s="4">
        <v>76.3</v>
      </c>
      <c r="K270" s="4">
        <v>29.24</v>
      </c>
      <c r="L270" s="4">
        <v>0.01</v>
      </c>
      <c r="M270" s="4">
        <v>0.01</v>
      </c>
      <c r="N270" s="4" t="s">
        <v>85</v>
      </c>
      <c r="O270" s="4">
        <f t="shared" si="24"/>
        <v>0.38</v>
      </c>
      <c r="P270" s="4">
        <f t="shared" si="25"/>
        <v>5.0000000000000001E-3</v>
      </c>
      <c r="Q270" t="str">
        <f t="shared" si="26"/>
        <v>Positive ΔP</v>
      </c>
      <c r="R270" t="str">
        <f t="shared" si="27"/>
        <v>Within Model #180 range</v>
      </c>
      <c r="S270" t="str">
        <f t="shared" si="28"/>
        <v>Not measured</v>
      </c>
      <c r="T270" t="s">
        <v>86</v>
      </c>
      <c r="U270" s="1" t="s">
        <v>651</v>
      </c>
      <c r="V270" s="1" t="s">
        <v>2385</v>
      </c>
      <c r="W270" s="1" t="s">
        <v>2004</v>
      </c>
      <c r="X270" s="1">
        <v>15</v>
      </c>
      <c r="Y270" s="1" t="str">
        <f t="shared" si="29"/>
        <v>Tier 2</v>
      </c>
    </row>
    <row r="271" spans="1:25">
      <c r="A271" t="s">
        <v>2698</v>
      </c>
      <c r="B271" t="s">
        <v>2382</v>
      </c>
      <c r="C271" s="3">
        <v>46234.459722222222</v>
      </c>
      <c r="D271" t="s">
        <v>2413</v>
      </c>
      <c r="E271">
        <v>7</v>
      </c>
      <c r="F271" s="4">
        <v>1.8</v>
      </c>
      <c r="G271" s="4">
        <v>5.9</v>
      </c>
      <c r="H271" s="4">
        <v>5.2</v>
      </c>
      <c r="I271" s="4">
        <v>87.1</v>
      </c>
      <c r="J271" s="4">
        <v>76.099999999999994</v>
      </c>
      <c r="K271" s="4">
        <v>29.34</v>
      </c>
      <c r="L271" s="4">
        <v>0.01</v>
      </c>
      <c r="M271" s="4">
        <v>0.01</v>
      </c>
      <c r="N271" s="4" t="s">
        <v>85</v>
      </c>
      <c r="O271" s="4">
        <f t="shared" si="24"/>
        <v>0.38</v>
      </c>
      <c r="P271" s="4">
        <f t="shared" si="25"/>
        <v>7.0000000000000001E-3</v>
      </c>
      <c r="Q271" t="str">
        <f t="shared" si="26"/>
        <v>Positive ΔP</v>
      </c>
      <c r="R271" t="str">
        <f t="shared" si="27"/>
        <v>Within Model #180 range</v>
      </c>
      <c r="S271" t="str">
        <f t="shared" si="28"/>
        <v>Not measured</v>
      </c>
      <c r="T271" t="s">
        <v>86</v>
      </c>
      <c r="U271" s="1" t="s">
        <v>813</v>
      </c>
      <c r="V271" s="1" t="s">
        <v>2385</v>
      </c>
      <c r="W271" s="1" t="s">
        <v>2004</v>
      </c>
      <c r="X271" s="1">
        <v>16</v>
      </c>
      <c r="Y271" s="1" t="str">
        <f t="shared" si="29"/>
        <v>Tier 2</v>
      </c>
    </row>
    <row r="272" spans="1:25">
      <c r="A272" t="s">
        <v>2699</v>
      </c>
      <c r="B272" t="s">
        <v>2382</v>
      </c>
      <c r="C272" s="3">
        <v>46234.461805555547</v>
      </c>
      <c r="D272" t="s">
        <v>2415</v>
      </c>
      <c r="E272">
        <v>7</v>
      </c>
      <c r="F272" s="4">
        <v>28.2</v>
      </c>
      <c r="G272" s="4">
        <v>8.6</v>
      </c>
      <c r="H272" s="4">
        <v>1.4</v>
      </c>
      <c r="I272" s="4">
        <v>61.8</v>
      </c>
      <c r="J272" s="4">
        <v>77.5</v>
      </c>
      <c r="K272" s="4">
        <v>29.32</v>
      </c>
      <c r="L272" s="4">
        <v>0.15</v>
      </c>
      <c r="M272" s="4">
        <v>0.04</v>
      </c>
      <c r="N272" s="4" t="s">
        <v>85</v>
      </c>
      <c r="O272" s="4">
        <f t="shared" si="24"/>
        <v>0.76</v>
      </c>
      <c r="P272" s="4">
        <f t="shared" si="25"/>
        <v>0.214</v>
      </c>
      <c r="Q272" t="str">
        <f t="shared" si="26"/>
        <v>Positive ΔP</v>
      </c>
      <c r="R272" t="str">
        <f t="shared" si="27"/>
        <v>Within Model #180 range</v>
      </c>
      <c r="S272" t="str">
        <f t="shared" si="28"/>
        <v>Not measured</v>
      </c>
      <c r="T272" t="s">
        <v>86</v>
      </c>
      <c r="U272" s="1" t="s">
        <v>820</v>
      </c>
      <c r="V272" s="1" t="s">
        <v>2385</v>
      </c>
      <c r="W272" s="1" t="s">
        <v>2004</v>
      </c>
      <c r="X272" s="1">
        <v>17</v>
      </c>
      <c r="Y272" s="1" t="str">
        <f t="shared" si="29"/>
        <v>Tier 3</v>
      </c>
    </row>
    <row r="273" spans="1:25">
      <c r="A273" t="s">
        <v>2700</v>
      </c>
      <c r="B273" t="s">
        <v>2382</v>
      </c>
      <c r="C273" s="3">
        <v>46234.463888888888</v>
      </c>
      <c r="D273" t="s">
        <v>2417</v>
      </c>
      <c r="E273">
        <v>7</v>
      </c>
      <c r="F273" s="4">
        <v>2.4</v>
      </c>
      <c r="G273" s="4">
        <v>4.7</v>
      </c>
      <c r="H273" s="4">
        <v>6.4</v>
      </c>
      <c r="I273" s="4">
        <v>86.5</v>
      </c>
      <c r="J273" s="4">
        <v>77.3</v>
      </c>
      <c r="K273" s="4">
        <v>29.34</v>
      </c>
      <c r="L273" s="4">
        <v>0.01</v>
      </c>
      <c r="M273" s="4">
        <v>0.01</v>
      </c>
      <c r="N273" s="4" t="s">
        <v>85</v>
      </c>
      <c r="O273" s="4">
        <f t="shared" si="24"/>
        <v>0.38</v>
      </c>
      <c r="P273" s="4">
        <f t="shared" si="25"/>
        <v>8.9999999999999993E-3</v>
      </c>
      <c r="Q273" t="str">
        <f t="shared" si="26"/>
        <v>Positive ΔP</v>
      </c>
      <c r="R273" t="str">
        <f t="shared" si="27"/>
        <v>Within Model #180 range</v>
      </c>
      <c r="S273" t="str">
        <f t="shared" si="28"/>
        <v>Not measured</v>
      </c>
      <c r="T273" t="s">
        <v>86</v>
      </c>
      <c r="U273" s="1" t="s">
        <v>813</v>
      </c>
      <c r="V273" s="1" t="s">
        <v>2385</v>
      </c>
      <c r="W273" s="1" t="s">
        <v>2004</v>
      </c>
      <c r="X273" s="1">
        <v>18</v>
      </c>
      <c r="Y273" s="1" t="str">
        <f t="shared" si="29"/>
        <v>Tier 2</v>
      </c>
    </row>
    <row r="274" spans="1:25">
      <c r="A274" t="s">
        <v>2701</v>
      </c>
      <c r="B274" t="s">
        <v>2382</v>
      </c>
      <c r="C274" s="3">
        <v>46234.466666666667</v>
      </c>
      <c r="D274" t="s">
        <v>2419</v>
      </c>
      <c r="E274">
        <v>7</v>
      </c>
      <c r="F274" s="4">
        <v>12.4</v>
      </c>
      <c r="G274" s="4">
        <v>10.5</v>
      </c>
      <c r="H274" s="4">
        <v>1.6</v>
      </c>
      <c r="I274" s="4">
        <v>75.5</v>
      </c>
      <c r="J274" s="4">
        <v>78.099999999999994</v>
      </c>
      <c r="K274" s="4">
        <v>29.34</v>
      </c>
      <c r="L274" s="4">
        <v>7.0000000000000007E-2</v>
      </c>
      <c r="M274" s="4">
        <v>0.02</v>
      </c>
      <c r="N274" s="4" t="s">
        <v>85</v>
      </c>
      <c r="O274" s="4">
        <f t="shared" si="24"/>
        <v>0.54</v>
      </c>
      <c r="P274" s="4">
        <f t="shared" si="25"/>
        <v>6.7000000000000004E-2</v>
      </c>
      <c r="Q274" t="str">
        <f t="shared" si="26"/>
        <v>Positive ΔP</v>
      </c>
      <c r="R274" t="str">
        <f t="shared" si="27"/>
        <v>Within Model #180 range</v>
      </c>
      <c r="S274" t="str">
        <f t="shared" si="28"/>
        <v>Not measured</v>
      </c>
      <c r="T274" t="s">
        <v>86</v>
      </c>
      <c r="U274" s="1" t="s">
        <v>813</v>
      </c>
      <c r="V274" s="1" t="s">
        <v>2385</v>
      </c>
      <c r="W274" s="1" t="s">
        <v>2004</v>
      </c>
      <c r="X274" s="1">
        <v>19</v>
      </c>
      <c r="Y274" s="1" t="str">
        <f t="shared" si="29"/>
        <v>Tier 3</v>
      </c>
    </row>
    <row r="275" spans="1:25">
      <c r="A275" t="s">
        <v>2702</v>
      </c>
      <c r="B275" t="s">
        <v>2382</v>
      </c>
      <c r="C275" s="3">
        <v>46234.46875</v>
      </c>
      <c r="D275" t="s">
        <v>2421</v>
      </c>
      <c r="E275">
        <v>7</v>
      </c>
      <c r="F275" s="4">
        <v>0</v>
      </c>
      <c r="G275" s="4">
        <v>6.2</v>
      </c>
      <c r="H275" s="4">
        <v>6.4</v>
      </c>
      <c r="I275" s="4">
        <v>87.4</v>
      </c>
      <c r="J275" s="4">
        <v>78.2</v>
      </c>
      <c r="K275" s="4">
        <v>29.31</v>
      </c>
      <c r="L275" s="4">
        <v>0</v>
      </c>
      <c r="M275" s="4">
        <v>0</v>
      </c>
      <c r="N275" s="4" t="s">
        <v>85</v>
      </c>
      <c r="O275" s="4">
        <f t="shared" si="24"/>
        <v>0</v>
      </c>
      <c r="P275" s="4">
        <f t="shared" si="25"/>
        <v>0</v>
      </c>
      <c r="Q275" t="str">
        <f t="shared" si="26"/>
        <v>Zero ΔP</v>
      </c>
      <c r="R275" t="str">
        <f t="shared" si="27"/>
        <v>Zero / below detection</v>
      </c>
      <c r="S275" t="str">
        <f t="shared" si="28"/>
        <v>Not measured</v>
      </c>
      <c r="T275" t="s">
        <v>86</v>
      </c>
      <c r="U275" s="1" t="s">
        <v>824</v>
      </c>
      <c r="V275" s="1" t="s">
        <v>2385</v>
      </c>
      <c r="W275" s="1" t="s">
        <v>2004</v>
      </c>
      <c r="X275" s="1">
        <v>20</v>
      </c>
      <c r="Y275" s="1" t="str">
        <f t="shared" si="29"/>
        <v>Tier 1</v>
      </c>
    </row>
    <row r="276" spans="1:25">
      <c r="A276" t="s">
        <v>2703</v>
      </c>
      <c r="B276" t="s">
        <v>2382</v>
      </c>
      <c r="C276" s="3">
        <v>46234.470833333333</v>
      </c>
      <c r="D276" t="s">
        <v>2423</v>
      </c>
      <c r="E276">
        <v>7</v>
      </c>
      <c r="F276" s="4">
        <v>0</v>
      </c>
      <c r="G276" s="4">
        <v>4.5999999999999996</v>
      </c>
      <c r="H276" s="4">
        <v>8.6</v>
      </c>
      <c r="I276" s="4">
        <v>86.8</v>
      </c>
      <c r="J276" s="4">
        <v>76.099999999999994</v>
      </c>
      <c r="K276" s="4">
        <v>29.31</v>
      </c>
      <c r="L276" s="4">
        <v>-0.01</v>
      </c>
      <c r="M276" s="4">
        <v>-0.01</v>
      </c>
      <c r="N276" s="4" t="s">
        <v>85</v>
      </c>
      <c r="O276" s="4">
        <f t="shared" si="24"/>
        <v>0.38</v>
      </c>
      <c r="P276" s="4">
        <f t="shared" si="25"/>
        <v>0</v>
      </c>
      <c r="Q276" t="str">
        <f t="shared" si="26"/>
        <v>Negative ΔP</v>
      </c>
      <c r="R276" t="str">
        <f t="shared" si="27"/>
        <v>Within Model #180 range</v>
      </c>
      <c r="S276" t="str">
        <f t="shared" si="28"/>
        <v>Not measured</v>
      </c>
      <c r="T276" t="s">
        <v>86</v>
      </c>
      <c r="U276" s="1" t="s">
        <v>824</v>
      </c>
      <c r="V276" s="1" t="s">
        <v>2385</v>
      </c>
      <c r="W276" s="1" t="s">
        <v>2004</v>
      </c>
      <c r="X276" s="1">
        <v>21</v>
      </c>
      <c r="Y276" s="1" t="str">
        <f t="shared" si="29"/>
        <v>Tier 1</v>
      </c>
    </row>
    <row r="277" spans="1:25">
      <c r="A277" t="s">
        <v>2704</v>
      </c>
      <c r="B277" t="s">
        <v>2382</v>
      </c>
      <c r="C277" s="3">
        <v>46234.473611111112</v>
      </c>
      <c r="D277" t="s">
        <v>2425</v>
      </c>
      <c r="E277">
        <v>7</v>
      </c>
      <c r="F277" s="4">
        <v>0</v>
      </c>
      <c r="G277" s="4">
        <v>3.8</v>
      </c>
      <c r="H277" s="4">
        <v>9.1</v>
      </c>
      <c r="I277" s="4">
        <v>87.1</v>
      </c>
      <c r="J277" s="4">
        <v>76.2</v>
      </c>
      <c r="K277" s="4">
        <v>29.32</v>
      </c>
      <c r="L277" s="4">
        <v>-0.01</v>
      </c>
      <c r="M277" s="4">
        <v>-0.01</v>
      </c>
      <c r="N277" s="4" t="s">
        <v>85</v>
      </c>
      <c r="O277" s="4">
        <f t="shared" si="24"/>
        <v>0.38</v>
      </c>
      <c r="P277" s="4">
        <f t="shared" si="25"/>
        <v>0</v>
      </c>
      <c r="Q277" t="str">
        <f t="shared" si="26"/>
        <v>Negative ΔP</v>
      </c>
      <c r="R277" t="str">
        <f t="shared" si="27"/>
        <v>Within Model #180 range</v>
      </c>
      <c r="S277" t="str">
        <f t="shared" si="28"/>
        <v>Not measured</v>
      </c>
      <c r="T277" t="s">
        <v>86</v>
      </c>
      <c r="U277" s="1" t="s">
        <v>820</v>
      </c>
      <c r="V277" s="1" t="s">
        <v>2385</v>
      </c>
      <c r="W277" s="1" t="s">
        <v>2004</v>
      </c>
      <c r="X277" s="1">
        <v>22</v>
      </c>
      <c r="Y277" s="1" t="str">
        <f t="shared" si="29"/>
        <v>Tier 1</v>
      </c>
    </row>
    <row r="278" spans="1:25">
      <c r="A278" t="s">
        <v>2705</v>
      </c>
      <c r="B278" t="s">
        <v>2382</v>
      </c>
      <c r="C278" s="3">
        <v>46234.476388888892</v>
      </c>
      <c r="D278" t="s">
        <v>2427</v>
      </c>
      <c r="E278">
        <v>7</v>
      </c>
      <c r="F278" s="4">
        <v>0.3</v>
      </c>
      <c r="G278" s="4">
        <v>9.6999999999999993</v>
      </c>
      <c r="H278" s="4">
        <v>4.8</v>
      </c>
      <c r="I278" s="4">
        <v>85.2</v>
      </c>
      <c r="J278" s="4">
        <v>75.900000000000006</v>
      </c>
      <c r="K278" s="4">
        <v>29.28</v>
      </c>
      <c r="L278" s="4">
        <v>0.01</v>
      </c>
      <c r="M278" s="4">
        <v>0.01</v>
      </c>
      <c r="N278" s="4" t="s">
        <v>85</v>
      </c>
      <c r="O278" s="4">
        <f t="shared" si="24"/>
        <v>0.38</v>
      </c>
      <c r="P278" s="4">
        <f t="shared" si="25"/>
        <v>1E-3</v>
      </c>
      <c r="Q278" t="str">
        <f t="shared" si="26"/>
        <v>Positive ΔP</v>
      </c>
      <c r="R278" t="str">
        <f t="shared" si="27"/>
        <v>Within Model #180 range</v>
      </c>
      <c r="S278" t="str">
        <f t="shared" si="28"/>
        <v>Not measured</v>
      </c>
      <c r="T278" t="s">
        <v>86</v>
      </c>
      <c r="U278" s="1" t="s">
        <v>661</v>
      </c>
      <c r="V278" s="1" t="s">
        <v>2385</v>
      </c>
      <c r="W278" s="1" t="s">
        <v>2004</v>
      </c>
      <c r="X278" s="1">
        <v>23</v>
      </c>
      <c r="Y278" s="1" t="str">
        <f t="shared" si="29"/>
        <v>Tier 1</v>
      </c>
    </row>
    <row r="279" spans="1:25">
      <c r="A279" t="s">
        <v>2706</v>
      </c>
      <c r="B279" t="s">
        <v>2382</v>
      </c>
      <c r="C279" s="3">
        <v>46234.478472222218</v>
      </c>
      <c r="D279" t="s">
        <v>2429</v>
      </c>
      <c r="E279">
        <v>7</v>
      </c>
      <c r="F279" s="4">
        <v>2.1</v>
      </c>
      <c r="G279" s="4">
        <v>10.3</v>
      </c>
      <c r="H279" s="4">
        <v>2.8</v>
      </c>
      <c r="I279" s="4">
        <v>84.8</v>
      </c>
      <c r="J279" s="4">
        <v>75.7</v>
      </c>
      <c r="K279" s="4">
        <v>29.28</v>
      </c>
      <c r="L279" s="4">
        <v>0.02</v>
      </c>
      <c r="M279" s="4">
        <v>0.01</v>
      </c>
      <c r="N279" s="4" t="s">
        <v>85</v>
      </c>
      <c r="O279" s="4">
        <f t="shared" si="24"/>
        <v>0.38</v>
      </c>
      <c r="P279" s="4">
        <f t="shared" si="25"/>
        <v>8.0000000000000002E-3</v>
      </c>
      <c r="Q279" t="str">
        <f t="shared" si="26"/>
        <v>Positive ΔP</v>
      </c>
      <c r="R279" t="str">
        <f t="shared" si="27"/>
        <v>Within Model #180 range</v>
      </c>
      <c r="S279" t="str">
        <f t="shared" si="28"/>
        <v>Not measured</v>
      </c>
      <c r="T279" t="s">
        <v>86</v>
      </c>
      <c r="U279" s="1" t="s">
        <v>661</v>
      </c>
      <c r="V279" s="1" t="s">
        <v>2385</v>
      </c>
      <c r="W279" s="1" t="s">
        <v>2004</v>
      </c>
      <c r="X279" s="1">
        <v>24</v>
      </c>
      <c r="Y279" s="1" t="str">
        <f t="shared" si="29"/>
        <v>Tier 2</v>
      </c>
    </row>
    <row r="280" spans="1:25">
      <c r="A280" t="s">
        <v>2707</v>
      </c>
      <c r="B280" t="s">
        <v>2382</v>
      </c>
      <c r="C280" s="3">
        <v>46234.481249999997</v>
      </c>
      <c r="D280" t="s">
        <v>2431</v>
      </c>
      <c r="E280">
        <v>7</v>
      </c>
      <c r="F280" s="4">
        <v>0</v>
      </c>
      <c r="G280" s="4">
        <v>1</v>
      </c>
      <c r="H280" s="4">
        <v>20.8</v>
      </c>
      <c r="I280" s="4">
        <v>84.8</v>
      </c>
      <c r="J280" s="4">
        <v>75.7</v>
      </c>
      <c r="K280" s="4">
        <v>29.28</v>
      </c>
      <c r="L280" s="4">
        <v>-0.06</v>
      </c>
      <c r="M280" s="4">
        <v>-0.01</v>
      </c>
      <c r="N280" s="4" t="s">
        <v>85</v>
      </c>
      <c r="O280" s="4">
        <f t="shared" si="24"/>
        <v>0.38</v>
      </c>
      <c r="P280" s="4">
        <f t="shared" si="25"/>
        <v>0</v>
      </c>
      <c r="Q280" t="str">
        <f t="shared" si="26"/>
        <v>Negative ΔP</v>
      </c>
      <c r="R280" t="str">
        <f t="shared" si="27"/>
        <v>Within Model #180 range</v>
      </c>
      <c r="S280" t="str">
        <f t="shared" si="28"/>
        <v>Not measured</v>
      </c>
      <c r="T280" t="s">
        <v>86</v>
      </c>
      <c r="U280" s="1" t="s">
        <v>661</v>
      </c>
      <c r="V280" s="1" t="s">
        <v>2385</v>
      </c>
      <c r="W280" s="1" t="s">
        <v>2004</v>
      </c>
      <c r="X280" s="1">
        <v>25</v>
      </c>
      <c r="Y280" s="1" t="str">
        <f t="shared" si="29"/>
        <v>Tier 1</v>
      </c>
    </row>
    <row r="281" spans="1:25">
      <c r="A281" t="s">
        <v>2708</v>
      </c>
      <c r="B281" t="s">
        <v>2382</v>
      </c>
      <c r="C281" s="3">
        <v>46234.484027777777</v>
      </c>
      <c r="D281" t="s">
        <v>2433</v>
      </c>
      <c r="E281">
        <v>7</v>
      </c>
      <c r="F281" s="4">
        <v>23</v>
      </c>
      <c r="G281" s="4">
        <v>12.2</v>
      </c>
      <c r="H281" s="4">
        <v>0</v>
      </c>
      <c r="I281" s="4">
        <v>64.8</v>
      </c>
      <c r="J281" s="4">
        <v>76.2</v>
      </c>
      <c r="K281" s="4">
        <v>29.26</v>
      </c>
      <c r="L281" s="4">
        <v>0.13</v>
      </c>
      <c r="M281" s="4">
        <v>0.03</v>
      </c>
      <c r="N281" s="4" t="s">
        <v>85</v>
      </c>
      <c r="O281" s="4">
        <f t="shared" si="24"/>
        <v>0.66</v>
      </c>
      <c r="P281" s="4">
        <f t="shared" si="25"/>
        <v>0.152</v>
      </c>
      <c r="Q281" t="str">
        <f t="shared" si="26"/>
        <v>Positive ΔP</v>
      </c>
      <c r="R281" t="str">
        <f t="shared" si="27"/>
        <v>Within Model #180 range</v>
      </c>
      <c r="S281" t="str">
        <f t="shared" si="28"/>
        <v>Not measured</v>
      </c>
      <c r="T281" t="s">
        <v>86</v>
      </c>
      <c r="U281" s="1" t="s">
        <v>656</v>
      </c>
      <c r="V281" s="1" t="s">
        <v>2385</v>
      </c>
      <c r="W281" s="1" t="s">
        <v>2004</v>
      </c>
      <c r="X281" s="1">
        <v>26</v>
      </c>
      <c r="Y281" s="1" t="str">
        <f t="shared" si="29"/>
        <v>Tier 3</v>
      </c>
    </row>
    <row r="282" spans="1:25">
      <c r="A282" t="s">
        <v>2709</v>
      </c>
      <c r="B282" t="s">
        <v>2382</v>
      </c>
      <c r="C282" s="3">
        <v>46234.486805555563</v>
      </c>
      <c r="D282" t="s">
        <v>2435</v>
      </c>
      <c r="E282">
        <v>7</v>
      </c>
      <c r="F282" s="4">
        <v>1.3</v>
      </c>
      <c r="G282" s="4">
        <v>8.1999999999999993</v>
      </c>
      <c r="H282" s="4">
        <v>6.4</v>
      </c>
      <c r="I282" s="4">
        <v>84.1</v>
      </c>
      <c r="J282" s="4">
        <v>76.3</v>
      </c>
      <c r="K282" s="4">
        <v>29.24</v>
      </c>
      <c r="L282" s="4">
        <v>0.01</v>
      </c>
      <c r="M282" s="4">
        <v>0.01</v>
      </c>
      <c r="N282" s="4" t="s">
        <v>85</v>
      </c>
      <c r="O282" s="4">
        <f t="shared" si="24"/>
        <v>0.38</v>
      </c>
      <c r="P282" s="4">
        <f t="shared" si="25"/>
        <v>5.0000000000000001E-3</v>
      </c>
      <c r="Q282" t="str">
        <f t="shared" si="26"/>
        <v>Positive ΔP</v>
      </c>
      <c r="R282" t="str">
        <f t="shared" si="27"/>
        <v>Within Model #180 range</v>
      </c>
      <c r="S282" t="str">
        <f t="shared" si="28"/>
        <v>Not measured</v>
      </c>
      <c r="T282" t="s">
        <v>86</v>
      </c>
      <c r="U282" s="1" t="s">
        <v>651</v>
      </c>
      <c r="V282" s="1" t="s">
        <v>2385</v>
      </c>
      <c r="W282" s="1" t="s">
        <v>2004</v>
      </c>
      <c r="X282" s="1">
        <v>27</v>
      </c>
      <c r="Y282" s="1" t="str">
        <f t="shared" si="29"/>
        <v>Tier 2</v>
      </c>
    </row>
    <row r="283" spans="1:25">
      <c r="A283" t="s">
        <v>2710</v>
      </c>
      <c r="B283" t="s">
        <v>2382</v>
      </c>
      <c r="C283" s="3">
        <v>46234.489583333343</v>
      </c>
      <c r="D283" t="s">
        <v>2437</v>
      </c>
      <c r="E283">
        <v>7</v>
      </c>
      <c r="F283" s="4">
        <v>35.5</v>
      </c>
      <c r="G283" s="4">
        <v>13.1</v>
      </c>
      <c r="H283" s="4">
        <v>0.5</v>
      </c>
      <c r="I283" s="4">
        <v>50.9</v>
      </c>
      <c r="J283" s="4">
        <v>76.2</v>
      </c>
      <c r="K283" s="4">
        <v>29.25</v>
      </c>
      <c r="L283" s="4">
        <v>0.18</v>
      </c>
      <c r="M283" s="4">
        <v>0.04</v>
      </c>
      <c r="N283" s="4" t="s">
        <v>85</v>
      </c>
      <c r="O283" s="4">
        <f t="shared" si="24"/>
        <v>0.76</v>
      </c>
      <c r="P283" s="4">
        <f t="shared" si="25"/>
        <v>0.27</v>
      </c>
      <c r="Q283" t="str">
        <f t="shared" si="26"/>
        <v>Positive ΔP</v>
      </c>
      <c r="R283" t="str">
        <f t="shared" si="27"/>
        <v>Within Model #180 range</v>
      </c>
      <c r="S283" t="str">
        <f t="shared" si="28"/>
        <v>Not measured</v>
      </c>
      <c r="T283" t="s">
        <v>86</v>
      </c>
      <c r="U283" s="1" t="s">
        <v>844</v>
      </c>
      <c r="V283" s="1" t="s">
        <v>2385</v>
      </c>
      <c r="W283" s="1" t="s">
        <v>2004</v>
      </c>
      <c r="X283" s="1">
        <v>28</v>
      </c>
      <c r="Y283" s="1" t="str">
        <f t="shared" si="29"/>
        <v>Tier 3</v>
      </c>
    </row>
    <row r="284" spans="1:25">
      <c r="A284" t="s">
        <v>2711</v>
      </c>
      <c r="B284" t="s">
        <v>2382</v>
      </c>
      <c r="C284" s="3">
        <v>46234.492361111108</v>
      </c>
      <c r="D284" t="s">
        <v>2439</v>
      </c>
      <c r="E284">
        <v>7</v>
      </c>
      <c r="F284" s="4">
        <v>1.6</v>
      </c>
      <c r="G284" s="4">
        <v>0.1</v>
      </c>
      <c r="H284" s="4">
        <v>16.8</v>
      </c>
      <c r="I284" s="4">
        <v>81.5</v>
      </c>
      <c r="J284" s="4">
        <v>74.900000000000006</v>
      </c>
      <c r="K284" s="4">
        <v>29.21</v>
      </c>
      <c r="L284" s="4">
        <v>-0.04</v>
      </c>
      <c r="M284" s="4">
        <v>-0.01</v>
      </c>
      <c r="N284" s="4" t="s">
        <v>85</v>
      </c>
      <c r="O284" s="4">
        <f t="shared" si="24"/>
        <v>0.38</v>
      </c>
      <c r="P284" s="4">
        <f t="shared" si="25"/>
        <v>6.0000000000000001E-3</v>
      </c>
      <c r="Q284" t="str">
        <f t="shared" si="26"/>
        <v>Negative ΔP</v>
      </c>
      <c r="R284" t="str">
        <f t="shared" si="27"/>
        <v>Within Model #180 range</v>
      </c>
      <c r="S284" t="str">
        <f t="shared" si="28"/>
        <v>Not measured</v>
      </c>
      <c r="T284" t="s">
        <v>86</v>
      </c>
      <c r="U284" s="1" t="s">
        <v>1961</v>
      </c>
      <c r="V284" s="1" t="s">
        <v>2385</v>
      </c>
      <c r="W284" s="1" t="s">
        <v>2004</v>
      </c>
      <c r="X284" s="1">
        <v>29</v>
      </c>
      <c r="Y284" s="1" t="str">
        <f t="shared" si="29"/>
        <v>Tier 2</v>
      </c>
    </row>
    <row r="285" spans="1:25">
      <c r="A285" t="s">
        <v>2712</v>
      </c>
      <c r="B285" t="s">
        <v>2382</v>
      </c>
      <c r="C285" s="3">
        <v>46234.495138888888</v>
      </c>
      <c r="D285" t="s">
        <v>2441</v>
      </c>
      <c r="E285">
        <v>7</v>
      </c>
      <c r="F285" s="4">
        <v>0.6</v>
      </c>
      <c r="G285" s="4">
        <v>0.4</v>
      </c>
      <c r="H285" s="4">
        <v>17.7</v>
      </c>
      <c r="I285" s="4">
        <v>81.3</v>
      </c>
      <c r="J285" s="4">
        <v>75.900000000000006</v>
      </c>
      <c r="K285" s="4">
        <v>29.22</v>
      </c>
      <c r="L285" s="4">
        <v>-0.04</v>
      </c>
      <c r="M285" s="4">
        <v>-0.01</v>
      </c>
      <c r="N285" s="4" t="s">
        <v>85</v>
      </c>
      <c r="O285" s="4">
        <f t="shared" si="24"/>
        <v>0.38</v>
      </c>
      <c r="P285" s="4">
        <f t="shared" si="25"/>
        <v>2E-3</v>
      </c>
      <c r="Q285" t="str">
        <f t="shared" si="26"/>
        <v>Negative ΔP</v>
      </c>
      <c r="R285" t="str">
        <f t="shared" si="27"/>
        <v>Within Model #180 range</v>
      </c>
      <c r="S285" t="str">
        <f t="shared" si="28"/>
        <v>Not measured</v>
      </c>
      <c r="T285" t="s">
        <v>86</v>
      </c>
      <c r="U285" s="1" t="s">
        <v>648</v>
      </c>
      <c r="V285" s="1" t="s">
        <v>2385</v>
      </c>
      <c r="W285" s="1" t="s">
        <v>2004</v>
      </c>
      <c r="X285" s="1">
        <v>30</v>
      </c>
      <c r="Y285" s="1" t="str">
        <f t="shared" si="29"/>
        <v>Tier 1</v>
      </c>
    </row>
    <row r="286" spans="1:25">
      <c r="A286" t="s">
        <v>2713</v>
      </c>
      <c r="B286" t="s">
        <v>2382</v>
      </c>
      <c r="C286" s="3">
        <v>46234.497916666667</v>
      </c>
      <c r="D286" t="s">
        <v>2443</v>
      </c>
      <c r="E286">
        <v>7</v>
      </c>
      <c r="F286" s="4">
        <v>0.7</v>
      </c>
      <c r="G286" s="4">
        <v>0.6</v>
      </c>
      <c r="H286" s="4">
        <v>18.100000000000001</v>
      </c>
      <c r="I286" s="4">
        <v>80.599999999999994</v>
      </c>
      <c r="J286" s="4">
        <v>77</v>
      </c>
      <c r="K286" s="4">
        <v>29.23</v>
      </c>
      <c r="L286" s="4">
        <v>-0.04</v>
      </c>
      <c r="M286" s="4">
        <v>-0.01</v>
      </c>
      <c r="N286" s="4" t="s">
        <v>85</v>
      </c>
      <c r="O286" s="4">
        <f t="shared" si="24"/>
        <v>0.38</v>
      </c>
      <c r="P286" s="4">
        <f t="shared" si="25"/>
        <v>3.0000000000000001E-3</v>
      </c>
      <c r="Q286" t="str">
        <f t="shared" si="26"/>
        <v>Negative ΔP</v>
      </c>
      <c r="R286" t="str">
        <f t="shared" si="27"/>
        <v>Within Model #180 range</v>
      </c>
      <c r="S286" t="str">
        <f t="shared" si="28"/>
        <v>Not measured</v>
      </c>
      <c r="T286" t="s">
        <v>86</v>
      </c>
      <c r="U286" s="1" t="s">
        <v>103</v>
      </c>
      <c r="V286" s="1" t="s">
        <v>2385</v>
      </c>
      <c r="W286" s="1" t="s">
        <v>2004</v>
      </c>
      <c r="X286" s="1">
        <v>31</v>
      </c>
      <c r="Y286" s="1" t="str">
        <f t="shared" si="29"/>
        <v>Tier 1</v>
      </c>
    </row>
    <row r="287" spans="1:25">
      <c r="A287" t="s">
        <v>2714</v>
      </c>
      <c r="B287" t="s">
        <v>2382</v>
      </c>
      <c r="C287" s="3">
        <v>46234.5</v>
      </c>
      <c r="D287" t="s">
        <v>2445</v>
      </c>
      <c r="E287">
        <v>7</v>
      </c>
      <c r="F287" s="4">
        <v>3</v>
      </c>
      <c r="G287" s="4">
        <v>1.2</v>
      </c>
      <c r="H287" s="4">
        <v>14.8</v>
      </c>
      <c r="I287" s="4">
        <v>81</v>
      </c>
      <c r="J287" s="4">
        <v>77.400000000000006</v>
      </c>
      <c r="K287" s="4">
        <v>29.22</v>
      </c>
      <c r="L287" s="4">
        <v>-0.02</v>
      </c>
      <c r="M287" s="4">
        <v>-0.01</v>
      </c>
      <c r="N287" s="4" t="s">
        <v>85</v>
      </c>
      <c r="O287" s="4">
        <f t="shared" si="24"/>
        <v>0.38</v>
      </c>
      <c r="P287" s="4">
        <f t="shared" si="25"/>
        <v>1.0999999999999999E-2</v>
      </c>
      <c r="Q287" t="str">
        <f t="shared" si="26"/>
        <v>Negative ΔP</v>
      </c>
      <c r="R287" t="str">
        <f t="shared" si="27"/>
        <v>Within Model #180 range</v>
      </c>
      <c r="S287" t="str">
        <f t="shared" si="28"/>
        <v>Not measured</v>
      </c>
      <c r="T287" t="s">
        <v>86</v>
      </c>
      <c r="U287" s="1" t="s">
        <v>648</v>
      </c>
      <c r="V287" s="1" t="s">
        <v>2385</v>
      </c>
      <c r="W287" s="1" t="s">
        <v>2004</v>
      </c>
      <c r="X287" s="1">
        <v>32</v>
      </c>
      <c r="Y287" s="1" t="str">
        <f t="shared" si="29"/>
        <v>Tier 3</v>
      </c>
    </row>
    <row r="288" spans="1:25">
      <c r="A288" t="s">
        <v>2715</v>
      </c>
      <c r="B288" t="s">
        <v>2382</v>
      </c>
      <c r="C288" s="3">
        <v>46234.502083333333</v>
      </c>
      <c r="D288" t="s">
        <v>2447</v>
      </c>
      <c r="E288">
        <v>7</v>
      </c>
      <c r="F288" s="4">
        <v>0.1</v>
      </c>
      <c r="G288" s="4">
        <v>0</v>
      </c>
      <c r="H288" s="4">
        <v>18</v>
      </c>
      <c r="I288" s="4">
        <v>81.900000000000006</v>
      </c>
      <c r="J288" s="4">
        <v>76</v>
      </c>
      <c r="K288" s="4">
        <v>29.24</v>
      </c>
      <c r="L288" s="4">
        <v>-0.05</v>
      </c>
      <c r="M288" s="4">
        <v>-0.01</v>
      </c>
      <c r="N288" s="4" t="s">
        <v>85</v>
      </c>
      <c r="O288" s="4">
        <f t="shared" si="24"/>
        <v>0.38</v>
      </c>
      <c r="P288" s="4">
        <f t="shared" si="25"/>
        <v>0</v>
      </c>
      <c r="Q288" t="str">
        <f t="shared" si="26"/>
        <v>Negative ΔP</v>
      </c>
      <c r="R288" t="str">
        <f t="shared" si="27"/>
        <v>Within Model #180 range</v>
      </c>
      <c r="S288" t="str">
        <f t="shared" si="28"/>
        <v>Not measured</v>
      </c>
      <c r="T288" t="s">
        <v>86</v>
      </c>
      <c r="U288" s="1" t="s">
        <v>651</v>
      </c>
      <c r="V288" s="1" t="s">
        <v>2385</v>
      </c>
      <c r="W288" s="1" t="s">
        <v>2004</v>
      </c>
      <c r="X288" s="1">
        <v>33</v>
      </c>
      <c r="Y288" s="1" t="str">
        <f t="shared" si="29"/>
        <v>Tier 1</v>
      </c>
    </row>
    <row r="289" spans="1:25">
      <c r="A289" t="s">
        <v>2716</v>
      </c>
      <c r="B289" t="s">
        <v>2382</v>
      </c>
      <c r="C289" s="3">
        <v>46234.504861111112</v>
      </c>
      <c r="D289" t="s">
        <v>2449</v>
      </c>
      <c r="E289">
        <v>7</v>
      </c>
      <c r="F289" s="4">
        <v>0.1</v>
      </c>
      <c r="G289" s="4">
        <v>0</v>
      </c>
      <c r="H289" s="4">
        <v>18.2</v>
      </c>
      <c r="I289" s="4">
        <v>81.7</v>
      </c>
      <c r="J289" s="4">
        <v>76.900000000000006</v>
      </c>
      <c r="K289" s="4">
        <v>29.27</v>
      </c>
      <c r="L289" s="4">
        <v>-0.05</v>
      </c>
      <c r="M289" s="4">
        <v>-0.01</v>
      </c>
      <c r="N289" s="4" t="s">
        <v>85</v>
      </c>
      <c r="O289" s="4">
        <f t="shared" si="24"/>
        <v>0.38</v>
      </c>
      <c r="P289" s="4">
        <f t="shared" si="25"/>
        <v>0</v>
      </c>
      <c r="Q289" t="str">
        <f t="shared" si="26"/>
        <v>Negative ΔP</v>
      </c>
      <c r="R289" t="str">
        <f t="shared" si="27"/>
        <v>Within Model #180 range</v>
      </c>
      <c r="S289" t="str">
        <f t="shared" si="28"/>
        <v>Not measured</v>
      </c>
      <c r="T289" t="s">
        <v>86</v>
      </c>
      <c r="U289" s="1" t="s">
        <v>666</v>
      </c>
      <c r="V289" s="1" t="s">
        <v>2385</v>
      </c>
      <c r="W289" s="1" t="s">
        <v>2004</v>
      </c>
      <c r="X289" s="1">
        <v>34</v>
      </c>
      <c r="Y289" s="1" t="str">
        <f t="shared" si="29"/>
        <v>Tier 1</v>
      </c>
    </row>
    <row r="290" spans="1:25">
      <c r="A290" t="s">
        <v>2717</v>
      </c>
      <c r="B290" t="s">
        <v>2382</v>
      </c>
      <c r="C290" s="3">
        <v>46234.507638888892</v>
      </c>
      <c r="D290" t="s">
        <v>2451</v>
      </c>
      <c r="E290">
        <v>7</v>
      </c>
      <c r="F290" s="4">
        <v>0.3</v>
      </c>
      <c r="G290" s="4">
        <v>0</v>
      </c>
      <c r="H290" s="4">
        <v>18.899999999999999</v>
      </c>
      <c r="I290" s="4">
        <v>80.8</v>
      </c>
      <c r="J290" s="4">
        <v>76</v>
      </c>
      <c r="K290" s="4">
        <v>29.25</v>
      </c>
      <c r="L290" s="4">
        <v>-0.05</v>
      </c>
      <c r="M290" s="4">
        <v>-0.01</v>
      </c>
      <c r="N290" s="4" t="s">
        <v>85</v>
      </c>
      <c r="O290" s="4">
        <f t="shared" si="24"/>
        <v>0.38</v>
      </c>
      <c r="P290" s="4">
        <f t="shared" si="25"/>
        <v>1E-3</v>
      </c>
      <c r="Q290" t="str">
        <f t="shared" si="26"/>
        <v>Negative ΔP</v>
      </c>
      <c r="R290" t="str">
        <f t="shared" si="27"/>
        <v>Within Model #180 range</v>
      </c>
      <c r="S290" t="str">
        <f t="shared" si="28"/>
        <v>Not measured</v>
      </c>
      <c r="T290" t="s">
        <v>86</v>
      </c>
      <c r="U290" s="1" t="s">
        <v>844</v>
      </c>
      <c r="V290" s="1" t="s">
        <v>2385</v>
      </c>
      <c r="W290" s="1" t="s">
        <v>2004</v>
      </c>
      <c r="X290" s="1">
        <v>35</v>
      </c>
      <c r="Y290" s="1" t="str">
        <f t="shared" si="29"/>
        <v>Tier 1</v>
      </c>
    </row>
    <row r="291" spans="1:25">
      <c r="A291" t="s">
        <v>2718</v>
      </c>
      <c r="B291" t="s">
        <v>2382</v>
      </c>
      <c r="C291" s="3">
        <v>46234.510416666657</v>
      </c>
      <c r="D291" t="s">
        <v>2454</v>
      </c>
      <c r="E291">
        <v>7</v>
      </c>
      <c r="F291" s="4">
        <v>0.8</v>
      </c>
      <c r="G291" s="4">
        <v>0</v>
      </c>
      <c r="H291" s="4">
        <v>17.399999999999999</v>
      </c>
      <c r="I291" s="4">
        <v>81.8</v>
      </c>
      <c r="J291" s="4">
        <v>76.8</v>
      </c>
      <c r="K291" s="4">
        <v>29.27</v>
      </c>
      <c r="L291" s="4">
        <v>-0.04</v>
      </c>
      <c r="M291" s="4">
        <v>-0.01</v>
      </c>
      <c r="N291" s="4" t="s">
        <v>85</v>
      </c>
      <c r="O291" s="4">
        <f t="shared" si="24"/>
        <v>0.38</v>
      </c>
      <c r="P291" s="4">
        <f t="shared" si="25"/>
        <v>3.0000000000000001E-3</v>
      </c>
      <c r="Q291" t="str">
        <f t="shared" si="26"/>
        <v>Negative ΔP</v>
      </c>
      <c r="R291" t="str">
        <f t="shared" si="27"/>
        <v>Within Model #180 range</v>
      </c>
      <c r="S291" t="str">
        <f t="shared" si="28"/>
        <v>Not measured</v>
      </c>
      <c r="T291" t="s">
        <v>86</v>
      </c>
      <c r="U291" s="1" t="s">
        <v>666</v>
      </c>
      <c r="V291" s="1" t="s">
        <v>2385</v>
      </c>
      <c r="W291" s="1" t="s">
        <v>2004</v>
      </c>
      <c r="X291" s="1">
        <v>36</v>
      </c>
      <c r="Y291" s="1" t="str">
        <f t="shared" si="29"/>
        <v>Tier 1</v>
      </c>
    </row>
    <row r="292" spans="1:25">
      <c r="A292" t="s">
        <v>2719</v>
      </c>
      <c r="B292" t="s">
        <v>2382</v>
      </c>
      <c r="C292" s="3">
        <v>46234.513194444437</v>
      </c>
      <c r="D292" t="s">
        <v>2456</v>
      </c>
      <c r="E292">
        <v>7</v>
      </c>
      <c r="F292" s="4">
        <v>2.2000000000000002</v>
      </c>
      <c r="G292" s="4">
        <v>0.1</v>
      </c>
      <c r="H292" s="4">
        <v>16.600000000000001</v>
      </c>
      <c r="I292" s="4">
        <v>81.099999999999994</v>
      </c>
      <c r="J292" s="4">
        <v>78.099999999999994</v>
      </c>
      <c r="K292" s="4">
        <v>29.29</v>
      </c>
      <c r="L292" s="4">
        <v>-0.03</v>
      </c>
      <c r="M292" s="4">
        <v>-0.01</v>
      </c>
      <c r="N292" s="4" t="s">
        <v>85</v>
      </c>
      <c r="O292" s="4">
        <f t="shared" si="24"/>
        <v>0.38</v>
      </c>
      <c r="P292" s="4">
        <f t="shared" si="25"/>
        <v>8.0000000000000002E-3</v>
      </c>
      <c r="Q292" t="str">
        <f t="shared" si="26"/>
        <v>Negative ΔP</v>
      </c>
      <c r="R292" t="str">
        <f t="shared" si="27"/>
        <v>Within Model #180 range</v>
      </c>
      <c r="S292" t="str">
        <f t="shared" si="28"/>
        <v>Not measured</v>
      </c>
      <c r="T292" t="s">
        <v>86</v>
      </c>
      <c r="U292" s="1" t="s">
        <v>831</v>
      </c>
      <c r="V292" s="1" t="s">
        <v>2385</v>
      </c>
      <c r="W292" s="1" t="s">
        <v>2004</v>
      </c>
      <c r="X292" s="1">
        <v>37</v>
      </c>
      <c r="Y292" s="1" t="str">
        <f t="shared" si="29"/>
        <v>Tier 2</v>
      </c>
    </row>
    <row r="293" spans="1:25">
      <c r="A293" t="s">
        <v>2720</v>
      </c>
      <c r="B293" t="s">
        <v>2382</v>
      </c>
      <c r="C293" s="3">
        <v>46234.515972222223</v>
      </c>
      <c r="D293" t="s">
        <v>2458</v>
      </c>
      <c r="E293">
        <v>7</v>
      </c>
      <c r="F293" s="4">
        <v>0.1</v>
      </c>
      <c r="G293" s="4">
        <v>0</v>
      </c>
      <c r="H293" s="4">
        <v>18</v>
      </c>
      <c r="I293" s="4">
        <v>81.900000000000006</v>
      </c>
      <c r="J293" s="4">
        <v>76.2</v>
      </c>
      <c r="K293" s="4">
        <v>29.29</v>
      </c>
      <c r="L293" s="4">
        <v>-0.05</v>
      </c>
      <c r="M293" s="4">
        <v>-0.01</v>
      </c>
      <c r="N293" s="4" t="s">
        <v>85</v>
      </c>
      <c r="O293" s="4">
        <f t="shared" si="24"/>
        <v>0.38</v>
      </c>
      <c r="P293" s="4">
        <f t="shared" si="25"/>
        <v>0</v>
      </c>
      <c r="Q293" t="str">
        <f t="shared" si="26"/>
        <v>Negative ΔP</v>
      </c>
      <c r="R293" t="str">
        <f t="shared" si="27"/>
        <v>Within Model #180 range</v>
      </c>
      <c r="S293" t="str">
        <f t="shared" si="28"/>
        <v>Not measured</v>
      </c>
      <c r="T293" t="s">
        <v>86</v>
      </c>
      <c r="U293" s="1" t="s">
        <v>831</v>
      </c>
      <c r="V293" s="1" t="s">
        <v>2385</v>
      </c>
      <c r="W293" s="1" t="s">
        <v>2004</v>
      </c>
      <c r="X293" s="1">
        <v>38</v>
      </c>
      <c r="Y293" s="1" t="str">
        <f t="shared" si="29"/>
        <v>Tier 1</v>
      </c>
    </row>
    <row r="294" spans="1:25">
      <c r="A294" t="s">
        <v>2721</v>
      </c>
      <c r="B294" t="s">
        <v>2382</v>
      </c>
      <c r="C294" s="3">
        <v>46234.518750000003</v>
      </c>
      <c r="D294" t="s">
        <v>2460</v>
      </c>
      <c r="E294">
        <v>7</v>
      </c>
      <c r="F294" s="4">
        <v>0.1</v>
      </c>
      <c r="G294" s="4">
        <v>0</v>
      </c>
      <c r="H294" s="4">
        <v>18.7</v>
      </c>
      <c r="I294" s="4">
        <v>81.2</v>
      </c>
      <c r="J294" s="4">
        <v>76.8</v>
      </c>
      <c r="K294" s="4">
        <v>29.29</v>
      </c>
      <c r="L294" s="4">
        <v>-0.05</v>
      </c>
      <c r="M294" s="4">
        <v>-0.01</v>
      </c>
      <c r="N294" s="4" t="s">
        <v>85</v>
      </c>
      <c r="O294" s="4">
        <f t="shared" si="24"/>
        <v>0.38</v>
      </c>
      <c r="P294" s="4">
        <f t="shared" si="25"/>
        <v>0</v>
      </c>
      <c r="Q294" t="str">
        <f t="shared" si="26"/>
        <v>Negative ΔP</v>
      </c>
      <c r="R294" t="str">
        <f t="shared" si="27"/>
        <v>Within Model #180 range</v>
      </c>
      <c r="S294" t="str">
        <f t="shared" si="28"/>
        <v>Not measured</v>
      </c>
      <c r="T294" t="s">
        <v>86</v>
      </c>
      <c r="U294" s="1" t="s">
        <v>831</v>
      </c>
      <c r="V294" s="1" t="s">
        <v>2385</v>
      </c>
      <c r="W294" s="1" t="s">
        <v>2004</v>
      </c>
      <c r="X294" s="1">
        <v>39</v>
      </c>
      <c r="Y294" s="1" t="str">
        <f t="shared" si="29"/>
        <v>Tier 1</v>
      </c>
    </row>
    <row r="295" spans="1:25">
      <c r="A295" t="s">
        <v>2722</v>
      </c>
      <c r="B295" t="s">
        <v>2382</v>
      </c>
      <c r="C295" s="3">
        <v>46234.520833333343</v>
      </c>
      <c r="D295" t="s">
        <v>2462</v>
      </c>
      <c r="E295">
        <v>7</v>
      </c>
      <c r="F295" s="4">
        <v>50.1</v>
      </c>
      <c r="G295" s="4">
        <v>15.1</v>
      </c>
      <c r="H295" s="4">
        <v>8.1999999999999993</v>
      </c>
      <c r="I295" s="4">
        <v>71.599999999999994</v>
      </c>
      <c r="J295" s="4">
        <v>76.3</v>
      </c>
      <c r="K295" s="4">
        <v>29.32</v>
      </c>
      <c r="L295" s="4">
        <v>0.22</v>
      </c>
      <c r="M295" s="4">
        <v>0.05</v>
      </c>
      <c r="N295" s="4" t="s">
        <v>85</v>
      </c>
      <c r="O295" s="4">
        <f t="shared" si="24"/>
        <v>0.85</v>
      </c>
      <c r="P295" s="4">
        <f t="shared" si="25"/>
        <v>0.42599999999999999</v>
      </c>
      <c r="Q295" t="str">
        <f t="shared" si="26"/>
        <v>Positive ΔP</v>
      </c>
      <c r="R295" t="str">
        <f t="shared" si="27"/>
        <v>Within Model #180 range</v>
      </c>
      <c r="S295" t="str">
        <f t="shared" si="28"/>
        <v>Not measured</v>
      </c>
      <c r="T295" t="s">
        <v>86</v>
      </c>
      <c r="U295" s="1" t="s">
        <v>820</v>
      </c>
      <c r="V295" s="1" t="s">
        <v>2385</v>
      </c>
      <c r="W295" s="1" t="s">
        <v>2004</v>
      </c>
      <c r="X295" s="1">
        <v>40</v>
      </c>
      <c r="Y295" s="1" t="str">
        <f t="shared" si="29"/>
        <v>Tier 3</v>
      </c>
    </row>
    <row r="296" spans="1:25">
      <c r="A296" t="s">
        <v>2723</v>
      </c>
      <c r="B296" t="s">
        <v>2382</v>
      </c>
      <c r="C296" s="3">
        <v>46234.522916666669</v>
      </c>
      <c r="D296" t="s">
        <v>2464</v>
      </c>
      <c r="E296">
        <v>7</v>
      </c>
      <c r="F296" s="4">
        <v>1.5</v>
      </c>
      <c r="G296" s="4">
        <v>0.1</v>
      </c>
      <c r="H296" s="4">
        <v>15.3</v>
      </c>
      <c r="I296" s="4">
        <v>83.1</v>
      </c>
      <c r="J296" s="4">
        <v>77.3</v>
      </c>
      <c r="K296" s="4">
        <v>29.28</v>
      </c>
      <c r="L296" s="4">
        <v>-0.03</v>
      </c>
      <c r="M296" s="4">
        <v>-0.01</v>
      </c>
      <c r="N296" s="4" t="s">
        <v>85</v>
      </c>
      <c r="O296" s="4">
        <f t="shared" si="24"/>
        <v>0.38</v>
      </c>
      <c r="P296" s="4">
        <f t="shared" si="25"/>
        <v>6.0000000000000001E-3</v>
      </c>
      <c r="Q296" t="str">
        <f t="shared" si="26"/>
        <v>Negative ΔP</v>
      </c>
      <c r="R296" t="str">
        <f t="shared" si="27"/>
        <v>Within Model #180 range</v>
      </c>
      <c r="S296" t="str">
        <f t="shared" si="28"/>
        <v>Not measured</v>
      </c>
      <c r="T296" t="s">
        <v>86</v>
      </c>
      <c r="U296" s="1" t="s">
        <v>661</v>
      </c>
      <c r="V296" s="1" t="s">
        <v>2385</v>
      </c>
      <c r="W296" s="1" t="s">
        <v>2004</v>
      </c>
      <c r="X296" s="1">
        <v>41</v>
      </c>
      <c r="Y296" s="1" t="str">
        <f t="shared" si="29"/>
        <v>Tier 2</v>
      </c>
    </row>
    <row r="297" spans="1:25">
      <c r="A297" t="s">
        <v>2724</v>
      </c>
      <c r="B297" t="s">
        <v>2382</v>
      </c>
      <c r="C297" s="3">
        <v>46234.525694444441</v>
      </c>
      <c r="D297" t="s">
        <v>2466</v>
      </c>
      <c r="E297">
        <v>7</v>
      </c>
      <c r="F297" s="4">
        <v>40.299999999999997</v>
      </c>
      <c r="G297" s="4">
        <v>10.1</v>
      </c>
      <c r="H297" s="4">
        <v>0.8</v>
      </c>
      <c r="I297" s="4">
        <v>63.8</v>
      </c>
      <c r="J297" s="4">
        <v>76.3</v>
      </c>
      <c r="K297" s="4">
        <v>29.29</v>
      </c>
      <c r="L297" s="4">
        <v>0.2</v>
      </c>
      <c r="M297" s="4">
        <v>0.05</v>
      </c>
      <c r="N297" s="4" t="s">
        <v>85</v>
      </c>
      <c r="O297" s="4">
        <f t="shared" si="24"/>
        <v>0.85</v>
      </c>
      <c r="P297" s="4">
        <f t="shared" si="25"/>
        <v>0.34300000000000003</v>
      </c>
      <c r="Q297" t="str">
        <f t="shared" si="26"/>
        <v>Positive ΔP</v>
      </c>
      <c r="R297" t="str">
        <f t="shared" si="27"/>
        <v>Within Model #180 range</v>
      </c>
      <c r="S297" t="str">
        <f t="shared" si="28"/>
        <v>Not measured</v>
      </c>
      <c r="T297" t="s">
        <v>86</v>
      </c>
      <c r="U297" s="1" t="s">
        <v>831</v>
      </c>
      <c r="V297" s="1" t="s">
        <v>2385</v>
      </c>
      <c r="W297" s="1" t="s">
        <v>2004</v>
      </c>
      <c r="X297" s="1">
        <v>42</v>
      </c>
      <c r="Y297" s="1" t="str">
        <f t="shared" si="29"/>
        <v>Tier 3</v>
      </c>
    </row>
    <row r="298" spans="1:25">
      <c r="A298" t="s">
        <v>2725</v>
      </c>
      <c r="B298" t="s">
        <v>2382</v>
      </c>
      <c r="C298" s="3">
        <v>46234.52847222222</v>
      </c>
      <c r="D298" t="s">
        <v>2468</v>
      </c>
      <c r="E298">
        <v>7</v>
      </c>
      <c r="F298" s="4">
        <v>55.9</v>
      </c>
      <c r="G298" s="4">
        <v>18.7</v>
      </c>
      <c r="H298" s="4">
        <v>1.6</v>
      </c>
      <c r="I298" s="4">
        <v>23.8</v>
      </c>
      <c r="J298" s="4">
        <v>76.400000000000006</v>
      </c>
      <c r="K298" s="4">
        <v>29.28</v>
      </c>
      <c r="L298" s="4">
        <v>0.27</v>
      </c>
      <c r="M298" s="4">
        <v>0.06</v>
      </c>
      <c r="N298" s="4" t="s">
        <v>85</v>
      </c>
      <c r="O298" s="4">
        <f t="shared" si="24"/>
        <v>0.93</v>
      </c>
      <c r="P298" s="4">
        <f t="shared" si="25"/>
        <v>0.52</v>
      </c>
      <c r="Q298" t="str">
        <f t="shared" si="26"/>
        <v>Positive ΔP</v>
      </c>
      <c r="R298" t="str">
        <f t="shared" si="27"/>
        <v>Within Model #180 range</v>
      </c>
      <c r="S298" t="str">
        <f t="shared" si="28"/>
        <v>Not measured</v>
      </c>
      <c r="T298" t="s">
        <v>86</v>
      </c>
      <c r="U298" s="1" t="s">
        <v>661</v>
      </c>
      <c r="V298" s="1" t="s">
        <v>2385</v>
      </c>
      <c r="W298" s="1" t="s">
        <v>2004</v>
      </c>
      <c r="X298" s="1">
        <v>43</v>
      </c>
      <c r="Y298" s="1" t="str">
        <f t="shared" si="29"/>
        <v>Tier 3</v>
      </c>
    </row>
  </sheetData>
  <mergeCells count="2">
    <mergeCell ref="A1:Y1"/>
    <mergeCell ref="A2:Y2"/>
  </mergeCells>
  <conditionalFormatting sqref="Y5:Y298">
    <cfRule type="expression" dxfId="11" priority="1">
      <formula>Y5="Tier 1"</formula>
    </cfRule>
    <cfRule type="expression" dxfId="10" priority="2">
      <formula>Y5="Tier 2"</formula>
    </cfRule>
    <cfRule type="expression" dxfId="9" priority="3">
      <formula>Y5="Tier 3"</formula>
    </cfRule>
    <cfRule type="expression" dxfId="8" priority="4">
      <formula>Y5="Not Classified"</formula>
    </cfRule>
  </conditionalFormatting>
  <pageMargins left="0.7" right="0.7" top="0.75" bottom="0.75" header="0.3" footer="0.3"/>
  <tableParts count="1">
    <tablePart r:id="rId1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Y103"/>
  <sheetViews>
    <sheetView topLeftCell="J78" workbookViewId="0">
      <selection activeCell="P4" sqref="P4"/>
    </sheetView>
  </sheetViews>
  <sheetFormatPr defaultRowHeight="13.8"/>
  <cols>
    <col min="1" max="1" width="14" customWidth="1"/>
    <col min="2" max="2" width="18" customWidth="1"/>
    <col min="3" max="3" width="20" customWidth="1"/>
    <col min="4" max="4" width="15" customWidth="1"/>
    <col min="5" max="9" width="12" customWidth="1"/>
    <col min="10" max="10" width="13" customWidth="1"/>
    <col min="11" max="13" width="15" customWidth="1"/>
    <col min="14" max="16" width="17" customWidth="1"/>
    <col min="17" max="17" width="13" customWidth="1"/>
    <col min="18" max="18" width="28" customWidth="1"/>
    <col min="19" max="19" width="20" customWidth="1"/>
    <col min="20" max="20" width="15" customWidth="1"/>
    <col min="21" max="21" width="42" customWidth="1"/>
    <col min="22" max="22" width="38" customWidth="1"/>
    <col min="23" max="23" width="18" customWidth="1"/>
    <col min="24" max="24" width="13" customWidth="1"/>
    <col min="25" max="25" width="18" customWidth="1"/>
  </cols>
  <sheetData>
    <row r="1" spans="1:25" ht="21">
      <c r="A1" s="26" t="s">
        <v>3071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</row>
    <row r="2" spans="1:25" ht="14.4">
      <c r="A2" s="27" t="s">
        <v>3060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</row>
    <row r="4" spans="1:25" ht="33.6" customHeight="1">
      <c r="A4" s="10" t="s">
        <v>57</v>
      </c>
      <c r="B4" s="10" t="s">
        <v>58</v>
      </c>
      <c r="C4" s="10" t="s">
        <v>59</v>
      </c>
      <c r="D4" s="10" t="s">
        <v>60</v>
      </c>
      <c r="E4" s="10" t="s">
        <v>61</v>
      </c>
      <c r="F4" s="10" t="s">
        <v>62</v>
      </c>
      <c r="G4" s="10" t="s">
        <v>63</v>
      </c>
      <c r="H4" s="10" t="s">
        <v>64</v>
      </c>
      <c r="I4" s="10" t="s">
        <v>65</v>
      </c>
      <c r="J4" s="10" t="s">
        <v>66</v>
      </c>
      <c r="K4" s="10" t="s">
        <v>67</v>
      </c>
      <c r="L4" s="10" t="s">
        <v>68</v>
      </c>
      <c r="M4" s="10" t="s">
        <v>69</v>
      </c>
      <c r="N4" s="10" t="s">
        <v>70</v>
      </c>
      <c r="O4" s="10" t="s">
        <v>71</v>
      </c>
      <c r="P4" s="10" t="s">
        <v>72</v>
      </c>
      <c r="Q4" s="10" t="s">
        <v>73</v>
      </c>
      <c r="R4" s="10" t="s">
        <v>74</v>
      </c>
      <c r="S4" s="10" t="s">
        <v>75</v>
      </c>
      <c r="T4" s="10" t="s">
        <v>76</v>
      </c>
      <c r="U4" s="10" t="s">
        <v>77</v>
      </c>
      <c r="V4" s="10" t="s">
        <v>78</v>
      </c>
      <c r="W4" s="10" t="s">
        <v>79</v>
      </c>
      <c r="X4" s="10" t="s">
        <v>80</v>
      </c>
      <c r="Y4" s="10" t="s">
        <v>81</v>
      </c>
    </row>
    <row r="5" spans="1:25">
      <c r="A5" t="s">
        <v>2726</v>
      </c>
      <c r="B5" t="s">
        <v>2727</v>
      </c>
      <c r="C5" s="2">
        <v>45947</v>
      </c>
      <c r="D5" t="s">
        <v>2728</v>
      </c>
      <c r="E5">
        <v>1</v>
      </c>
      <c r="F5" s="4">
        <v>32</v>
      </c>
      <c r="G5" s="4">
        <v>20.8</v>
      </c>
      <c r="H5" s="4">
        <v>9.9</v>
      </c>
      <c r="I5" s="4">
        <v>37.299999999999997</v>
      </c>
      <c r="J5" s="4">
        <v>64.3</v>
      </c>
      <c r="K5" s="4">
        <v>29.66</v>
      </c>
      <c r="L5" s="4" t="s">
        <v>85</v>
      </c>
      <c r="M5" s="4" t="s">
        <v>85</v>
      </c>
      <c r="N5" s="4" t="s">
        <v>85</v>
      </c>
      <c r="O5" s="4" t="str">
        <f t="shared" ref="O5:O36" si="0">IF(NOT(ISNUMBER(M5)),"Not measured",IF(ABS(M5)=0,0,IF(OR(ABS(M5)&lt;0.01,ABS(M5)&gt;24),"Not calculated",ROUND(3.8*SQRT(ABS(M5)),2))))</f>
        <v>Not measured</v>
      </c>
      <c r="P5" s="4" t="str">
        <f t="shared" ref="P5:P36" si="1">IF(AND(ISNUMBER(O5),ISNUMBER(F5)),ROUND(O5*F5/100,3),IF(O5="Not calculated","Not calculated","Not measured"))</f>
        <v>Not measured</v>
      </c>
      <c r="Q5" t="str">
        <f t="shared" ref="Q5:Q36" si="2">IF(NOT(ISNUMBER(M5)),"Not measured",IF(M5&gt;0,"Positive ΔP",IF(M5&lt;0,"Negative ΔP","Zero ΔP")))</f>
        <v>Not measured</v>
      </c>
      <c r="R5" t="str">
        <f t="shared" ref="R5:R36" si="3">IF(NOT(ISNUMBER(M5)),"Not measured",IF(ABS(M5)=0,"Zero / below detection",IF(ABS(M5)&lt;0.01,"Below table minimum",IF(ABS(M5)&gt;24,"Above table maximum",IF(3.8*SQRT(ABS(M5))&gt;10,"Above recommended range","Within Model #180 range")))))</f>
        <v>Not measured</v>
      </c>
      <c r="S5" t="str">
        <f t="shared" ref="S5:S36" si="4">IF(AND(ISNUMBER(N5),ISNUMBER(O5)),ROUND(N5-O5,2),IF(O5="Not calculated","Not calculated","Not measured"))</f>
        <v>Not measured</v>
      </c>
      <c r="T5" t="s">
        <v>86</v>
      </c>
      <c r="U5" s="1" t="s">
        <v>2729</v>
      </c>
      <c r="V5" s="1" t="s">
        <v>2730</v>
      </c>
      <c r="W5" s="1" t="s">
        <v>2004</v>
      </c>
      <c r="X5" s="1">
        <v>5</v>
      </c>
      <c r="Y5" s="1" t="str">
        <f t="shared" ref="Y5:Y36" si="5">IF(NOT(ISNUMBER(F5)),"Not Classified",IF(F5&lt;=1.25,"Tier 1",IF(F5&lt;2.5,"Tier 2","Tier 3")))</f>
        <v>Tier 3</v>
      </c>
    </row>
    <row r="6" spans="1:25">
      <c r="A6" t="s">
        <v>2731</v>
      </c>
      <c r="B6" t="s">
        <v>2727</v>
      </c>
      <c r="C6" s="2">
        <v>45947</v>
      </c>
      <c r="D6" t="s">
        <v>2732</v>
      </c>
      <c r="E6">
        <v>1</v>
      </c>
      <c r="F6" s="4">
        <v>60.7</v>
      </c>
      <c r="G6" s="4">
        <v>38.299999999999997</v>
      </c>
      <c r="H6" s="4">
        <v>0.4</v>
      </c>
      <c r="I6" s="4">
        <v>0.5</v>
      </c>
      <c r="J6" s="4">
        <v>65.3</v>
      </c>
      <c r="K6" s="4">
        <v>29.66</v>
      </c>
      <c r="L6" s="4" t="s">
        <v>85</v>
      </c>
      <c r="M6" s="4" t="s">
        <v>85</v>
      </c>
      <c r="N6" s="4" t="s">
        <v>85</v>
      </c>
      <c r="O6" s="4" t="str">
        <f t="shared" si="0"/>
        <v>Not measured</v>
      </c>
      <c r="P6" s="4" t="str">
        <f t="shared" si="1"/>
        <v>Not measured</v>
      </c>
      <c r="Q6" t="str">
        <f t="shared" si="2"/>
        <v>Not measured</v>
      </c>
      <c r="R6" t="str">
        <f t="shared" si="3"/>
        <v>Not measured</v>
      </c>
      <c r="S6" t="str">
        <f t="shared" si="4"/>
        <v>Not measured</v>
      </c>
      <c r="T6" t="s">
        <v>86</v>
      </c>
      <c r="U6" s="1" t="s">
        <v>2729</v>
      </c>
      <c r="V6" s="1" t="s">
        <v>2730</v>
      </c>
      <c r="W6" s="1" t="s">
        <v>2004</v>
      </c>
      <c r="X6" s="1">
        <v>6</v>
      </c>
      <c r="Y6" s="1" t="str">
        <f t="shared" si="5"/>
        <v>Tier 3</v>
      </c>
    </row>
    <row r="7" spans="1:25">
      <c r="A7" t="s">
        <v>2733</v>
      </c>
      <c r="B7" t="s">
        <v>2727</v>
      </c>
      <c r="C7" s="2">
        <v>45947</v>
      </c>
      <c r="D7" t="s">
        <v>2734</v>
      </c>
      <c r="E7">
        <v>1</v>
      </c>
      <c r="F7" s="4" t="s">
        <v>85</v>
      </c>
      <c r="G7" s="4" t="s">
        <v>85</v>
      </c>
      <c r="H7" s="4" t="s">
        <v>85</v>
      </c>
      <c r="I7" s="4" t="s">
        <v>85</v>
      </c>
      <c r="J7" s="4" t="s">
        <v>85</v>
      </c>
      <c r="K7" s="4" t="s">
        <v>85</v>
      </c>
      <c r="L7" s="4" t="s">
        <v>85</v>
      </c>
      <c r="M7" s="4" t="s">
        <v>85</v>
      </c>
      <c r="N7" s="4" t="s">
        <v>85</v>
      </c>
      <c r="O7" s="4" t="str">
        <f t="shared" si="0"/>
        <v>Not measured</v>
      </c>
      <c r="P7" s="4" t="str">
        <f t="shared" si="1"/>
        <v>Not measured</v>
      </c>
      <c r="Q7" t="str">
        <f t="shared" si="2"/>
        <v>Not measured</v>
      </c>
      <c r="R7" t="str">
        <f t="shared" si="3"/>
        <v>Not measured</v>
      </c>
      <c r="S7" t="str">
        <f t="shared" si="4"/>
        <v>Not measured</v>
      </c>
      <c r="T7" t="s">
        <v>85</v>
      </c>
      <c r="U7" s="1" t="s">
        <v>2735</v>
      </c>
      <c r="V7" s="1" t="s">
        <v>2730</v>
      </c>
      <c r="W7" s="1" t="s">
        <v>2004</v>
      </c>
      <c r="X7" s="1">
        <v>7</v>
      </c>
      <c r="Y7" s="1" t="str">
        <f t="shared" si="5"/>
        <v>Not Classified</v>
      </c>
    </row>
    <row r="8" spans="1:25" ht="27.6">
      <c r="A8" t="s">
        <v>2736</v>
      </c>
      <c r="B8" t="s">
        <v>2727</v>
      </c>
      <c r="C8" s="2">
        <v>45947</v>
      </c>
      <c r="D8" t="s">
        <v>2737</v>
      </c>
      <c r="E8">
        <v>1</v>
      </c>
      <c r="F8" s="4">
        <v>59.7</v>
      </c>
      <c r="G8" s="4">
        <v>36.1</v>
      </c>
      <c r="H8" s="4">
        <v>0</v>
      </c>
      <c r="I8" s="4">
        <v>4.3</v>
      </c>
      <c r="J8" s="4">
        <v>67.400000000000006</v>
      </c>
      <c r="K8" s="4">
        <v>29.66</v>
      </c>
      <c r="L8" s="4" t="s">
        <v>85</v>
      </c>
      <c r="M8" s="4" t="s">
        <v>85</v>
      </c>
      <c r="N8" s="4" t="s">
        <v>85</v>
      </c>
      <c r="O8" s="4" t="str">
        <f t="shared" si="0"/>
        <v>Not measured</v>
      </c>
      <c r="P8" s="4" t="str">
        <f t="shared" si="1"/>
        <v>Not measured</v>
      </c>
      <c r="Q8" t="str">
        <f t="shared" si="2"/>
        <v>Not measured</v>
      </c>
      <c r="R8" t="str">
        <f t="shared" si="3"/>
        <v>Not measured</v>
      </c>
      <c r="S8" t="str">
        <f t="shared" si="4"/>
        <v>Not measured</v>
      </c>
      <c r="T8" t="s">
        <v>86</v>
      </c>
      <c r="U8" s="1" t="s">
        <v>2738</v>
      </c>
      <c r="V8" s="1" t="s">
        <v>2730</v>
      </c>
      <c r="W8" s="1" t="s">
        <v>2004</v>
      </c>
      <c r="X8" s="1">
        <v>8</v>
      </c>
      <c r="Y8" s="1" t="str">
        <f t="shared" si="5"/>
        <v>Tier 3</v>
      </c>
    </row>
    <row r="9" spans="1:25">
      <c r="A9" t="s">
        <v>2739</v>
      </c>
      <c r="B9" t="s">
        <v>2727</v>
      </c>
      <c r="C9" s="2">
        <v>45947</v>
      </c>
      <c r="D9" t="s">
        <v>2740</v>
      </c>
      <c r="E9">
        <v>1</v>
      </c>
      <c r="F9" s="4">
        <v>41.3</v>
      </c>
      <c r="G9" s="4">
        <v>28.1</v>
      </c>
      <c r="H9" s="4">
        <v>7.7</v>
      </c>
      <c r="I9" s="4">
        <v>21.9</v>
      </c>
      <c r="J9" s="4">
        <v>67.400000000000006</v>
      </c>
      <c r="K9" s="4">
        <v>29.66</v>
      </c>
      <c r="L9" s="4" t="s">
        <v>85</v>
      </c>
      <c r="M9" s="4" t="s">
        <v>85</v>
      </c>
      <c r="N9" s="4" t="s">
        <v>85</v>
      </c>
      <c r="O9" s="4" t="str">
        <f t="shared" si="0"/>
        <v>Not measured</v>
      </c>
      <c r="P9" s="4" t="str">
        <f t="shared" si="1"/>
        <v>Not measured</v>
      </c>
      <c r="Q9" t="str">
        <f t="shared" si="2"/>
        <v>Not measured</v>
      </c>
      <c r="R9" t="str">
        <f t="shared" si="3"/>
        <v>Not measured</v>
      </c>
      <c r="S9" t="str">
        <f t="shared" si="4"/>
        <v>Not measured</v>
      </c>
      <c r="T9" t="s">
        <v>86</v>
      </c>
      <c r="U9" s="1" t="s">
        <v>2729</v>
      </c>
      <c r="V9" s="1" t="s">
        <v>2730</v>
      </c>
      <c r="W9" s="1" t="s">
        <v>2004</v>
      </c>
      <c r="X9" s="1">
        <v>9</v>
      </c>
      <c r="Y9" s="1" t="str">
        <f t="shared" si="5"/>
        <v>Tier 3</v>
      </c>
    </row>
    <row r="10" spans="1:25">
      <c r="A10" t="s">
        <v>2741</v>
      </c>
      <c r="B10" t="s">
        <v>2727</v>
      </c>
      <c r="C10" s="2">
        <v>45947</v>
      </c>
      <c r="D10" t="s">
        <v>2742</v>
      </c>
      <c r="E10">
        <v>1</v>
      </c>
      <c r="F10" s="4">
        <v>14.8</v>
      </c>
      <c r="G10" s="4">
        <v>10.5</v>
      </c>
      <c r="H10" s="4">
        <v>16</v>
      </c>
      <c r="I10" s="4">
        <v>58.7</v>
      </c>
      <c r="J10" s="4">
        <v>64.099999999999994</v>
      </c>
      <c r="K10" s="4">
        <v>29.66</v>
      </c>
      <c r="L10" s="4" t="s">
        <v>85</v>
      </c>
      <c r="M10" s="4" t="s">
        <v>85</v>
      </c>
      <c r="N10" s="4" t="s">
        <v>85</v>
      </c>
      <c r="O10" s="4" t="str">
        <f t="shared" si="0"/>
        <v>Not measured</v>
      </c>
      <c r="P10" s="4" t="str">
        <f t="shared" si="1"/>
        <v>Not measured</v>
      </c>
      <c r="Q10" t="str">
        <f t="shared" si="2"/>
        <v>Not measured</v>
      </c>
      <c r="R10" t="str">
        <f t="shared" si="3"/>
        <v>Not measured</v>
      </c>
      <c r="S10" t="str">
        <f t="shared" si="4"/>
        <v>Not measured</v>
      </c>
      <c r="T10" t="s">
        <v>86</v>
      </c>
      <c r="U10" s="1" t="s">
        <v>2729</v>
      </c>
      <c r="V10" s="1" t="s">
        <v>2730</v>
      </c>
      <c r="W10" s="1" t="s">
        <v>2004</v>
      </c>
      <c r="X10" s="1">
        <v>10</v>
      </c>
      <c r="Y10" s="1" t="str">
        <f t="shared" si="5"/>
        <v>Tier 3</v>
      </c>
    </row>
    <row r="11" spans="1:25">
      <c r="A11" t="s">
        <v>2743</v>
      </c>
      <c r="B11" t="s">
        <v>2727</v>
      </c>
      <c r="C11" s="2">
        <v>45947</v>
      </c>
      <c r="D11" t="s">
        <v>2744</v>
      </c>
      <c r="E11">
        <v>1</v>
      </c>
      <c r="F11" s="4">
        <v>58</v>
      </c>
      <c r="G11" s="4">
        <v>40.700000000000003</v>
      </c>
      <c r="H11" s="4">
        <v>1.3</v>
      </c>
      <c r="I11" s="4">
        <v>0</v>
      </c>
      <c r="J11" s="4">
        <v>63.6</v>
      </c>
      <c r="K11" s="4">
        <v>29.66</v>
      </c>
      <c r="L11" s="4" t="s">
        <v>85</v>
      </c>
      <c r="M11" s="4" t="s">
        <v>85</v>
      </c>
      <c r="N11" s="4" t="s">
        <v>85</v>
      </c>
      <c r="O11" s="4" t="str">
        <f t="shared" si="0"/>
        <v>Not measured</v>
      </c>
      <c r="P11" s="4" t="str">
        <f t="shared" si="1"/>
        <v>Not measured</v>
      </c>
      <c r="Q11" t="str">
        <f t="shared" si="2"/>
        <v>Not measured</v>
      </c>
      <c r="R11" t="str">
        <f t="shared" si="3"/>
        <v>Not measured</v>
      </c>
      <c r="S11" t="str">
        <f t="shared" si="4"/>
        <v>Not measured</v>
      </c>
      <c r="T11" t="s">
        <v>86</v>
      </c>
      <c r="U11" s="1" t="s">
        <v>2729</v>
      </c>
      <c r="V11" s="1" t="s">
        <v>2730</v>
      </c>
      <c r="W11" s="1" t="s">
        <v>2004</v>
      </c>
      <c r="X11" s="1">
        <v>11</v>
      </c>
      <c r="Y11" s="1" t="str">
        <f t="shared" si="5"/>
        <v>Tier 3</v>
      </c>
    </row>
    <row r="12" spans="1:25">
      <c r="A12" t="s">
        <v>2745</v>
      </c>
      <c r="B12" t="s">
        <v>2727</v>
      </c>
      <c r="C12" s="2">
        <v>45947</v>
      </c>
      <c r="D12" t="s">
        <v>2746</v>
      </c>
      <c r="E12">
        <v>1</v>
      </c>
      <c r="F12" s="4">
        <v>26.5</v>
      </c>
      <c r="G12" s="4">
        <v>17.2</v>
      </c>
      <c r="H12" s="4">
        <v>11.5</v>
      </c>
      <c r="I12" s="4">
        <v>44.8</v>
      </c>
      <c r="J12" s="4">
        <v>62.6</v>
      </c>
      <c r="K12" s="4">
        <v>29.66</v>
      </c>
      <c r="L12" s="4" t="s">
        <v>85</v>
      </c>
      <c r="M12" s="4" t="s">
        <v>85</v>
      </c>
      <c r="N12" s="4" t="s">
        <v>85</v>
      </c>
      <c r="O12" s="4" t="str">
        <f t="shared" si="0"/>
        <v>Not measured</v>
      </c>
      <c r="P12" s="4" t="str">
        <f t="shared" si="1"/>
        <v>Not measured</v>
      </c>
      <c r="Q12" t="str">
        <f t="shared" si="2"/>
        <v>Not measured</v>
      </c>
      <c r="R12" t="str">
        <f t="shared" si="3"/>
        <v>Not measured</v>
      </c>
      <c r="S12" t="str">
        <f t="shared" si="4"/>
        <v>Not measured</v>
      </c>
      <c r="T12" t="s">
        <v>86</v>
      </c>
      <c r="U12" s="1" t="s">
        <v>2729</v>
      </c>
      <c r="V12" s="1" t="s">
        <v>2730</v>
      </c>
      <c r="W12" s="1" t="s">
        <v>2004</v>
      </c>
      <c r="X12" s="1">
        <v>12</v>
      </c>
      <c r="Y12" s="1" t="str">
        <f t="shared" si="5"/>
        <v>Tier 3</v>
      </c>
    </row>
    <row r="13" spans="1:25">
      <c r="A13" t="s">
        <v>2747</v>
      </c>
      <c r="B13" t="s">
        <v>2727</v>
      </c>
      <c r="C13" s="2">
        <v>45947</v>
      </c>
      <c r="D13" t="s">
        <v>2748</v>
      </c>
      <c r="E13">
        <v>1</v>
      </c>
      <c r="F13" s="4">
        <v>57.3</v>
      </c>
      <c r="G13" s="4">
        <v>33.200000000000003</v>
      </c>
      <c r="H13" s="4">
        <v>0.6</v>
      </c>
      <c r="I13" s="4">
        <v>8.8000000000000007</v>
      </c>
      <c r="J13" s="4">
        <v>64.5</v>
      </c>
      <c r="K13" s="4">
        <v>29.66</v>
      </c>
      <c r="L13" s="4" t="s">
        <v>85</v>
      </c>
      <c r="M13" s="4" t="s">
        <v>85</v>
      </c>
      <c r="N13" s="4" t="s">
        <v>85</v>
      </c>
      <c r="O13" s="4" t="str">
        <f t="shared" si="0"/>
        <v>Not measured</v>
      </c>
      <c r="P13" s="4" t="str">
        <f t="shared" si="1"/>
        <v>Not measured</v>
      </c>
      <c r="Q13" t="str">
        <f t="shared" si="2"/>
        <v>Not measured</v>
      </c>
      <c r="R13" t="str">
        <f t="shared" si="3"/>
        <v>Not measured</v>
      </c>
      <c r="S13" t="str">
        <f t="shared" si="4"/>
        <v>Not measured</v>
      </c>
      <c r="T13" t="s">
        <v>86</v>
      </c>
      <c r="U13" s="1" t="s">
        <v>2729</v>
      </c>
      <c r="V13" s="1" t="s">
        <v>2730</v>
      </c>
      <c r="W13" s="1" t="s">
        <v>2004</v>
      </c>
      <c r="X13" s="1">
        <v>13</v>
      </c>
      <c r="Y13" s="1" t="str">
        <f t="shared" si="5"/>
        <v>Tier 3</v>
      </c>
    </row>
    <row r="14" spans="1:25">
      <c r="A14" t="s">
        <v>2749</v>
      </c>
      <c r="B14" t="s">
        <v>2727</v>
      </c>
      <c r="C14" s="2">
        <v>45947</v>
      </c>
      <c r="D14" t="s">
        <v>2750</v>
      </c>
      <c r="E14">
        <v>1</v>
      </c>
      <c r="F14" s="4" t="s">
        <v>85</v>
      </c>
      <c r="G14" s="4" t="s">
        <v>85</v>
      </c>
      <c r="H14" s="4" t="s">
        <v>85</v>
      </c>
      <c r="I14" s="4" t="s">
        <v>85</v>
      </c>
      <c r="J14" s="4" t="s">
        <v>85</v>
      </c>
      <c r="K14" s="4" t="s">
        <v>85</v>
      </c>
      <c r="L14" s="4" t="s">
        <v>85</v>
      </c>
      <c r="M14" s="4" t="s">
        <v>85</v>
      </c>
      <c r="N14" s="4" t="s">
        <v>85</v>
      </c>
      <c r="O14" s="4" t="str">
        <f t="shared" si="0"/>
        <v>Not measured</v>
      </c>
      <c r="P14" s="4" t="str">
        <f t="shared" si="1"/>
        <v>Not measured</v>
      </c>
      <c r="Q14" t="str">
        <f t="shared" si="2"/>
        <v>Not measured</v>
      </c>
      <c r="R14" t="str">
        <f t="shared" si="3"/>
        <v>Not measured</v>
      </c>
      <c r="S14" t="str">
        <f t="shared" si="4"/>
        <v>Not measured</v>
      </c>
      <c r="T14" t="s">
        <v>85</v>
      </c>
      <c r="U14" s="1" t="s">
        <v>2735</v>
      </c>
      <c r="V14" s="1" t="s">
        <v>2730</v>
      </c>
      <c r="W14" s="1" t="s">
        <v>2004</v>
      </c>
      <c r="X14" s="1">
        <v>14</v>
      </c>
      <c r="Y14" s="1" t="str">
        <f t="shared" si="5"/>
        <v>Not Classified</v>
      </c>
    </row>
    <row r="15" spans="1:25">
      <c r="A15" t="s">
        <v>2751</v>
      </c>
      <c r="B15" t="s">
        <v>2727</v>
      </c>
      <c r="C15" s="2">
        <v>45947</v>
      </c>
      <c r="D15" t="s">
        <v>2752</v>
      </c>
      <c r="E15">
        <v>1</v>
      </c>
      <c r="F15" s="4">
        <v>43.5</v>
      </c>
      <c r="G15" s="4">
        <v>30.7</v>
      </c>
      <c r="H15" s="4">
        <v>5.2</v>
      </c>
      <c r="I15" s="4">
        <v>20.7</v>
      </c>
      <c r="J15" s="4">
        <v>62.7</v>
      </c>
      <c r="K15" s="4">
        <v>29.66</v>
      </c>
      <c r="L15" s="4" t="s">
        <v>85</v>
      </c>
      <c r="M15" s="4" t="s">
        <v>85</v>
      </c>
      <c r="N15" s="4" t="s">
        <v>85</v>
      </c>
      <c r="O15" s="4" t="str">
        <f t="shared" si="0"/>
        <v>Not measured</v>
      </c>
      <c r="P15" s="4" t="str">
        <f t="shared" si="1"/>
        <v>Not measured</v>
      </c>
      <c r="Q15" t="str">
        <f t="shared" si="2"/>
        <v>Not measured</v>
      </c>
      <c r="R15" t="str">
        <f t="shared" si="3"/>
        <v>Not measured</v>
      </c>
      <c r="S15" t="str">
        <f t="shared" si="4"/>
        <v>Not measured</v>
      </c>
      <c r="T15" t="s">
        <v>86</v>
      </c>
      <c r="U15" s="1" t="s">
        <v>2729</v>
      </c>
      <c r="V15" s="1" t="s">
        <v>2730</v>
      </c>
      <c r="W15" s="1" t="s">
        <v>2004</v>
      </c>
      <c r="X15" s="1">
        <v>15</v>
      </c>
      <c r="Y15" s="1" t="str">
        <f t="shared" si="5"/>
        <v>Tier 3</v>
      </c>
    </row>
    <row r="16" spans="1:25">
      <c r="A16" t="s">
        <v>2753</v>
      </c>
      <c r="B16" t="s">
        <v>2727</v>
      </c>
      <c r="C16" s="2">
        <v>45973</v>
      </c>
      <c r="D16" t="s">
        <v>2728</v>
      </c>
      <c r="E16">
        <v>2</v>
      </c>
      <c r="F16" s="4">
        <v>38.299999999999997</v>
      </c>
      <c r="G16" s="4">
        <v>23</v>
      </c>
      <c r="H16" s="4">
        <v>6.1</v>
      </c>
      <c r="I16" s="4">
        <v>32.6</v>
      </c>
      <c r="J16" s="4">
        <v>43.4</v>
      </c>
      <c r="K16" s="4">
        <v>29.33</v>
      </c>
      <c r="L16" s="4" t="s">
        <v>85</v>
      </c>
      <c r="M16" s="4" t="s">
        <v>85</v>
      </c>
      <c r="N16" s="4" t="s">
        <v>85</v>
      </c>
      <c r="O16" s="4" t="str">
        <f t="shared" si="0"/>
        <v>Not measured</v>
      </c>
      <c r="P16" s="4" t="str">
        <f t="shared" si="1"/>
        <v>Not measured</v>
      </c>
      <c r="Q16" t="str">
        <f t="shared" si="2"/>
        <v>Not measured</v>
      </c>
      <c r="R16" t="str">
        <f t="shared" si="3"/>
        <v>Not measured</v>
      </c>
      <c r="S16" t="str">
        <f t="shared" si="4"/>
        <v>Not measured</v>
      </c>
      <c r="T16" t="s">
        <v>86</v>
      </c>
      <c r="U16" s="1" t="s">
        <v>2754</v>
      </c>
      <c r="V16" s="1" t="s">
        <v>2730</v>
      </c>
      <c r="W16" s="1" t="s">
        <v>2004</v>
      </c>
      <c r="X16" s="1">
        <v>5</v>
      </c>
      <c r="Y16" s="1" t="str">
        <f t="shared" si="5"/>
        <v>Tier 3</v>
      </c>
    </row>
    <row r="17" spans="1:25">
      <c r="A17" t="s">
        <v>2755</v>
      </c>
      <c r="B17" t="s">
        <v>2727</v>
      </c>
      <c r="C17" s="2">
        <v>45973</v>
      </c>
      <c r="D17" t="s">
        <v>2732</v>
      </c>
      <c r="E17">
        <v>2</v>
      </c>
      <c r="F17" s="4">
        <v>60.9</v>
      </c>
      <c r="G17" s="4">
        <v>38</v>
      </c>
      <c r="H17" s="4">
        <v>1.1000000000000001</v>
      </c>
      <c r="I17" s="4">
        <v>0</v>
      </c>
      <c r="J17" s="4">
        <v>42.9</v>
      </c>
      <c r="K17" s="4">
        <v>29.33</v>
      </c>
      <c r="L17" s="4" t="s">
        <v>85</v>
      </c>
      <c r="M17" s="4" t="s">
        <v>85</v>
      </c>
      <c r="N17" s="4" t="s">
        <v>85</v>
      </c>
      <c r="O17" s="4" t="str">
        <f t="shared" si="0"/>
        <v>Not measured</v>
      </c>
      <c r="P17" s="4" t="str">
        <f t="shared" si="1"/>
        <v>Not measured</v>
      </c>
      <c r="Q17" t="str">
        <f t="shared" si="2"/>
        <v>Not measured</v>
      </c>
      <c r="R17" t="str">
        <f t="shared" si="3"/>
        <v>Not measured</v>
      </c>
      <c r="S17" t="str">
        <f t="shared" si="4"/>
        <v>Not measured</v>
      </c>
      <c r="T17" t="s">
        <v>86</v>
      </c>
      <c r="U17" s="1" t="s">
        <v>2756</v>
      </c>
      <c r="V17" s="1" t="s">
        <v>2730</v>
      </c>
      <c r="W17" s="1" t="s">
        <v>2004</v>
      </c>
      <c r="X17" s="1">
        <v>6</v>
      </c>
      <c r="Y17" s="1" t="str">
        <f t="shared" si="5"/>
        <v>Tier 3</v>
      </c>
    </row>
    <row r="18" spans="1:25">
      <c r="A18" t="s">
        <v>2757</v>
      </c>
      <c r="B18" t="s">
        <v>2727</v>
      </c>
      <c r="C18" s="2">
        <v>45973</v>
      </c>
      <c r="D18" t="s">
        <v>2734</v>
      </c>
      <c r="E18">
        <v>2</v>
      </c>
      <c r="F18" s="4" t="s">
        <v>85</v>
      </c>
      <c r="G18" s="4" t="s">
        <v>85</v>
      </c>
      <c r="H18" s="4" t="s">
        <v>85</v>
      </c>
      <c r="I18" s="4" t="s">
        <v>85</v>
      </c>
      <c r="J18" s="4" t="s">
        <v>85</v>
      </c>
      <c r="K18" s="4" t="s">
        <v>85</v>
      </c>
      <c r="L18" s="4" t="s">
        <v>85</v>
      </c>
      <c r="M18" s="4" t="s">
        <v>85</v>
      </c>
      <c r="N18" s="4" t="s">
        <v>85</v>
      </c>
      <c r="O18" s="4" t="str">
        <f t="shared" si="0"/>
        <v>Not measured</v>
      </c>
      <c r="P18" s="4" t="str">
        <f t="shared" si="1"/>
        <v>Not measured</v>
      </c>
      <c r="Q18" t="str">
        <f t="shared" si="2"/>
        <v>Not measured</v>
      </c>
      <c r="R18" t="str">
        <f t="shared" si="3"/>
        <v>Not measured</v>
      </c>
      <c r="S18" t="str">
        <f t="shared" si="4"/>
        <v>Not measured</v>
      </c>
      <c r="T18" t="s">
        <v>85</v>
      </c>
      <c r="U18" s="1" t="s">
        <v>2735</v>
      </c>
      <c r="V18" s="1" t="s">
        <v>2730</v>
      </c>
      <c r="W18" s="1" t="s">
        <v>2004</v>
      </c>
      <c r="X18" s="1">
        <v>7</v>
      </c>
      <c r="Y18" s="1" t="str">
        <f t="shared" si="5"/>
        <v>Not Classified</v>
      </c>
    </row>
    <row r="19" spans="1:25">
      <c r="A19" t="s">
        <v>2758</v>
      </c>
      <c r="B19" t="s">
        <v>2727</v>
      </c>
      <c r="C19" s="2">
        <v>45973</v>
      </c>
      <c r="D19" t="s">
        <v>2737</v>
      </c>
      <c r="E19">
        <v>2</v>
      </c>
      <c r="F19" s="4">
        <v>54.1</v>
      </c>
      <c r="G19" s="4">
        <v>33.299999999999997</v>
      </c>
      <c r="H19" s="4">
        <v>0</v>
      </c>
      <c r="I19" s="4">
        <v>12.6</v>
      </c>
      <c r="J19" s="4">
        <v>41.3</v>
      </c>
      <c r="K19" s="4">
        <v>29.33</v>
      </c>
      <c r="L19" s="4" t="s">
        <v>85</v>
      </c>
      <c r="M19" s="4" t="s">
        <v>85</v>
      </c>
      <c r="N19" s="4" t="s">
        <v>85</v>
      </c>
      <c r="O19" s="4" t="str">
        <f t="shared" si="0"/>
        <v>Not measured</v>
      </c>
      <c r="P19" s="4" t="str">
        <f t="shared" si="1"/>
        <v>Not measured</v>
      </c>
      <c r="Q19" t="str">
        <f t="shared" si="2"/>
        <v>Not measured</v>
      </c>
      <c r="R19" t="str">
        <f t="shared" si="3"/>
        <v>Not measured</v>
      </c>
      <c r="S19" t="str">
        <f t="shared" si="4"/>
        <v>Not measured</v>
      </c>
      <c r="T19" t="s">
        <v>86</v>
      </c>
      <c r="U19" s="1" t="s">
        <v>2759</v>
      </c>
      <c r="V19" s="1" t="s">
        <v>2730</v>
      </c>
      <c r="W19" s="1" t="s">
        <v>2004</v>
      </c>
      <c r="X19" s="1">
        <v>8</v>
      </c>
      <c r="Y19" s="1" t="str">
        <f t="shared" si="5"/>
        <v>Tier 3</v>
      </c>
    </row>
    <row r="20" spans="1:25">
      <c r="A20" t="s">
        <v>2760</v>
      </c>
      <c r="B20" t="s">
        <v>2727</v>
      </c>
      <c r="C20" s="2">
        <v>45973</v>
      </c>
      <c r="D20" t="s">
        <v>2740</v>
      </c>
      <c r="E20">
        <v>2</v>
      </c>
      <c r="F20" s="4">
        <v>47.6</v>
      </c>
      <c r="G20" s="4">
        <v>31.9</v>
      </c>
      <c r="H20" s="4">
        <v>1.3</v>
      </c>
      <c r="I20" s="4">
        <v>19.2</v>
      </c>
      <c r="J20" s="4">
        <v>41.4</v>
      </c>
      <c r="K20" s="4">
        <v>29.33</v>
      </c>
      <c r="L20" s="4" t="s">
        <v>85</v>
      </c>
      <c r="M20" s="4" t="s">
        <v>85</v>
      </c>
      <c r="N20" s="4" t="s">
        <v>85</v>
      </c>
      <c r="O20" s="4" t="str">
        <f t="shared" si="0"/>
        <v>Not measured</v>
      </c>
      <c r="P20" s="4" t="str">
        <f t="shared" si="1"/>
        <v>Not measured</v>
      </c>
      <c r="Q20" t="str">
        <f t="shared" si="2"/>
        <v>Not measured</v>
      </c>
      <c r="R20" t="str">
        <f t="shared" si="3"/>
        <v>Not measured</v>
      </c>
      <c r="S20" t="str">
        <f t="shared" si="4"/>
        <v>Not measured</v>
      </c>
      <c r="T20" t="s">
        <v>86</v>
      </c>
      <c r="U20" s="1" t="s">
        <v>2756</v>
      </c>
      <c r="V20" s="1" t="s">
        <v>2730</v>
      </c>
      <c r="W20" s="1" t="s">
        <v>2004</v>
      </c>
      <c r="X20" s="1">
        <v>9</v>
      </c>
      <c r="Y20" s="1" t="str">
        <f t="shared" si="5"/>
        <v>Tier 3</v>
      </c>
    </row>
    <row r="21" spans="1:25">
      <c r="A21" t="s">
        <v>2761</v>
      </c>
      <c r="B21" t="s">
        <v>2727</v>
      </c>
      <c r="C21" s="2">
        <v>45973</v>
      </c>
      <c r="D21" t="s">
        <v>2742</v>
      </c>
      <c r="E21">
        <v>2</v>
      </c>
      <c r="F21" s="4">
        <v>15.1</v>
      </c>
      <c r="G21" s="4">
        <v>11.3</v>
      </c>
      <c r="H21" s="4">
        <v>16.5</v>
      </c>
      <c r="I21" s="4">
        <v>57.1</v>
      </c>
      <c r="J21" s="4">
        <v>42.9</v>
      </c>
      <c r="K21" s="4">
        <v>29.33</v>
      </c>
      <c r="L21" s="4" t="s">
        <v>85</v>
      </c>
      <c r="M21" s="4" t="s">
        <v>85</v>
      </c>
      <c r="N21" s="4" t="s">
        <v>85</v>
      </c>
      <c r="O21" s="4" t="str">
        <f t="shared" si="0"/>
        <v>Not measured</v>
      </c>
      <c r="P21" s="4" t="str">
        <f t="shared" si="1"/>
        <v>Not measured</v>
      </c>
      <c r="Q21" t="str">
        <f t="shared" si="2"/>
        <v>Not measured</v>
      </c>
      <c r="R21" t="str">
        <f t="shared" si="3"/>
        <v>Not measured</v>
      </c>
      <c r="S21" t="str">
        <f t="shared" si="4"/>
        <v>Not measured</v>
      </c>
      <c r="T21" t="s">
        <v>86</v>
      </c>
      <c r="U21" s="1" t="s">
        <v>2756</v>
      </c>
      <c r="V21" s="1" t="s">
        <v>2730</v>
      </c>
      <c r="W21" s="1" t="s">
        <v>2004</v>
      </c>
      <c r="X21" s="1">
        <v>10</v>
      </c>
      <c r="Y21" s="1" t="str">
        <f t="shared" si="5"/>
        <v>Tier 3</v>
      </c>
    </row>
    <row r="22" spans="1:25">
      <c r="A22" t="s">
        <v>2762</v>
      </c>
      <c r="B22" t="s">
        <v>2727</v>
      </c>
      <c r="C22" s="2">
        <v>45973</v>
      </c>
      <c r="D22" t="s">
        <v>2744</v>
      </c>
      <c r="E22">
        <v>2</v>
      </c>
      <c r="F22" s="4">
        <v>57.4</v>
      </c>
      <c r="G22" s="4">
        <v>35.9</v>
      </c>
      <c r="H22" s="4">
        <v>2.1</v>
      </c>
      <c r="I22" s="4">
        <v>4.5</v>
      </c>
      <c r="J22" s="4">
        <v>42.2</v>
      </c>
      <c r="K22" s="4">
        <v>29.33</v>
      </c>
      <c r="L22" s="4" t="s">
        <v>85</v>
      </c>
      <c r="M22" s="4" t="s">
        <v>85</v>
      </c>
      <c r="N22" s="4" t="s">
        <v>85</v>
      </c>
      <c r="O22" s="4" t="str">
        <f t="shared" si="0"/>
        <v>Not measured</v>
      </c>
      <c r="P22" s="4" t="str">
        <f t="shared" si="1"/>
        <v>Not measured</v>
      </c>
      <c r="Q22" t="str">
        <f t="shared" si="2"/>
        <v>Not measured</v>
      </c>
      <c r="R22" t="str">
        <f t="shared" si="3"/>
        <v>Not measured</v>
      </c>
      <c r="S22" t="str">
        <f t="shared" si="4"/>
        <v>Not measured</v>
      </c>
      <c r="T22" t="s">
        <v>86</v>
      </c>
      <c r="U22" s="1" t="s">
        <v>2756</v>
      </c>
      <c r="V22" s="1" t="s">
        <v>2730</v>
      </c>
      <c r="W22" s="1" t="s">
        <v>2004</v>
      </c>
      <c r="X22" s="1">
        <v>11</v>
      </c>
      <c r="Y22" s="1" t="str">
        <f t="shared" si="5"/>
        <v>Tier 3</v>
      </c>
    </row>
    <row r="23" spans="1:25">
      <c r="A23" t="s">
        <v>2763</v>
      </c>
      <c r="B23" t="s">
        <v>2727</v>
      </c>
      <c r="C23" s="2">
        <v>45973</v>
      </c>
      <c r="D23" t="s">
        <v>2746</v>
      </c>
      <c r="E23">
        <v>2</v>
      </c>
      <c r="F23" s="4">
        <v>63</v>
      </c>
      <c r="G23" s="4">
        <v>35.9</v>
      </c>
      <c r="H23" s="4">
        <v>0.9</v>
      </c>
      <c r="I23" s="4">
        <v>0.2</v>
      </c>
      <c r="J23" s="4">
        <v>41.7</v>
      </c>
      <c r="K23" s="4">
        <v>29.33</v>
      </c>
      <c r="L23" s="4" t="s">
        <v>85</v>
      </c>
      <c r="M23" s="4" t="s">
        <v>85</v>
      </c>
      <c r="N23" s="4" t="s">
        <v>85</v>
      </c>
      <c r="O23" s="4" t="str">
        <f t="shared" si="0"/>
        <v>Not measured</v>
      </c>
      <c r="P23" s="4" t="str">
        <f t="shared" si="1"/>
        <v>Not measured</v>
      </c>
      <c r="Q23" t="str">
        <f t="shared" si="2"/>
        <v>Not measured</v>
      </c>
      <c r="R23" t="str">
        <f t="shared" si="3"/>
        <v>Not measured</v>
      </c>
      <c r="S23" t="str">
        <f t="shared" si="4"/>
        <v>Not measured</v>
      </c>
      <c r="T23" t="s">
        <v>86</v>
      </c>
      <c r="U23" s="1" t="s">
        <v>2756</v>
      </c>
      <c r="V23" s="1" t="s">
        <v>2730</v>
      </c>
      <c r="W23" s="1" t="s">
        <v>2004</v>
      </c>
      <c r="X23" s="1">
        <v>12</v>
      </c>
      <c r="Y23" s="1" t="str">
        <f t="shared" si="5"/>
        <v>Tier 3</v>
      </c>
    </row>
    <row r="24" spans="1:25">
      <c r="A24" t="s">
        <v>2764</v>
      </c>
      <c r="B24" t="s">
        <v>2727</v>
      </c>
      <c r="C24" s="2">
        <v>45973</v>
      </c>
      <c r="D24" t="s">
        <v>2748</v>
      </c>
      <c r="E24">
        <v>2</v>
      </c>
      <c r="F24" s="4">
        <v>65</v>
      </c>
      <c r="G24" s="4">
        <v>35</v>
      </c>
      <c r="H24" s="4">
        <v>0</v>
      </c>
      <c r="I24" s="4">
        <v>0</v>
      </c>
      <c r="J24" s="4">
        <v>42.4</v>
      </c>
      <c r="K24" s="4">
        <v>29.33</v>
      </c>
      <c r="L24" s="4" t="s">
        <v>85</v>
      </c>
      <c r="M24" s="4" t="s">
        <v>85</v>
      </c>
      <c r="N24" s="4" t="s">
        <v>85</v>
      </c>
      <c r="O24" s="4" t="str">
        <f t="shared" si="0"/>
        <v>Not measured</v>
      </c>
      <c r="P24" s="4" t="str">
        <f t="shared" si="1"/>
        <v>Not measured</v>
      </c>
      <c r="Q24" t="str">
        <f t="shared" si="2"/>
        <v>Not measured</v>
      </c>
      <c r="R24" t="str">
        <f t="shared" si="3"/>
        <v>Not measured</v>
      </c>
      <c r="S24" t="str">
        <f t="shared" si="4"/>
        <v>Not measured</v>
      </c>
      <c r="T24" t="s">
        <v>86</v>
      </c>
      <c r="U24" s="1" t="s">
        <v>2756</v>
      </c>
      <c r="V24" s="1" t="s">
        <v>2730</v>
      </c>
      <c r="W24" s="1" t="s">
        <v>2004</v>
      </c>
      <c r="X24" s="1">
        <v>13</v>
      </c>
      <c r="Y24" s="1" t="str">
        <f t="shared" si="5"/>
        <v>Tier 3</v>
      </c>
    </row>
    <row r="25" spans="1:25">
      <c r="A25" t="s">
        <v>2765</v>
      </c>
      <c r="B25" t="s">
        <v>2727</v>
      </c>
      <c r="C25" s="2">
        <v>45973</v>
      </c>
      <c r="D25" t="s">
        <v>2750</v>
      </c>
      <c r="E25">
        <v>2</v>
      </c>
      <c r="F25" s="4" t="s">
        <v>85</v>
      </c>
      <c r="G25" s="4" t="s">
        <v>85</v>
      </c>
      <c r="H25" s="4" t="s">
        <v>85</v>
      </c>
      <c r="I25" s="4" t="s">
        <v>85</v>
      </c>
      <c r="J25" s="4" t="s">
        <v>85</v>
      </c>
      <c r="K25" s="4" t="s">
        <v>85</v>
      </c>
      <c r="L25" s="4" t="s">
        <v>85</v>
      </c>
      <c r="M25" s="4" t="s">
        <v>85</v>
      </c>
      <c r="N25" s="4" t="s">
        <v>85</v>
      </c>
      <c r="O25" s="4" t="str">
        <f t="shared" si="0"/>
        <v>Not measured</v>
      </c>
      <c r="P25" s="4" t="str">
        <f t="shared" si="1"/>
        <v>Not measured</v>
      </c>
      <c r="Q25" t="str">
        <f t="shared" si="2"/>
        <v>Not measured</v>
      </c>
      <c r="R25" t="str">
        <f t="shared" si="3"/>
        <v>Not measured</v>
      </c>
      <c r="S25" t="str">
        <f t="shared" si="4"/>
        <v>Not measured</v>
      </c>
      <c r="T25" t="s">
        <v>85</v>
      </c>
      <c r="U25" s="1" t="s">
        <v>2735</v>
      </c>
      <c r="V25" s="1" t="s">
        <v>2730</v>
      </c>
      <c r="W25" s="1" t="s">
        <v>2004</v>
      </c>
      <c r="X25" s="1">
        <v>14</v>
      </c>
      <c r="Y25" s="1" t="str">
        <f t="shared" si="5"/>
        <v>Not Classified</v>
      </c>
    </row>
    <row r="26" spans="1:25">
      <c r="A26" t="s">
        <v>2766</v>
      </c>
      <c r="B26" t="s">
        <v>2727</v>
      </c>
      <c r="C26" s="2">
        <v>45973</v>
      </c>
      <c r="D26" t="s">
        <v>2752</v>
      </c>
      <c r="E26">
        <v>2</v>
      </c>
      <c r="F26" s="4">
        <v>11.7</v>
      </c>
      <c r="G26" s="4">
        <v>6.5</v>
      </c>
      <c r="H26" s="4">
        <v>17.100000000000001</v>
      </c>
      <c r="I26" s="4">
        <v>64.7</v>
      </c>
      <c r="J26" s="4">
        <v>44.5</v>
      </c>
      <c r="K26" s="4">
        <v>29.33</v>
      </c>
      <c r="L26" s="4" t="s">
        <v>85</v>
      </c>
      <c r="M26" s="4" t="s">
        <v>85</v>
      </c>
      <c r="N26" s="4" t="s">
        <v>85</v>
      </c>
      <c r="O26" s="4" t="str">
        <f t="shared" si="0"/>
        <v>Not measured</v>
      </c>
      <c r="P26" s="4" t="str">
        <f t="shared" si="1"/>
        <v>Not measured</v>
      </c>
      <c r="Q26" t="str">
        <f t="shared" si="2"/>
        <v>Not measured</v>
      </c>
      <c r="R26" t="str">
        <f t="shared" si="3"/>
        <v>Not measured</v>
      </c>
      <c r="S26" t="str">
        <f t="shared" si="4"/>
        <v>Not measured</v>
      </c>
      <c r="T26" t="s">
        <v>86</v>
      </c>
      <c r="U26" s="1" t="s">
        <v>2756</v>
      </c>
      <c r="V26" s="1" t="s">
        <v>2730</v>
      </c>
      <c r="W26" s="1" t="s">
        <v>2004</v>
      </c>
      <c r="X26" s="1">
        <v>15</v>
      </c>
      <c r="Y26" s="1" t="str">
        <f t="shared" si="5"/>
        <v>Tier 3</v>
      </c>
    </row>
    <row r="27" spans="1:25">
      <c r="A27" t="s">
        <v>2767</v>
      </c>
      <c r="B27" t="s">
        <v>2727</v>
      </c>
      <c r="C27" s="2">
        <v>46001</v>
      </c>
      <c r="D27" t="s">
        <v>2728</v>
      </c>
      <c r="E27">
        <v>3</v>
      </c>
      <c r="F27" s="4">
        <v>19.3</v>
      </c>
      <c r="G27" s="4">
        <v>10.4</v>
      </c>
      <c r="H27" s="4">
        <v>15.7</v>
      </c>
      <c r="I27" s="4">
        <v>54.7</v>
      </c>
      <c r="J27" s="4">
        <v>33</v>
      </c>
      <c r="K27" s="4">
        <v>29.22</v>
      </c>
      <c r="L27" s="4" t="s">
        <v>85</v>
      </c>
      <c r="M27" s="4" t="s">
        <v>85</v>
      </c>
      <c r="N27" s="4" t="s">
        <v>85</v>
      </c>
      <c r="O27" s="4" t="str">
        <f t="shared" si="0"/>
        <v>Not measured</v>
      </c>
      <c r="P27" s="4" t="str">
        <f t="shared" si="1"/>
        <v>Not measured</v>
      </c>
      <c r="Q27" t="str">
        <f t="shared" si="2"/>
        <v>Not measured</v>
      </c>
      <c r="R27" t="str">
        <f t="shared" si="3"/>
        <v>Not measured</v>
      </c>
      <c r="S27" t="str">
        <f t="shared" si="4"/>
        <v>Not measured</v>
      </c>
      <c r="T27" t="s">
        <v>86</v>
      </c>
      <c r="U27" s="1" t="s">
        <v>2768</v>
      </c>
      <c r="V27" s="1" t="s">
        <v>2730</v>
      </c>
      <c r="W27" s="1" t="s">
        <v>2004</v>
      </c>
      <c r="X27" s="1">
        <v>5</v>
      </c>
      <c r="Y27" s="1" t="str">
        <f t="shared" si="5"/>
        <v>Tier 3</v>
      </c>
    </row>
    <row r="28" spans="1:25">
      <c r="A28" t="s">
        <v>2769</v>
      </c>
      <c r="B28" t="s">
        <v>2727</v>
      </c>
      <c r="C28" s="2">
        <v>46001</v>
      </c>
      <c r="D28" t="s">
        <v>2732</v>
      </c>
      <c r="E28">
        <v>3</v>
      </c>
      <c r="F28" s="4">
        <v>63</v>
      </c>
      <c r="G28" s="4">
        <v>36.6</v>
      </c>
      <c r="H28" s="4">
        <v>0.3</v>
      </c>
      <c r="I28" s="4">
        <v>0</v>
      </c>
      <c r="J28" s="4">
        <v>35.4</v>
      </c>
      <c r="K28" s="4">
        <v>29.22</v>
      </c>
      <c r="L28" s="4" t="s">
        <v>85</v>
      </c>
      <c r="M28" s="4" t="s">
        <v>85</v>
      </c>
      <c r="N28" s="4" t="s">
        <v>85</v>
      </c>
      <c r="O28" s="4" t="str">
        <f t="shared" si="0"/>
        <v>Not measured</v>
      </c>
      <c r="P28" s="4" t="str">
        <f t="shared" si="1"/>
        <v>Not measured</v>
      </c>
      <c r="Q28" t="str">
        <f t="shared" si="2"/>
        <v>Not measured</v>
      </c>
      <c r="R28" t="str">
        <f t="shared" si="3"/>
        <v>Not measured</v>
      </c>
      <c r="S28" t="str">
        <f t="shared" si="4"/>
        <v>Not measured</v>
      </c>
      <c r="T28" t="s">
        <v>86</v>
      </c>
      <c r="U28" s="1" t="s">
        <v>2770</v>
      </c>
      <c r="V28" s="1" t="s">
        <v>2730</v>
      </c>
      <c r="W28" s="1" t="s">
        <v>2004</v>
      </c>
      <c r="X28" s="1">
        <v>6</v>
      </c>
      <c r="Y28" s="1" t="str">
        <f t="shared" si="5"/>
        <v>Tier 3</v>
      </c>
    </row>
    <row r="29" spans="1:25">
      <c r="A29" t="s">
        <v>2771</v>
      </c>
      <c r="B29" t="s">
        <v>2727</v>
      </c>
      <c r="C29" s="2">
        <v>46001</v>
      </c>
      <c r="D29" t="s">
        <v>2734</v>
      </c>
      <c r="E29">
        <v>3</v>
      </c>
      <c r="F29" s="4" t="s">
        <v>85</v>
      </c>
      <c r="G29" s="4" t="s">
        <v>85</v>
      </c>
      <c r="H29" s="4" t="s">
        <v>85</v>
      </c>
      <c r="I29" s="4" t="s">
        <v>85</v>
      </c>
      <c r="J29" s="4" t="s">
        <v>85</v>
      </c>
      <c r="K29" s="4" t="s">
        <v>85</v>
      </c>
      <c r="L29" s="4" t="s">
        <v>85</v>
      </c>
      <c r="M29" s="4" t="s">
        <v>85</v>
      </c>
      <c r="N29" s="4" t="s">
        <v>85</v>
      </c>
      <c r="O29" s="4" t="str">
        <f t="shared" si="0"/>
        <v>Not measured</v>
      </c>
      <c r="P29" s="4" t="str">
        <f t="shared" si="1"/>
        <v>Not measured</v>
      </c>
      <c r="Q29" t="str">
        <f t="shared" si="2"/>
        <v>Not measured</v>
      </c>
      <c r="R29" t="str">
        <f t="shared" si="3"/>
        <v>Not measured</v>
      </c>
      <c r="S29" t="str">
        <f t="shared" si="4"/>
        <v>Not measured</v>
      </c>
      <c r="T29" t="s">
        <v>85</v>
      </c>
      <c r="U29" s="1" t="s">
        <v>2735</v>
      </c>
      <c r="V29" s="1" t="s">
        <v>2730</v>
      </c>
      <c r="W29" s="1" t="s">
        <v>2004</v>
      </c>
      <c r="X29" s="1">
        <v>7</v>
      </c>
      <c r="Y29" s="1" t="str">
        <f t="shared" si="5"/>
        <v>Not Classified</v>
      </c>
    </row>
    <row r="30" spans="1:25">
      <c r="A30" t="s">
        <v>2772</v>
      </c>
      <c r="B30" t="s">
        <v>2727</v>
      </c>
      <c r="C30" s="2">
        <v>46001</v>
      </c>
      <c r="D30" t="s">
        <v>2737</v>
      </c>
      <c r="E30">
        <v>3</v>
      </c>
      <c r="F30" s="4">
        <v>59.4</v>
      </c>
      <c r="G30" s="4">
        <v>33.4</v>
      </c>
      <c r="H30" s="4">
        <v>0</v>
      </c>
      <c r="I30" s="4">
        <v>7.4</v>
      </c>
      <c r="J30" s="4">
        <v>35.4</v>
      </c>
      <c r="K30" s="4">
        <v>29.22</v>
      </c>
      <c r="L30" s="4" t="s">
        <v>85</v>
      </c>
      <c r="M30" s="4" t="s">
        <v>85</v>
      </c>
      <c r="N30" s="4" t="s">
        <v>85</v>
      </c>
      <c r="O30" s="4" t="str">
        <f t="shared" si="0"/>
        <v>Not measured</v>
      </c>
      <c r="P30" s="4" t="str">
        <f t="shared" si="1"/>
        <v>Not measured</v>
      </c>
      <c r="Q30" t="str">
        <f t="shared" si="2"/>
        <v>Not measured</v>
      </c>
      <c r="R30" t="str">
        <f t="shared" si="3"/>
        <v>Not measured</v>
      </c>
      <c r="S30" t="str">
        <f t="shared" si="4"/>
        <v>Not measured</v>
      </c>
      <c r="T30" t="s">
        <v>86</v>
      </c>
      <c r="U30" s="1" t="s">
        <v>2773</v>
      </c>
      <c r="V30" s="1" t="s">
        <v>2730</v>
      </c>
      <c r="W30" s="1" t="s">
        <v>2004</v>
      </c>
      <c r="X30" s="1">
        <v>8</v>
      </c>
      <c r="Y30" s="1" t="str">
        <f t="shared" si="5"/>
        <v>Tier 3</v>
      </c>
    </row>
    <row r="31" spans="1:25">
      <c r="A31" t="s">
        <v>2774</v>
      </c>
      <c r="B31" t="s">
        <v>2727</v>
      </c>
      <c r="C31" s="2">
        <v>46001</v>
      </c>
      <c r="D31" t="s">
        <v>2740</v>
      </c>
      <c r="E31">
        <v>3</v>
      </c>
      <c r="F31" s="4">
        <v>56.1</v>
      </c>
      <c r="G31" s="4">
        <v>35.700000000000003</v>
      </c>
      <c r="H31" s="4">
        <v>0.3</v>
      </c>
      <c r="I31" s="4">
        <v>7.8</v>
      </c>
      <c r="J31" s="4">
        <v>42.8</v>
      </c>
      <c r="K31" s="4">
        <v>29.22</v>
      </c>
      <c r="L31" s="4" t="s">
        <v>85</v>
      </c>
      <c r="M31" s="4" t="s">
        <v>85</v>
      </c>
      <c r="N31" s="4" t="s">
        <v>85</v>
      </c>
      <c r="O31" s="4" t="str">
        <f t="shared" si="0"/>
        <v>Not measured</v>
      </c>
      <c r="P31" s="4" t="str">
        <f t="shared" si="1"/>
        <v>Not measured</v>
      </c>
      <c r="Q31" t="str">
        <f t="shared" si="2"/>
        <v>Not measured</v>
      </c>
      <c r="R31" t="str">
        <f t="shared" si="3"/>
        <v>Not measured</v>
      </c>
      <c r="S31" t="str">
        <f t="shared" si="4"/>
        <v>Not measured</v>
      </c>
      <c r="T31" t="s">
        <v>86</v>
      </c>
      <c r="U31" s="1" t="s">
        <v>2770</v>
      </c>
      <c r="V31" s="1" t="s">
        <v>2730</v>
      </c>
      <c r="W31" s="1" t="s">
        <v>2004</v>
      </c>
      <c r="X31" s="1">
        <v>9</v>
      </c>
      <c r="Y31" s="1" t="str">
        <f t="shared" si="5"/>
        <v>Tier 3</v>
      </c>
    </row>
    <row r="32" spans="1:25">
      <c r="A32" t="s">
        <v>2775</v>
      </c>
      <c r="B32" t="s">
        <v>2727</v>
      </c>
      <c r="C32" s="2">
        <v>46001</v>
      </c>
      <c r="D32" t="s">
        <v>2742</v>
      </c>
      <c r="E32">
        <v>3</v>
      </c>
      <c r="F32" s="4">
        <v>36.9</v>
      </c>
      <c r="G32" s="4">
        <v>23.8</v>
      </c>
      <c r="H32" s="4">
        <v>8</v>
      </c>
      <c r="I32" s="4">
        <v>31.4</v>
      </c>
      <c r="J32" s="4">
        <v>35.6</v>
      </c>
      <c r="K32" s="4">
        <v>29.22</v>
      </c>
      <c r="L32" s="4" t="s">
        <v>85</v>
      </c>
      <c r="M32" s="4" t="s">
        <v>85</v>
      </c>
      <c r="N32" s="4" t="s">
        <v>85</v>
      </c>
      <c r="O32" s="4" t="str">
        <f t="shared" si="0"/>
        <v>Not measured</v>
      </c>
      <c r="P32" s="4" t="str">
        <f t="shared" si="1"/>
        <v>Not measured</v>
      </c>
      <c r="Q32" t="str">
        <f t="shared" si="2"/>
        <v>Not measured</v>
      </c>
      <c r="R32" t="str">
        <f t="shared" si="3"/>
        <v>Not measured</v>
      </c>
      <c r="S32" t="str">
        <f t="shared" si="4"/>
        <v>Not measured</v>
      </c>
      <c r="T32" t="s">
        <v>86</v>
      </c>
      <c r="U32" s="1" t="s">
        <v>2768</v>
      </c>
      <c r="V32" s="1" t="s">
        <v>2730</v>
      </c>
      <c r="W32" s="1" t="s">
        <v>2004</v>
      </c>
      <c r="X32" s="1">
        <v>10</v>
      </c>
      <c r="Y32" s="1" t="str">
        <f t="shared" si="5"/>
        <v>Tier 3</v>
      </c>
    </row>
    <row r="33" spans="1:25">
      <c r="A33" t="s">
        <v>2776</v>
      </c>
      <c r="B33" t="s">
        <v>2727</v>
      </c>
      <c r="C33" s="2">
        <v>46001</v>
      </c>
      <c r="D33" t="s">
        <v>2744</v>
      </c>
      <c r="E33">
        <v>3</v>
      </c>
      <c r="F33" s="4">
        <v>62.6</v>
      </c>
      <c r="G33" s="4">
        <v>37.299999999999997</v>
      </c>
      <c r="H33" s="4">
        <v>0</v>
      </c>
      <c r="I33" s="4">
        <v>0</v>
      </c>
      <c r="J33" s="4">
        <v>35.9</v>
      </c>
      <c r="K33" s="4">
        <v>29.22</v>
      </c>
      <c r="L33" s="4" t="s">
        <v>85</v>
      </c>
      <c r="M33" s="4" t="s">
        <v>85</v>
      </c>
      <c r="N33" s="4" t="s">
        <v>85</v>
      </c>
      <c r="O33" s="4" t="str">
        <f t="shared" si="0"/>
        <v>Not measured</v>
      </c>
      <c r="P33" s="4" t="str">
        <f t="shared" si="1"/>
        <v>Not measured</v>
      </c>
      <c r="Q33" t="str">
        <f t="shared" si="2"/>
        <v>Not measured</v>
      </c>
      <c r="R33" t="str">
        <f t="shared" si="3"/>
        <v>Not measured</v>
      </c>
      <c r="S33" t="str">
        <f t="shared" si="4"/>
        <v>Not measured</v>
      </c>
      <c r="T33" t="s">
        <v>86</v>
      </c>
      <c r="U33" s="1" t="s">
        <v>2770</v>
      </c>
      <c r="V33" s="1" t="s">
        <v>2730</v>
      </c>
      <c r="W33" s="1" t="s">
        <v>2004</v>
      </c>
      <c r="X33" s="1">
        <v>11</v>
      </c>
      <c r="Y33" s="1" t="str">
        <f t="shared" si="5"/>
        <v>Tier 3</v>
      </c>
    </row>
    <row r="34" spans="1:25">
      <c r="A34" t="s">
        <v>2777</v>
      </c>
      <c r="B34" t="s">
        <v>2727</v>
      </c>
      <c r="C34" s="2">
        <v>46001</v>
      </c>
      <c r="D34" t="s">
        <v>2746</v>
      </c>
      <c r="E34">
        <v>3</v>
      </c>
      <c r="F34" s="4">
        <v>64.7</v>
      </c>
      <c r="G34" s="4">
        <v>34.299999999999997</v>
      </c>
      <c r="H34" s="4">
        <v>0.7</v>
      </c>
      <c r="I34" s="4">
        <v>0.2</v>
      </c>
      <c r="J34" s="4">
        <v>34.9</v>
      </c>
      <c r="K34" s="4">
        <v>29.22</v>
      </c>
      <c r="L34" s="4" t="s">
        <v>85</v>
      </c>
      <c r="M34" s="4" t="s">
        <v>85</v>
      </c>
      <c r="N34" s="4" t="s">
        <v>85</v>
      </c>
      <c r="O34" s="4" t="str">
        <f t="shared" si="0"/>
        <v>Not measured</v>
      </c>
      <c r="P34" s="4" t="str">
        <f t="shared" si="1"/>
        <v>Not measured</v>
      </c>
      <c r="Q34" t="str">
        <f t="shared" si="2"/>
        <v>Not measured</v>
      </c>
      <c r="R34" t="str">
        <f t="shared" si="3"/>
        <v>Not measured</v>
      </c>
      <c r="S34" t="str">
        <f t="shared" si="4"/>
        <v>Not measured</v>
      </c>
      <c r="T34" t="s">
        <v>86</v>
      </c>
      <c r="U34" s="1" t="s">
        <v>2770</v>
      </c>
      <c r="V34" s="1" t="s">
        <v>2730</v>
      </c>
      <c r="W34" s="1" t="s">
        <v>2004</v>
      </c>
      <c r="X34" s="1">
        <v>12</v>
      </c>
      <c r="Y34" s="1" t="str">
        <f t="shared" si="5"/>
        <v>Tier 3</v>
      </c>
    </row>
    <row r="35" spans="1:25">
      <c r="A35" t="s">
        <v>2778</v>
      </c>
      <c r="B35" t="s">
        <v>2727</v>
      </c>
      <c r="C35" s="2">
        <v>46001</v>
      </c>
      <c r="D35" t="s">
        <v>2748</v>
      </c>
      <c r="E35">
        <v>3</v>
      </c>
      <c r="F35" s="4">
        <v>65.599999999999994</v>
      </c>
      <c r="G35" s="4">
        <v>34.200000000000003</v>
      </c>
      <c r="H35" s="4">
        <v>0.1</v>
      </c>
      <c r="I35" s="4">
        <v>0.1</v>
      </c>
      <c r="J35" s="4">
        <v>37.1</v>
      </c>
      <c r="K35" s="4">
        <v>29.22</v>
      </c>
      <c r="L35" s="4" t="s">
        <v>85</v>
      </c>
      <c r="M35" s="4" t="s">
        <v>85</v>
      </c>
      <c r="N35" s="4" t="s">
        <v>85</v>
      </c>
      <c r="O35" s="4" t="str">
        <f t="shared" si="0"/>
        <v>Not measured</v>
      </c>
      <c r="P35" s="4" t="str">
        <f t="shared" si="1"/>
        <v>Not measured</v>
      </c>
      <c r="Q35" t="str">
        <f t="shared" si="2"/>
        <v>Not measured</v>
      </c>
      <c r="R35" t="str">
        <f t="shared" si="3"/>
        <v>Not measured</v>
      </c>
      <c r="S35" t="str">
        <f t="shared" si="4"/>
        <v>Not measured</v>
      </c>
      <c r="T35" t="s">
        <v>86</v>
      </c>
      <c r="U35" s="1" t="s">
        <v>2770</v>
      </c>
      <c r="V35" s="1" t="s">
        <v>2730</v>
      </c>
      <c r="W35" s="1" t="s">
        <v>2004</v>
      </c>
      <c r="X35" s="1">
        <v>13</v>
      </c>
      <c r="Y35" s="1" t="str">
        <f t="shared" si="5"/>
        <v>Tier 3</v>
      </c>
    </row>
    <row r="36" spans="1:25">
      <c r="A36" t="s">
        <v>2779</v>
      </c>
      <c r="B36" t="s">
        <v>2727</v>
      </c>
      <c r="C36" s="2">
        <v>46001</v>
      </c>
      <c r="D36" t="s">
        <v>2750</v>
      </c>
      <c r="E36">
        <v>3</v>
      </c>
      <c r="F36" s="4" t="s">
        <v>85</v>
      </c>
      <c r="G36" s="4" t="s">
        <v>85</v>
      </c>
      <c r="H36" s="4" t="s">
        <v>85</v>
      </c>
      <c r="I36" s="4" t="s">
        <v>85</v>
      </c>
      <c r="J36" s="4" t="s">
        <v>85</v>
      </c>
      <c r="K36" s="4" t="s">
        <v>85</v>
      </c>
      <c r="L36" s="4" t="s">
        <v>85</v>
      </c>
      <c r="M36" s="4" t="s">
        <v>85</v>
      </c>
      <c r="N36" s="4" t="s">
        <v>85</v>
      </c>
      <c r="O36" s="4" t="str">
        <f t="shared" si="0"/>
        <v>Not measured</v>
      </c>
      <c r="P36" s="4" t="str">
        <f t="shared" si="1"/>
        <v>Not measured</v>
      </c>
      <c r="Q36" t="str">
        <f t="shared" si="2"/>
        <v>Not measured</v>
      </c>
      <c r="R36" t="str">
        <f t="shared" si="3"/>
        <v>Not measured</v>
      </c>
      <c r="S36" t="str">
        <f t="shared" si="4"/>
        <v>Not measured</v>
      </c>
      <c r="T36" t="s">
        <v>85</v>
      </c>
      <c r="U36" s="1" t="s">
        <v>2735</v>
      </c>
      <c r="V36" s="1" t="s">
        <v>2730</v>
      </c>
      <c r="W36" s="1" t="s">
        <v>2004</v>
      </c>
      <c r="X36" s="1">
        <v>14</v>
      </c>
      <c r="Y36" s="1" t="str">
        <f t="shared" si="5"/>
        <v>Not Classified</v>
      </c>
    </row>
    <row r="37" spans="1:25">
      <c r="A37" t="s">
        <v>2780</v>
      </c>
      <c r="B37" t="s">
        <v>2727</v>
      </c>
      <c r="C37" s="2">
        <v>46001</v>
      </c>
      <c r="D37" t="s">
        <v>2752</v>
      </c>
      <c r="E37">
        <v>3</v>
      </c>
      <c r="F37" s="4">
        <v>61.9</v>
      </c>
      <c r="G37" s="4">
        <v>38.1</v>
      </c>
      <c r="H37" s="4">
        <v>0</v>
      </c>
      <c r="I37" s="4">
        <v>0</v>
      </c>
      <c r="J37" s="4">
        <v>36.5</v>
      </c>
      <c r="K37" s="4">
        <v>29.22</v>
      </c>
      <c r="L37" s="4" t="s">
        <v>85</v>
      </c>
      <c r="M37" s="4" t="s">
        <v>85</v>
      </c>
      <c r="N37" s="4" t="s">
        <v>85</v>
      </c>
      <c r="O37" s="4" t="str">
        <f t="shared" ref="O37:O68" si="6">IF(NOT(ISNUMBER(M37)),"Not measured",IF(ABS(M37)=0,0,IF(OR(ABS(M37)&lt;0.01,ABS(M37)&gt;24),"Not calculated",ROUND(3.8*SQRT(ABS(M37)),2))))</f>
        <v>Not measured</v>
      </c>
      <c r="P37" s="4" t="str">
        <f t="shared" ref="P37:P68" si="7">IF(AND(ISNUMBER(O37),ISNUMBER(F37)),ROUND(O37*F37/100,3),IF(O37="Not calculated","Not calculated","Not measured"))</f>
        <v>Not measured</v>
      </c>
      <c r="Q37" t="str">
        <f t="shared" ref="Q37:Q68" si="8">IF(NOT(ISNUMBER(M37)),"Not measured",IF(M37&gt;0,"Positive ΔP",IF(M37&lt;0,"Negative ΔP","Zero ΔP")))</f>
        <v>Not measured</v>
      </c>
      <c r="R37" t="str">
        <f t="shared" ref="R37:R68" si="9">IF(NOT(ISNUMBER(M37)),"Not measured",IF(ABS(M37)=0,"Zero / below detection",IF(ABS(M37)&lt;0.01,"Below table minimum",IF(ABS(M37)&gt;24,"Above table maximum",IF(3.8*SQRT(ABS(M37))&gt;10,"Above recommended range","Within Model #180 range")))))</f>
        <v>Not measured</v>
      </c>
      <c r="S37" t="str">
        <f t="shared" ref="S37:S68" si="10">IF(AND(ISNUMBER(N37),ISNUMBER(O37)),ROUND(N37-O37,2),IF(O37="Not calculated","Not calculated","Not measured"))</f>
        <v>Not measured</v>
      </c>
      <c r="T37" t="s">
        <v>86</v>
      </c>
      <c r="U37" s="1" t="s">
        <v>2770</v>
      </c>
      <c r="V37" s="1" t="s">
        <v>2730</v>
      </c>
      <c r="W37" s="1" t="s">
        <v>2004</v>
      </c>
      <c r="X37" s="1">
        <v>15</v>
      </c>
      <c r="Y37" s="1" t="str">
        <f t="shared" ref="Y37:Y68" si="11">IF(NOT(ISNUMBER(F37)),"Not Classified",IF(F37&lt;=1.25,"Tier 1",IF(F37&lt;2.5,"Tier 2","Tier 3")))</f>
        <v>Tier 3</v>
      </c>
    </row>
    <row r="38" spans="1:25">
      <c r="A38" t="s">
        <v>2781</v>
      </c>
      <c r="B38" t="s">
        <v>2727</v>
      </c>
      <c r="C38" s="2">
        <v>46059</v>
      </c>
      <c r="D38" t="s">
        <v>2728</v>
      </c>
      <c r="E38">
        <v>4</v>
      </c>
      <c r="F38" s="4">
        <v>65.400000000000006</v>
      </c>
      <c r="G38" s="4">
        <v>29.8</v>
      </c>
      <c r="H38" s="4">
        <v>4.8</v>
      </c>
      <c r="I38" s="4">
        <v>0</v>
      </c>
      <c r="J38" s="4">
        <v>34.700000000000003</v>
      </c>
      <c r="K38" s="4">
        <v>29.27</v>
      </c>
      <c r="L38" s="4" t="s">
        <v>85</v>
      </c>
      <c r="M38" s="4" t="s">
        <v>85</v>
      </c>
      <c r="N38" s="4" t="s">
        <v>85</v>
      </c>
      <c r="O38" s="4" t="str">
        <f t="shared" si="6"/>
        <v>Not measured</v>
      </c>
      <c r="P38" s="4" t="str">
        <f t="shared" si="7"/>
        <v>Not measured</v>
      </c>
      <c r="Q38" t="str">
        <f t="shared" si="8"/>
        <v>Not measured</v>
      </c>
      <c r="R38" t="str">
        <f t="shared" si="9"/>
        <v>Not measured</v>
      </c>
      <c r="S38" t="str">
        <f t="shared" si="10"/>
        <v>Not measured</v>
      </c>
      <c r="T38" t="s">
        <v>86</v>
      </c>
      <c r="U38" s="1" t="s">
        <v>2782</v>
      </c>
      <c r="V38" s="1" t="s">
        <v>2730</v>
      </c>
      <c r="W38" s="1" t="s">
        <v>2004</v>
      </c>
      <c r="X38" s="1">
        <v>5</v>
      </c>
      <c r="Y38" s="1" t="str">
        <f t="shared" si="11"/>
        <v>Tier 3</v>
      </c>
    </row>
    <row r="39" spans="1:25">
      <c r="A39" t="s">
        <v>2783</v>
      </c>
      <c r="B39" t="s">
        <v>2727</v>
      </c>
      <c r="C39" s="2">
        <v>46059</v>
      </c>
      <c r="D39" t="s">
        <v>2732</v>
      </c>
      <c r="E39">
        <v>4</v>
      </c>
      <c r="F39" s="4">
        <v>63.6</v>
      </c>
      <c r="G39" s="4">
        <v>34.799999999999997</v>
      </c>
      <c r="H39" s="4">
        <v>1.6</v>
      </c>
      <c r="I39" s="4">
        <v>0</v>
      </c>
      <c r="J39" s="4">
        <v>35.299999999999997</v>
      </c>
      <c r="K39" s="4">
        <v>29.27</v>
      </c>
      <c r="L39" s="4" t="s">
        <v>85</v>
      </c>
      <c r="M39" s="4" t="s">
        <v>85</v>
      </c>
      <c r="N39" s="4" t="s">
        <v>85</v>
      </c>
      <c r="O39" s="4" t="str">
        <f t="shared" si="6"/>
        <v>Not measured</v>
      </c>
      <c r="P39" s="4" t="str">
        <f t="shared" si="7"/>
        <v>Not measured</v>
      </c>
      <c r="Q39" t="str">
        <f t="shared" si="8"/>
        <v>Not measured</v>
      </c>
      <c r="R39" t="str">
        <f t="shared" si="9"/>
        <v>Not measured</v>
      </c>
      <c r="S39" t="str">
        <f t="shared" si="10"/>
        <v>Not measured</v>
      </c>
      <c r="T39" t="s">
        <v>86</v>
      </c>
      <c r="U39" s="1" t="s">
        <v>2782</v>
      </c>
      <c r="V39" s="1" t="s">
        <v>2730</v>
      </c>
      <c r="W39" s="1" t="s">
        <v>2004</v>
      </c>
      <c r="X39" s="1">
        <v>6</v>
      </c>
      <c r="Y39" s="1" t="str">
        <f t="shared" si="11"/>
        <v>Tier 3</v>
      </c>
    </row>
    <row r="40" spans="1:25">
      <c r="A40" t="s">
        <v>2784</v>
      </c>
      <c r="B40" t="s">
        <v>2727</v>
      </c>
      <c r="C40" s="2">
        <v>46059</v>
      </c>
      <c r="D40" t="s">
        <v>2734</v>
      </c>
      <c r="E40">
        <v>4</v>
      </c>
      <c r="F40" s="4" t="s">
        <v>85</v>
      </c>
      <c r="G40" s="4" t="s">
        <v>85</v>
      </c>
      <c r="H40" s="4" t="s">
        <v>85</v>
      </c>
      <c r="I40" s="4" t="s">
        <v>85</v>
      </c>
      <c r="J40" s="4" t="s">
        <v>85</v>
      </c>
      <c r="K40" s="4" t="s">
        <v>85</v>
      </c>
      <c r="L40" s="4" t="s">
        <v>85</v>
      </c>
      <c r="M40" s="4" t="s">
        <v>85</v>
      </c>
      <c r="N40" s="4" t="s">
        <v>85</v>
      </c>
      <c r="O40" s="4" t="str">
        <f t="shared" si="6"/>
        <v>Not measured</v>
      </c>
      <c r="P40" s="4" t="str">
        <f t="shared" si="7"/>
        <v>Not measured</v>
      </c>
      <c r="Q40" t="str">
        <f t="shared" si="8"/>
        <v>Not measured</v>
      </c>
      <c r="R40" t="str">
        <f t="shared" si="9"/>
        <v>Not measured</v>
      </c>
      <c r="S40" t="str">
        <f t="shared" si="10"/>
        <v>Not measured</v>
      </c>
      <c r="T40" t="s">
        <v>85</v>
      </c>
      <c r="U40" s="1" t="s">
        <v>2735</v>
      </c>
      <c r="V40" s="1" t="s">
        <v>2730</v>
      </c>
      <c r="W40" s="1" t="s">
        <v>2004</v>
      </c>
      <c r="X40" s="1">
        <v>7</v>
      </c>
      <c r="Y40" s="1" t="str">
        <f t="shared" si="11"/>
        <v>Not Classified</v>
      </c>
    </row>
    <row r="41" spans="1:25">
      <c r="A41" t="s">
        <v>2785</v>
      </c>
      <c r="B41" t="s">
        <v>2727</v>
      </c>
      <c r="C41" s="2">
        <v>46059</v>
      </c>
      <c r="D41" t="s">
        <v>2737</v>
      </c>
      <c r="E41">
        <v>4</v>
      </c>
      <c r="F41" s="4" t="s">
        <v>85</v>
      </c>
      <c r="G41" s="4" t="s">
        <v>85</v>
      </c>
      <c r="H41" s="4" t="s">
        <v>85</v>
      </c>
      <c r="I41" s="4" t="s">
        <v>85</v>
      </c>
      <c r="J41" s="4" t="s">
        <v>85</v>
      </c>
      <c r="K41" s="4" t="s">
        <v>85</v>
      </c>
      <c r="L41" s="4" t="s">
        <v>85</v>
      </c>
      <c r="M41" s="4" t="s">
        <v>85</v>
      </c>
      <c r="N41" s="4" t="s">
        <v>85</v>
      </c>
      <c r="O41" s="4" t="str">
        <f t="shared" si="6"/>
        <v>Not measured</v>
      </c>
      <c r="P41" s="4" t="str">
        <f t="shared" si="7"/>
        <v>Not measured</v>
      </c>
      <c r="Q41" t="str">
        <f t="shared" si="8"/>
        <v>Not measured</v>
      </c>
      <c r="R41" t="str">
        <f t="shared" si="9"/>
        <v>Not measured</v>
      </c>
      <c r="S41" t="str">
        <f t="shared" si="10"/>
        <v>Not measured</v>
      </c>
      <c r="T41" t="s">
        <v>85</v>
      </c>
      <c r="U41" s="1" t="s">
        <v>2786</v>
      </c>
      <c r="V41" s="1" t="s">
        <v>2730</v>
      </c>
      <c r="W41" s="1" t="s">
        <v>2004</v>
      </c>
      <c r="X41" s="1">
        <v>8</v>
      </c>
      <c r="Y41" s="1" t="str">
        <f t="shared" si="11"/>
        <v>Not Classified</v>
      </c>
    </row>
    <row r="42" spans="1:25">
      <c r="A42" t="s">
        <v>2787</v>
      </c>
      <c r="B42" t="s">
        <v>2727</v>
      </c>
      <c r="C42" s="2">
        <v>46059</v>
      </c>
      <c r="D42" t="s">
        <v>2740</v>
      </c>
      <c r="E42">
        <v>4</v>
      </c>
      <c r="F42" s="4" t="s">
        <v>85</v>
      </c>
      <c r="G42" s="4" t="s">
        <v>85</v>
      </c>
      <c r="H42" s="4" t="s">
        <v>85</v>
      </c>
      <c r="I42" s="4" t="s">
        <v>85</v>
      </c>
      <c r="J42" s="4" t="s">
        <v>85</v>
      </c>
      <c r="K42" s="4" t="s">
        <v>85</v>
      </c>
      <c r="L42" s="4" t="s">
        <v>85</v>
      </c>
      <c r="M42" s="4" t="s">
        <v>85</v>
      </c>
      <c r="N42" s="4" t="s">
        <v>85</v>
      </c>
      <c r="O42" s="4" t="str">
        <f t="shared" si="6"/>
        <v>Not measured</v>
      </c>
      <c r="P42" s="4" t="str">
        <f t="shared" si="7"/>
        <v>Not measured</v>
      </c>
      <c r="Q42" t="str">
        <f t="shared" si="8"/>
        <v>Not measured</v>
      </c>
      <c r="R42" t="str">
        <f t="shared" si="9"/>
        <v>Not measured</v>
      </c>
      <c r="S42" t="str">
        <f t="shared" si="10"/>
        <v>Not measured</v>
      </c>
      <c r="T42" t="s">
        <v>85</v>
      </c>
      <c r="U42" s="1" t="s">
        <v>2786</v>
      </c>
      <c r="V42" s="1" t="s">
        <v>2730</v>
      </c>
      <c r="W42" s="1" t="s">
        <v>2004</v>
      </c>
      <c r="X42" s="1">
        <v>9</v>
      </c>
      <c r="Y42" s="1" t="str">
        <f t="shared" si="11"/>
        <v>Not Classified</v>
      </c>
    </row>
    <row r="43" spans="1:25">
      <c r="A43" t="s">
        <v>2788</v>
      </c>
      <c r="B43" t="s">
        <v>2727</v>
      </c>
      <c r="C43" s="2">
        <v>46059</v>
      </c>
      <c r="D43" t="s">
        <v>2742</v>
      </c>
      <c r="E43">
        <v>4</v>
      </c>
      <c r="F43" s="4">
        <v>65</v>
      </c>
      <c r="G43" s="4">
        <v>35</v>
      </c>
      <c r="H43" s="4">
        <v>0</v>
      </c>
      <c r="I43" s="4">
        <v>0</v>
      </c>
      <c r="J43" s="4">
        <v>35.9</v>
      </c>
      <c r="K43" s="4">
        <v>29.27</v>
      </c>
      <c r="L43" s="4" t="s">
        <v>85</v>
      </c>
      <c r="M43" s="4" t="s">
        <v>85</v>
      </c>
      <c r="N43" s="4" t="s">
        <v>85</v>
      </c>
      <c r="O43" s="4" t="str">
        <f t="shared" si="6"/>
        <v>Not measured</v>
      </c>
      <c r="P43" s="4" t="str">
        <f t="shared" si="7"/>
        <v>Not measured</v>
      </c>
      <c r="Q43" t="str">
        <f t="shared" si="8"/>
        <v>Not measured</v>
      </c>
      <c r="R43" t="str">
        <f t="shared" si="9"/>
        <v>Not measured</v>
      </c>
      <c r="S43" t="str">
        <f t="shared" si="10"/>
        <v>Not measured</v>
      </c>
      <c r="T43" t="s">
        <v>86</v>
      </c>
      <c r="U43" s="1" t="s">
        <v>2782</v>
      </c>
      <c r="V43" s="1" t="s">
        <v>2730</v>
      </c>
      <c r="W43" s="1" t="s">
        <v>2004</v>
      </c>
      <c r="X43" s="1">
        <v>10</v>
      </c>
      <c r="Y43" s="1" t="str">
        <f t="shared" si="11"/>
        <v>Tier 3</v>
      </c>
    </row>
    <row r="44" spans="1:25">
      <c r="A44" t="s">
        <v>2789</v>
      </c>
      <c r="B44" t="s">
        <v>2727</v>
      </c>
      <c r="C44" s="2">
        <v>46059</v>
      </c>
      <c r="D44" t="s">
        <v>2744</v>
      </c>
      <c r="E44">
        <v>4</v>
      </c>
      <c r="F44" s="4" t="s">
        <v>85</v>
      </c>
      <c r="G44" s="4" t="s">
        <v>85</v>
      </c>
      <c r="H44" s="4" t="s">
        <v>85</v>
      </c>
      <c r="I44" s="4" t="s">
        <v>85</v>
      </c>
      <c r="J44" s="4" t="s">
        <v>85</v>
      </c>
      <c r="K44" s="4" t="s">
        <v>85</v>
      </c>
      <c r="L44" s="4" t="s">
        <v>85</v>
      </c>
      <c r="M44" s="4" t="s">
        <v>85</v>
      </c>
      <c r="N44" s="4" t="s">
        <v>85</v>
      </c>
      <c r="O44" s="4" t="str">
        <f t="shared" si="6"/>
        <v>Not measured</v>
      </c>
      <c r="P44" s="4" t="str">
        <f t="shared" si="7"/>
        <v>Not measured</v>
      </c>
      <c r="Q44" t="str">
        <f t="shared" si="8"/>
        <v>Not measured</v>
      </c>
      <c r="R44" t="str">
        <f t="shared" si="9"/>
        <v>Not measured</v>
      </c>
      <c r="S44" t="str">
        <f t="shared" si="10"/>
        <v>Not measured</v>
      </c>
      <c r="T44" t="s">
        <v>85</v>
      </c>
      <c r="U44" s="1" t="s">
        <v>2786</v>
      </c>
      <c r="V44" s="1" t="s">
        <v>2730</v>
      </c>
      <c r="W44" s="1" t="s">
        <v>2004</v>
      </c>
      <c r="X44" s="1">
        <v>11</v>
      </c>
      <c r="Y44" s="1" t="str">
        <f t="shared" si="11"/>
        <v>Not Classified</v>
      </c>
    </row>
    <row r="45" spans="1:25">
      <c r="A45" t="s">
        <v>2790</v>
      </c>
      <c r="B45" t="s">
        <v>2727</v>
      </c>
      <c r="C45" s="2">
        <v>46059</v>
      </c>
      <c r="D45" t="s">
        <v>2746</v>
      </c>
      <c r="E45">
        <v>4</v>
      </c>
      <c r="F45" s="4" t="s">
        <v>85</v>
      </c>
      <c r="G45" s="4" t="s">
        <v>85</v>
      </c>
      <c r="H45" s="4" t="s">
        <v>85</v>
      </c>
      <c r="I45" s="4" t="s">
        <v>85</v>
      </c>
      <c r="J45" s="4" t="s">
        <v>85</v>
      </c>
      <c r="K45" s="4" t="s">
        <v>85</v>
      </c>
      <c r="L45" s="4" t="s">
        <v>85</v>
      </c>
      <c r="M45" s="4" t="s">
        <v>85</v>
      </c>
      <c r="N45" s="4" t="s">
        <v>85</v>
      </c>
      <c r="O45" s="4" t="str">
        <f t="shared" si="6"/>
        <v>Not measured</v>
      </c>
      <c r="P45" s="4" t="str">
        <f t="shared" si="7"/>
        <v>Not measured</v>
      </c>
      <c r="Q45" t="str">
        <f t="shared" si="8"/>
        <v>Not measured</v>
      </c>
      <c r="R45" t="str">
        <f t="shared" si="9"/>
        <v>Not measured</v>
      </c>
      <c r="S45" t="str">
        <f t="shared" si="10"/>
        <v>Not measured</v>
      </c>
      <c r="T45" t="s">
        <v>85</v>
      </c>
      <c r="U45" s="1" t="s">
        <v>2786</v>
      </c>
      <c r="V45" s="1" t="s">
        <v>2730</v>
      </c>
      <c r="W45" s="1" t="s">
        <v>2004</v>
      </c>
      <c r="X45" s="1">
        <v>12</v>
      </c>
      <c r="Y45" s="1" t="str">
        <f t="shared" si="11"/>
        <v>Not Classified</v>
      </c>
    </row>
    <row r="46" spans="1:25">
      <c r="A46" t="s">
        <v>2791</v>
      </c>
      <c r="B46" t="s">
        <v>2727</v>
      </c>
      <c r="C46" s="2">
        <v>46059</v>
      </c>
      <c r="D46" t="s">
        <v>2748</v>
      </c>
      <c r="E46">
        <v>4</v>
      </c>
      <c r="F46" s="4">
        <v>65</v>
      </c>
      <c r="G46" s="4">
        <v>35</v>
      </c>
      <c r="H46" s="4">
        <v>0</v>
      </c>
      <c r="I46" s="4">
        <v>0</v>
      </c>
      <c r="J46" s="4">
        <v>35.200000000000003</v>
      </c>
      <c r="K46" s="4">
        <v>29.27</v>
      </c>
      <c r="L46" s="4" t="s">
        <v>85</v>
      </c>
      <c r="M46" s="4" t="s">
        <v>85</v>
      </c>
      <c r="N46" s="4" t="s">
        <v>85</v>
      </c>
      <c r="O46" s="4" t="str">
        <f t="shared" si="6"/>
        <v>Not measured</v>
      </c>
      <c r="P46" s="4" t="str">
        <f t="shared" si="7"/>
        <v>Not measured</v>
      </c>
      <c r="Q46" t="str">
        <f t="shared" si="8"/>
        <v>Not measured</v>
      </c>
      <c r="R46" t="str">
        <f t="shared" si="9"/>
        <v>Not measured</v>
      </c>
      <c r="S46" t="str">
        <f t="shared" si="10"/>
        <v>Not measured</v>
      </c>
      <c r="T46" t="s">
        <v>86</v>
      </c>
      <c r="U46" s="1" t="s">
        <v>2782</v>
      </c>
      <c r="V46" s="1" t="s">
        <v>2730</v>
      </c>
      <c r="W46" s="1" t="s">
        <v>2004</v>
      </c>
      <c r="X46" s="1">
        <v>13</v>
      </c>
      <c r="Y46" s="1" t="str">
        <f t="shared" si="11"/>
        <v>Tier 3</v>
      </c>
    </row>
    <row r="47" spans="1:25">
      <c r="A47" t="s">
        <v>2792</v>
      </c>
      <c r="B47" t="s">
        <v>2727</v>
      </c>
      <c r="C47" s="2">
        <v>46059</v>
      </c>
      <c r="D47" t="s">
        <v>2750</v>
      </c>
      <c r="E47">
        <v>4</v>
      </c>
      <c r="F47" s="4" t="s">
        <v>85</v>
      </c>
      <c r="G47" s="4" t="s">
        <v>85</v>
      </c>
      <c r="H47" s="4" t="s">
        <v>85</v>
      </c>
      <c r="I47" s="4" t="s">
        <v>85</v>
      </c>
      <c r="J47" s="4" t="s">
        <v>85</v>
      </c>
      <c r="K47" s="4" t="s">
        <v>85</v>
      </c>
      <c r="L47" s="4" t="s">
        <v>85</v>
      </c>
      <c r="M47" s="4" t="s">
        <v>85</v>
      </c>
      <c r="N47" s="4" t="s">
        <v>85</v>
      </c>
      <c r="O47" s="4" t="str">
        <f t="shared" si="6"/>
        <v>Not measured</v>
      </c>
      <c r="P47" s="4" t="str">
        <f t="shared" si="7"/>
        <v>Not measured</v>
      </c>
      <c r="Q47" t="str">
        <f t="shared" si="8"/>
        <v>Not measured</v>
      </c>
      <c r="R47" t="str">
        <f t="shared" si="9"/>
        <v>Not measured</v>
      </c>
      <c r="S47" t="str">
        <f t="shared" si="10"/>
        <v>Not measured</v>
      </c>
      <c r="T47" t="s">
        <v>85</v>
      </c>
      <c r="U47" s="1" t="s">
        <v>2735</v>
      </c>
      <c r="V47" s="1" t="s">
        <v>2730</v>
      </c>
      <c r="W47" s="1" t="s">
        <v>2004</v>
      </c>
      <c r="X47" s="1">
        <v>14</v>
      </c>
      <c r="Y47" s="1" t="str">
        <f t="shared" si="11"/>
        <v>Not Classified</v>
      </c>
    </row>
    <row r="48" spans="1:25">
      <c r="A48" t="s">
        <v>2793</v>
      </c>
      <c r="B48" t="s">
        <v>2727</v>
      </c>
      <c r="C48" s="2">
        <v>46059</v>
      </c>
      <c r="D48" t="s">
        <v>2752</v>
      </c>
      <c r="E48">
        <v>4</v>
      </c>
      <c r="F48" s="4">
        <v>65</v>
      </c>
      <c r="G48" s="4">
        <v>34.9</v>
      </c>
      <c r="H48" s="4">
        <v>0.1</v>
      </c>
      <c r="I48" s="4">
        <v>0</v>
      </c>
      <c r="J48" s="4">
        <v>36.299999999999997</v>
      </c>
      <c r="K48" s="4">
        <v>29.27</v>
      </c>
      <c r="L48" s="4" t="s">
        <v>85</v>
      </c>
      <c r="M48" s="4" t="s">
        <v>85</v>
      </c>
      <c r="N48" s="4" t="s">
        <v>85</v>
      </c>
      <c r="O48" s="4" t="str">
        <f t="shared" si="6"/>
        <v>Not measured</v>
      </c>
      <c r="P48" s="4" t="str">
        <f t="shared" si="7"/>
        <v>Not measured</v>
      </c>
      <c r="Q48" t="str">
        <f t="shared" si="8"/>
        <v>Not measured</v>
      </c>
      <c r="R48" t="str">
        <f t="shared" si="9"/>
        <v>Not measured</v>
      </c>
      <c r="S48" t="str">
        <f t="shared" si="10"/>
        <v>Not measured</v>
      </c>
      <c r="T48" t="s">
        <v>86</v>
      </c>
      <c r="U48" s="1" t="s">
        <v>2782</v>
      </c>
      <c r="V48" s="1" t="s">
        <v>2730</v>
      </c>
      <c r="W48" s="1" t="s">
        <v>2004</v>
      </c>
      <c r="X48" s="1">
        <v>15</v>
      </c>
      <c r="Y48" s="1" t="str">
        <f t="shared" si="11"/>
        <v>Tier 3</v>
      </c>
    </row>
    <row r="49" spans="1:25">
      <c r="A49" t="s">
        <v>2794</v>
      </c>
      <c r="B49" t="s">
        <v>2727</v>
      </c>
      <c r="C49" s="3">
        <v>46087.535416666673</v>
      </c>
      <c r="D49" t="s">
        <v>2728</v>
      </c>
      <c r="E49">
        <v>5</v>
      </c>
      <c r="F49" s="4">
        <v>13.6</v>
      </c>
      <c r="G49" s="4">
        <v>6.1</v>
      </c>
      <c r="H49" s="4">
        <v>17.100000000000001</v>
      </c>
      <c r="I49" s="4">
        <v>63.2</v>
      </c>
      <c r="J49" s="4">
        <v>38.1</v>
      </c>
      <c r="K49" s="4">
        <v>30.14</v>
      </c>
      <c r="L49" s="4" t="s">
        <v>85</v>
      </c>
      <c r="M49" s="4" t="s">
        <v>85</v>
      </c>
      <c r="N49" s="4" t="s">
        <v>85</v>
      </c>
      <c r="O49" s="4" t="str">
        <f t="shared" si="6"/>
        <v>Not measured</v>
      </c>
      <c r="P49" s="4" t="str">
        <f t="shared" si="7"/>
        <v>Not measured</v>
      </c>
      <c r="Q49" t="str">
        <f t="shared" si="8"/>
        <v>Not measured</v>
      </c>
      <c r="R49" t="str">
        <f t="shared" si="9"/>
        <v>Not measured</v>
      </c>
      <c r="S49" t="str">
        <f t="shared" si="10"/>
        <v>Not measured</v>
      </c>
      <c r="T49" t="s">
        <v>86</v>
      </c>
      <c r="U49" s="1" t="s">
        <v>2795</v>
      </c>
      <c r="V49" s="1" t="s">
        <v>2730</v>
      </c>
      <c r="W49" s="1" t="s">
        <v>2004</v>
      </c>
      <c r="X49" s="1">
        <v>5</v>
      </c>
      <c r="Y49" s="1" t="str">
        <f t="shared" si="11"/>
        <v>Tier 3</v>
      </c>
    </row>
    <row r="50" spans="1:25">
      <c r="A50" t="s">
        <v>2796</v>
      </c>
      <c r="B50" t="s">
        <v>2727</v>
      </c>
      <c r="C50" s="3">
        <v>46087.538888888892</v>
      </c>
      <c r="D50" t="s">
        <v>2732</v>
      </c>
      <c r="E50">
        <v>5</v>
      </c>
      <c r="F50" s="4">
        <v>12.2</v>
      </c>
      <c r="G50" s="4">
        <v>6.8</v>
      </c>
      <c r="H50" s="4">
        <v>17.399999999999999</v>
      </c>
      <c r="I50" s="4">
        <v>63.6</v>
      </c>
      <c r="J50" s="4">
        <v>38.6</v>
      </c>
      <c r="K50" s="4">
        <v>30.14</v>
      </c>
      <c r="L50" s="4" t="s">
        <v>85</v>
      </c>
      <c r="M50" s="4" t="s">
        <v>85</v>
      </c>
      <c r="N50" s="4" t="s">
        <v>85</v>
      </c>
      <c r="O50" s="4" t="str">
        <f t="shared" si="6"/>
        <v>Not measured</v>
      </c>
      <c r="P50" s="4" t="str">
        <f t="shared" si="7"/>
        <v>Not measured</v>
      </c>
      <c r="Q50" t="str">
        <f t="shared" si="8"/>
        <v>Not measured</v>
      </c>
      <c r="R50" t="str">
        <f t="shared" si="9"/>
        <v>Not measured</v>
      </c>
      <c r="S50" t="str">
        <f t="shared" si="10"/>
        <v>Not measured</v>
      </c>
      <c r="T50" t="s">
        <v>86</v>
      </c>
      <c r="U50" s="1" t="s">
        <v>2795</v>
      </c>
      <c r="V50" s="1" t="s">
        <v>2730</v>
      </c>
      <c r="W50" s="1" t="s">
        <v>2004</v>
      </c>
      <c r="X50" s="1">
        <v>6</v>
      </c>
      <c r="Y50" s="1" t="str">
        <f t="shared" si="11"/>
        <v>Tier 3</v>
      </c>
    </row>
    <row r="51" spans="1:25">
      <c r="A51" t="s">
        <v>2797</v>
      </c>
      <c r="B51" t="s">
        <v>2727</v>
      </c>
      <c r="C51" s="3">
        <v>46087.54583333333</v>
      </c>
      <c r="D51" t="s">
        <v>2737</v>
      </c>
      <c r="E51">
        <v>5</v>
      </c>
      <c r="F51" s="4">
        <v>36.4</v>
      </c>
      <c r="G51" s="4">
        <v>5.4</v>
      </c>
      <c r="H51" s="4">
        <v>6.8</v>
      </c>
      <c r="I51" s="4">
        <v>35</v>
      </c>
      <c r="J51" s="4">
        <v>37.6</v>
      </c>
      <c r="K51" s="4">
        <v>30.14</v>
      </c>
      <c r="L51" s="4" t="s">
        <v>85</v>
      </c>
      <c r="M51" s="4" t="s">
        <v>85</v>
      </c>
      <c r="N51" s="4" t="s">
        <v>85</v>
      </c>
      <c r="O51" s="4" t="str">
        <f t="shared" si="6"/>
        <v>Not measured</v>
      </c>
      <c r="P51" s="4" t="str">
        <f t="shared" si="7"/>
        <v>Not measured</v>
      </c>
      <c r="Q51" t="str">
        <f t="shared" si="8"/>
        <v>Not measured</v>
      </c>
      <c r="R51" t="str">
        <f t="shared" si="9"/>
        <v>Not measured</v>
      </c>
      <c r="S51" t="str">
        <f t="shared" si="10"/>
        <v>Not measured</v>
      </c>
      <c r="T51" t="s">
        <v>86</v>
      </c>
      <c r="U51" s="1" t="s">
        <v>2798</v>
      </c>
      <c r="V51" s="1" t="s">
        <v>2730</v>
      </c>
      <c r="W51" s="1" t="s">
        <v>2004</v>
      </c>
      <c r="X51" s="1">
        <v>8</v>
      </c>
      <c r="Y51" s="1" t="str">
        <f t="shared" si="11"/>
        <v>Tier 3</v>
      </c>
    </row>
    <row r="52" spans="1:25">
      <c r="A52" t="s">
        <v>2799</v>
      </c>
      <c r="B52" t="s">
        <v>2727</v>
      </c>
      <c r="C52" s="3">
        <v>46087.547222222223</v>
      </c>
      <c r="D52" t="s">
        <v>2740</v>
      </c>
      <c r="E52">
        <v>5</v>
      </c>
      <c r="F52" s="4">
        <v>53.4</v>
      </c>
      <c r="G52" s="4">
        <v>35.4</v>
      </c>
      <c r="H52" s="4">
        <v>0.9</v>
      </c>
      <c r="I52" s="4">
        <v>10.3</v>
      </c>
      <c r="J52" s="4">
        <v>39.1</v>
      </c>
      <c r="K52" s="4">
        <v>30.14</v>
      </c>
      <c r="L52" s="4" t="s">
        <v>85</v>
      </c>
      <c r="M52" s="4" t="s">
        <v>85</v>
      </c>
      <c r="N52" s="4" t="s">
        <v>85</v>
      </c>
      <c r="O52" s="4" t="str">
        <f t="shared" si="6"/>
        <v>Not measured</v>
      </c>
      <c r="P52" s="4" t="str">
        <f t="shared" si="7"/>
        <v>Not measured</v>
      </c>
      <c r="Q52" t="str">
        <f t="shared" si="8"/>
        <v>Not measured</v>
      </c>
      <c r="R52" t="str">
        <f t="shared" si="9"/>
        <v>Not measured</v>
      </c>
      <c r="S52" t="str">
        <f t="shared" si="10"/>
        <v>Not measured</v>
      </c>
      <c r="T52" t="s">
        <v>86</v>
      </c>
      <c r="U52" s="1" t="s">
        <v>2795</v>
      </c>
      <c r="V52" s="1" t="s">
        <v>2730</v>
      </c>
      <c r="W52" s="1" t="s">
        <v>2004</v>
      </c>
      <c r="X52" s="1">
        <v>9</v>
      </c>
      <c r="Y52" s="1" t="str">
        <f t="shared" si="11"/>
        <v>Tier 3</v>
      </c>
    </row>
    <row r="53" spans="1:25">
      <c r="A53" t="s">
        <v>2800</v>
      </c>
      <c r="B53" t="s">
        <v>2727</v>
      </c>
      <c r="C53" s="3">
        <v>46087.550694444442</v>
      </c>
      <c r="D53" t="s">
        <v>2742</v>
      </c>
      <c r="E53">
        <v>5</v>
      </c>
      <c r="F53" s="4">
        <v>55.6</v>
      </c>
      <c r="G53" s="4">
        <v>30.7</v>
      </c>
      <c r="H53" s="4">
        <v>2.4</v>
      </c>
      <c r="I53" s="4">
        <v>11</v>
      </c>
      <c r="J53" s="4">
        <v>38.6</v>
      </c>
      <c r="K53" s="4">
        <v>30.14</v>
      </c>
      <c r="L53" s="4" t="s">
        <v>85</v>
      </c>
      <c r="M53" s="4" t="s">
        <v>85</v>
      </c>
      <c r="N53" s="4" t="s">
        <v>85</v>
      </c>
      <c r="O53" s="4" t="str">
        <f t="shared" si="6"/>
        <v>Not measured</v>
      </c>
      <c r="P53" s="4" t="str">
        <f t="shared" si="7"/>
        <v>Not measured</v>
      </c>
      <c r="Q53" t="str">
        <f t="shared" si="8"/>
        <v>Not measured</v>
      </c>
      <c r="R53" t="str">
        <f t="shared" si="9"/>
        <v>Not measured</v>
      </c>
      <c r="S53" t="str">
        <f t="shared" si="10"/>
        <v>Not measured</v>
      </c>
      <c r="T53" t="s">
        <v>86</v>
      </c>
      <c r="U53" s="1" t="s">
        <v>2795</v>
      </c>
      <c r="V53" s="1" t="s">
        <v>2730</v>
      </c>
      <c r="W53" s="1" t="s">
        <v>2004</v>
      </c>
      <c r="X53" s="1">
        <v>10</v>
      </c>
      <c r="Y53" s="1" t="str">
        <f t="shared" si="11"/>
        <v>Tier 3</v>
      </c>
    </row>
    <row r="54" spans="1:25">
      <c r="A54" t="s">
        <v>2801</v>
      </c>
      <c r="B54" t="s">
        <v>2727</v>
      </c>
      <c r="C54" s="3">
        <v>46087.551388888889</v>
      </c>
      <c r="D54" t="s">
        <v>2744</v>
      </c>
      <c r="E54">
        <v>5</v>
      </c>
      <c r="F54" s="4">
        <v>15</v>
      </c>
      <c r="G54" s="4">
        <v>9.3000000000000007</v>
      </c>
      <c r="H54" s="4">
        <v>15.6</v>
      </c>
      <c r="I54" s="4">
        <v>60.1</v>
      </c>
      <c r="J54" s="4">
        <v>36.1</v>
      </c>
      <c r="K54" s="4">
        <v>30.14</v>
      </c>
      <c r="L54" s="4" t="s">
        <v>85</v>
      </c>
      <c r="M54" s="4" t="s">
        <v>85</v>
      </c>
      <c r="N54" s="4" t="s">
        <v>85</v>
      </c>
      <c r="O54" s="4" t="str">
        <f t="shared" si="6"/>
        <v>Not measured</v>
      </c>
      <c r="P54" s="4" t="str">
        <f t="shared" si="7"/>
        <v>Not measured</v>
      </c>
      <c r="Q54" t="str">
        <f t="shared" si="8"/>
        <v>Not measured</v>
      </c>
      <c r="R54" t="str">
        <f t="shared" si="9"/>
        <v>Not measured</v>
      </c>
      <c r="S54" t="str">
        <f t="shared" si="10"/>
        <v>Not measured</v>
      </c>
      <c r="T54" t="s">
        <v>86</v>
      </c>
      <c r="U54" s="1" t="s">
        <v>2795</v>
      </c>
      <c r="V54" s="1" t="s">
        <v>2730</v>
      </c>
      <c r="W54" s="1" t="s">
        <v>2004</v>
      </c>
      <c r="X54" s="1">
        <v>11</v>
      </c>
      <c r="Y54" s="1" t="str">
        <f t="shared" si="11"/>
        <v>Tier 3</v>
      </c>
    </row>
    <row r="55" spans="1:25">
      <c r="A55" t="s">
        <v>2802</v>
      </c>
      <c r="B55" t="s">
        <v>2727</v>
      </c>
      <c r="C55" s="3">
        <v>46087.554861111108</v>
      </c>
      <c r="D55" t="s">
        <v>2746</v>
      </c>
      <c r="E55">
        <v>5</v>
      </c>
      <c r="F55" s="4">
        <v>48.5</v>
      </c>
      <c r="G55" s="4">
        <v>25.8</v>
      </c>
      <c r="H55" s="4">
        <v>4.5</v>
      </c>
      <c r="I55" s="4">
        <v>21.1</v>
      </c>
      <c r="J55" s="4">
        <v>38.700000000000003</v>
      </c>
      <c r="K55" s="4">
        <v>30.14</v>
      </c>
      <c r="L55" s="4" t="s">
        <v>85</v>
      </c>
      <c r="M55" s="4" t="s">
        <v>85</v>
      </c>
      <c r="N55" s="4" t="s">
        <v>85</v>
      </c>
      <c r="O55" s="4" t="str">
        <f t="shared" si="6"/>
        <v>Not measured</v>
      </c>
      <c r="P55" s="4" t="str">
        <f t="shared" si="7"/>
        <v>Not measured</v>
      </c>
      <c r="Q55" t="str">
        <f t="shared" si="8"/>
        <v>Not measured</v>
      </c>
      <c r="R55" t="str">
        <f t="shared" si="9"/>
        <v>Not measured</v>
      </c>
      <c r="S55" t="str">
        <f t="shared" si="10"/>
        <v>Not measured</v>
      </c>
      <c r="T55" t="s">
        <v>86</v>
      </c>
      <c r="U55" s="1" t="s">
        <v>2795</v>
      </c>
      <c r="V55" s="1" t="s">
        <v>2730</v>
      </c>
      <c r="W55" s="1" t="s">
        <v>2004</v>
      </c>
      <c r="X55" s="1">
        <v>12</v>
      </c>
      <c r="Y55" s="1" t="str">
        <f t="shared" si="11"/>
        <v>Tier 3</v>
      </c>
    </row>
    <row r="56" spans="1:25">
      <c r="A56" t="s">
        <v>2803</v>
      </c>
      <c r="B56" t="s">
        <v>2727</v>
      </c>
      <c r="C56" s="3">
        <v>46087.620138888888</v>
      </c>
      <c r="D56" t="s">
        <v>2748</v>
      </c>
      <c r="E56">
        <v>5</v>
      </c>
      <c r="F56" s="4">
        <v>55.6</v>
      </c>
      <c r="G56" s="4">
        <v>27.4</v>
      </c>
      <c r="H56" s="4">
        <v>0.8</v>
      </c>
      <c r="I56" s="4">
        <v>16.2</v>
      </c>
      <c r="J56" s="4">
        <v>40.1</v>
      </c>
      <c r="K56" s="4">
        <v>30.14</v>
      </c>
      <c r="L56" s="4" t="s">
        <v>85</v>
      </c>
      <c r="M56" s="4" t="s">
        <v>85</v>
      </c>
      <c r="N56" s="4" t="s">
        <v>85</v>
      </c>
      <c r="O56" s="4" t="str">
        <f t="shared" si="6"/>
        <v>Not measured</v>
      </c>
      <c r="P56" s="4" t="str">
        <f t="shared" si="7"/>
        <v>Not measured</v>
      </c>
      <c r="Q56" t="str">
        <f t="shared" si="8"/>
        <v>Not measured</v>
      </c>
      <c r="R56" t="str">
        <f t="shared" si="9"/>
        <v>Not measured</v>
      </c>
      <c r="S56" t="str">
        <f t="shared" si="10"/>
        <v>Not measured</v>
      </c>
      <c r="T56" t="s">
        <v>86</v>
      </c>
      <c r="U56" s="1" t="s">
        <v>2795</v>
      </c>
      <c r="V56" s="1" t="s">
        <v>2730</v>
      </c>
      <c r="W56" s="1" t="s">
        <v>2004</v>
      </c>
      <c r="X56" s="1">
        <v>13</v>
      </c>
      <c r="Y56" s="1" t="str">
        <f t="shared" si="11"/>
        <v>Tier 3</v>
      </c>
    </row>
    <row r="57" spans="1:25">
      <c r="A57" t="s">
        <v>2804</v>
      </c>
      <c r="B57" t="s">
        <v>2727</v>
      </c>
      <c r="C57" s="3">
        <v>46087.621527777781</v>
      </c>
      <c r="D57" t="s">
        <v>2752</v>
      </c>
      <c r="E57">
        <v>5</v>
      </c>
      <c r="F57" s="4">
        <v>33.299999999999997</v>
      </c>
      <c r="G57" s="4">
        <v>19.399999999999999</v>
      </c>
      <c r="H57" s="4">
        <v>8.3000000000000007</v>
      </c>
      <c r="I57" s="4">
        <v>39</v>
      </c>
      <c r="J57" s="4">
        <v>33.799999999999997</v>
      </c>
      <c r="K57" s="4">
        <v>30.14</v>
      </c>
      <c r="L57" s="4" t="s">
        <v>85</v>
      </c>
      <c r="M57" s="4" t="s">
        <v>85</v>
      </c>
      <c r="N57" s="4" t="s">
        <v>85</v>
      </c>
      <c r="O57" s="4" t="str">
        <f t="shared" si="6"/>
        <v>Not measured</v>
      </c>
      <c r="P57" s="4" t="str">
        <f t="shared" si="7"/>
        <v>Not measured</v>
      </c>
      <c r="Q57" t="str">
        <f t="shared" si="8"/>
        <v>Not measured</v>
      </c>
      <c r="R57" t="str">
        <f t="shared" si="9"/>
        <v>Not measured</v>
      </c>
      <c r="S57" t="str">
        <f t="shared" si="10"/>
        <v>Not measured</v>
      </c>
      <c r="T57" t="s">
        <v>86</v>
      </c>
      <c r="U57" s="1" t="s">
        <v>2795</v>
      </c>
      <c r="V57" s="1" t="s">
        <v>2730</v>
      </c>
      <c r="W57" s="1" t="s">
        <v>2004</v>
      </c>
      <c r="X57" s="1">
        <v>15</v>
      </c>
      <c r="Y57" s="1" t="str">
        <f t="shared" si="11"/>
        <v>Tier 3</v>
      </c>
    </row>
    <row r="58" spans="1:25">
      <c r="A58" t="s">
        <v>2805</v>
      </c>
      <c r="B58" t="s">
        <v>2727</v>
      </c>
      <c r="C58" s="3">
        <v>46122.418055555558</v>
      </c>
      <c r="D58" t="s">
        <v>2728</v>
      </c>
      <c r="E58">
        <v>6</v>
      </c>
      <c r="F58" s="4">
        <v>12</v>
      </c>
      <c r="G58" s="4">
        <v>5.7</v>
      </c>
      <c r="H58" s="4">
        <v>16.399999999999999</v>
      </c>
      <c r="I58" s="4">
        <v>59.8</v>
      </c>
      <c r="J58" s="4">
        <v>56.1</v>
      </c>
      <c r="K58" s="4">
        <v>29.87</v>
      </c>
      <c r="L58" s="4" t="s">
        <v>85</v>
      </c>
      <c r="M58" s="4" t="s">
        <v>85</v>
      </c>
      <c r="N58" s="4" t="s">
        <v>85</v>
      </c>
      <c r="O58" s="4" t="str">
        <f t="shared" si="6"/>
        <v>Not measured</v>
      </c>
      <c r="P58" s="4" t="str">
        <f t="shared" si="7"/>
        <v>Not measured</v>
      </c>
      <c r="Q58" t="str">
        <f t="shared" si="8"/>
        <v>Not measured</v>
      </c>
      <c r="R58" t="str">
        <f t="shared" si="9"/>
        <v>Not measured</v>
      </c>
      <c r="S58" t="str">
        <f t="shared" si="10"/>
        <v>Not measured</v>
      </c>
      <c r="T58" t="s">
        <v>86</v>
      </c>
      <c r="U58" s="1" t="s">
        <v>960</v>
      </c>
      <c r="V58" s="1" t="s">
        <v>2730</v>
      </c>
      <c r="W58" s="1" t="s">
        <v>2004</v>
      </c>
      <c r="X58" s="1">
        <v>5</v>
      </c>
      <c r="Y58" s="1" t="str">
        <f t="shared" si="11"/>
        <v>Tier 3</v>
      </c>
    </row>
    <row r="59" spans="1:25">
      <c r="A59" t="s">
        <v>2806</v>
      </c>
      <c r="B59" t="s">
        <v>2727</v>
      </c>
      <c r="C59" s="3">
        <v>46122.42083333333</v>
      </c>
      <c r="D59" t="s">
        <v>2732</v>
      </c>
      <c r="E59">
        <v>6</v>
      </c>
      <c r="F59" s="4">
        <v>13.6</v>
      </c>
      <c r="G59" s="4">
        <v>6.2</v>
      </c>
      <c r="H59" s="4">
        <v>18.899999999999999</v>
      </c>
      <c r="I59" s="4">
        <v>60.4</v>
      </c>
      <c r="J59" s="4">
        <v>56.6</v>
      </c>
      <c r="K59" s="4">
        <v>29.87</v>
      </c>
      <c r="L59" s="4" t="s">
        <v>85</v>
      </c>
      <c r="M59" s="4" t="s">
        <v>85</v>
      </c>
      <c r="N59" s="4" t="s">
        <v>85</v>
      </c>
      <c r="O59" s="4" t="str">
        <f t="shared" si="6"/>
        <v>Not measured</v>
      </c>
      <c r="P59" s="4" t="str">
        <f t="shared" si="7"/>
        <v>Not measured</v>
      </c>
      <c r="Q59" t="str">
        <f t="shared" si="8"/>
        <v>Not measured</v>
      </c>
      <c r="R59" t="str">
        <f t="shared" si="9"/>
        <v>Not measured</v>
      </c>
      <c r="S59" t="str">
        <f t="shared" si="10"/>
        <v>Not measured</v>
      </c>
      <c r="T59" t="s">
        <v>86</v>
      </c>
      <c r="U59" s="1" t="s">
        <v>960</v>
      </c>
      <c r="V59" s="1" t="s">
        <v>2730</v>
      </c>
      <c r="W59" s="1" t="s">
        <v>2004</v>
      </c>
      <c r="X59" s="1">
        <v>6</v>
      </c>
      <c r="Y59" s="1" t="str">
        <f t="shared" si="11"/>
        <v>Tier 3</v>
      </c>
    </row>
    <row r="60" spans="1:25">
      <c r="A60" t="s">
        <v>2807</v>
      </c>
      <c r="B60" t="s">
        <v>2727</v>
      </c>
      <c r="C60" s="3">
        <v>46122.425694444442</v>
      </c>
      <c r="D60" t="s">
        <v>2737</v>
      </c>
      <c r="E60">
        <v>6</v>
      </c>
      <c r="F60" s="4">
        <v>34.200000000000003</v>
      </c>
      <c r="G60" s="4">
        <v>5.0999999999999996</v>
      </c>
      <c r="H60" s="4">
        <v>6.2</v>
      </c>
      <c r="I60" s="4">
        <v>33.799999999999997</v>
      </c>
      <c r="J60" s="4">
        <v>55.6</v>
      </c>
      <c r="K60" s="4">
        <v>29.86</v>
      </c>
      <c r="L60" s="4" t="s">
        <v>85</v>
      </c>
      <c r="M60" s="4" t="s">
        <v>85</v>
      </c>
      <c r="N60" s="4" t="s">
        <v>85</v>
      </c>
      <c r="O60" s="4" t="str">
        <f t="shared" si="6"/>
        <v>Not measured</v>
      </c>
      <c r="P60" s="4" t="str">
        <f t="shared" si="7"/>
        <v>Not measured</v>
      </c>
      <c r="Q60" t="str">
        <f t="shared" si="8"/>
        <v>Not measured</v>
      </c>
      <c r="R60" t="str">
        <f t="shared" si="9"/>
        <v>Not measured</v>
      </c>
      <c r="S60" t="str">
        <f t="shared" si="10"/>
        <v>Not measured</v>
      </c>
      <c r="T60" t="s">
        <v>86</v>
      </c>
      <c r="U60" s="1" t="s">
        <v>2808</v>
      </c>
      <c r="V60" s="1" t="s">
        <v>2730</v>
      </c>
      <c r="W60" s="1" t="s">
        <v>2004</v>
      </c>
      <c r="X60" s="1">
        <v>8</v>
      </c>
      <c r="Y60" s="1" t="str">
        <f t="shared" si="11"/>
        <v>Tier 3</v>
      </c>
    </row>
    <row r="61" spans="1:25">
      <c r="A61" t="s">
        <v>2809</v>
      </c>
      <c r="B61" t="s">
        <v>2727</v>
      </c>
      <c r="C61" s="3">
        <v>46122.427777777782</v>
      </c>
      <c r="D61" t="s">
        <v>2740</v>
      </c>
      <c r="E61">
        <v>6</v>
      </c>
      <c r="F61" s="4">
        <v>50.1</v>
      </c>
      <c r="G61" s="4">
        <v>35.799999999999997</v>
      </c>
      <c r="H61" s="4">
        <v>0.8</v>
      </c>
      <c r="I61" s="4">
        <v>9.6999999999999993</v>
      </c>
      <c r="J61" s="4">
        <v>57.1</v>
      </c>
      <c r="K61" s="4">
        <v>29.85</v>
      </c>
      <c r="L61" s="4" t="s">
        <v>85</v>
      </c>
      <c r="M61" s="4" t="s">
        <v>85</v>
      </c>
      <c r="N61" s="4" t="s">
        <v>85</v>
      </c>
      <c r="O61" s="4" t="str">
        <f t="shared" si="6"/>
        <v>Not measured</v>
      </c>
      <c r="P61" s="4" t="str">
        <f t="shared" si="7"/>
        <v>Not measured</v>
      </c>
      <c r="Q61" t="str">
        <f t="shared" si="8"/>
        <v>Not measured</v>
      </c>
      <c r="R61" t="str">
        <f t="shared" si="9"/>
        <v>Not measured</v>
      </c>
      <c r="S61" t="str">
        <f t="shared" si="10"/>
        <v>Not measured</v>
      </c>
      <c r="T61" t="s">
        <v>86</v>
      </c>
      <c r="U61" s="1" t="s">
        <v>964</v>
      </c>
      <c r="V61" s="1" t="s">
        <v>2730</v>
      </c>
      <c r="W61" s="1" t="s">
        <v>2004</v>
      </c>
      <c r="X61" s="1">
        <v>9</v>
      </c>
      <c r="Y61" s="1" t="str">
        <f t="shared" si="11"/>
        <v>Tier 3</v>
      </c>
    </row>
    <row r="62" spans="1:25">
      <c r="A62" t="s">
        <v>2810</v>
      </c>
      <c r="B62" t="s">
        <v>2727</v>
      </c>
      <c r="C62" s="3">
        <v>46122.430555555547</v>
      </c>
      <c r="D62" t="s">
        <v>2742</v>
      </c>
      <c r="E62">
        <v>6</v>
      </c>
      <c r="F62" s="4">
        <v>52.8</v>
      </c>
      <c r="G62" s="4">
        <v>27.6</v>
      </c>
      <c r="H62" s="4">
        <v>2.6</v>
      </c>
      <c r="I62" s="4">
        <v>10.4</v>
      </c>
      <c r="J62" s="4">
        <v>56.6</v>
      </c>
      <c r="K62" s="4">
        <v>29.85</v>
      </c>
      <c r="L62" s="4" t="s">
        <v>85</v>
      </c>
      <c r="M62" s="4" t="s">
        <v>85</v>
      </c>
      <c r="N62" s="4" t="s">
        <v>85</v>
      </c>
      <c r="O62" s="4" t="str">
        <f t="shared" si="6"/>
        <v>Not measured</v>
      </c>
      <c r="P62" s="4" t="str">
        <f t="shared" si="7"/>
        <v>Not measured</v>
      </c>
      <c r="Q62" t="str">
        <f t="shared" si="8"/>
        <v>Not measured</v>
      </c>
      <c r="R62" t="str">
        <f t="shared" si="9"/>
        <v>Not measured</v>
      </c>
      <c r="S62" t="str">
        <f t="shared" si="10"/>
        <v>Not measured</v>
      </c>
      <c r="T62" t="s">
        <v>86</v>
      </c>
      <c r="U62" s="1" t="s">
        <v>964</v>
      </c>
      <c r="V62" s="1" t="s">
        <v>2730</v>
      </c>
      <c r="W62" s="1" t="s">
        <v>2004</v>
      </c>
      <c r="X62" s="1">
        <v>10</v>
      </c>
      <c r="Y62" s="1" t="str">
        <f t="shared" si="11"/>
        <v>Tier 3</v>
      </c>
    </row>
    <row r="63" spans="1:25">
      <c r="A63" t="s">
        <v>2811</v>
      </c>
      <c r="B63" t="s">
        <v>2727</v>
      </c>
      <c r="C63" s="3">
        <v>46122.432638888888</v>
      </c>
      <c r="D63" t="s">
        <v>2744</v>
      </c>
      <c r="E63">
        <v>6</v>
      </c>
      <c r="F63" s="4">
        <v>14.1</v>
      </c>
      <c r="G63" s="4">
        <v>8.5</v>
      </c>
      <c r="H63" s="4">
        <v>14.4</v>
      </c>
      <c r="I63" s="4">
        <v>56.9</v>
      </c>
      <c r="J63" s="4">
        <v>54.1</v>
      </c>
      <c r="K63" s="4">
        <v>29.85</v>
      </c>
      <c r="L63" s="4" t="s">
        <v>85</v>
      </c>
      <c r="M63" s="4" t="s">
        <v>85</v>
      </c>
      <c r="N63" s="4" t="s">
        <v>85</v>
      </c>
      <c r="O63" s="4" t="str">
        <f t="shared" si="6"/>
        <v>Not measured</v>
      </c>
      <c r="P63" s="4" t="str">
        <f t="shared" si="7"/>
        <v>Not measured</v>
      </c>
      <c r="Q63" t="str">
        <f t="shared" si="8"/>
        <v>Not measured</v>
      </c>
      <c r="R63" t="str">
        <f t="shared" si="9"/>
        <v>Not measured</v>
      </c>
      <c r="S63" t="str">
        <f t="shared" si="10"/>
        <v>Not measured</v>
      </c>
      <c r="T63" t="s">
        <v>86</v>
      </c>
      <c r="U63" s="1" t="s">
        <v>964</v>
      </c>
      <c r="V63" s="1" t="s">
        <v>2730</v>
      </c>
      <c r="W63" s="1" t="s">
        <v>2004</v>
      </c>
      <c r="X63" s="1">
        <v>11</v>
      </c>
      <c r="Y63" s="1" t="str">
        <f t="shared" si="11"/>
        <v>Tier 3</v>
      </c>
    </row>
    <row r="64" spans="1:25">
      <c r="A64" t="s">
        <v>2812</v>
      </c>
      <c r="B64" t="s">
        <v>2727</v>
      </c>
      <c r="C64" s="3">
        <v>46122.435416666667</v>
      </c>
      <c r="D64" t="s">
        <v>2746</v>
      </c>
      <c r="E64">
        <v>6</v>
      </c>
      <c r="F64" s="4">
        <v>45.1</v>
      </c>
      <c r="G64" s="4">
        <v>24.2</v>
      </c>
      <c r="H64" s="4">
        <v>4.0999999999999996</v>
      </c>
      <c r="I64" s="4">
        <v>19.7</v>
      </c>
      <c r="J64" s="4">
        <v>56.7</v>
      </c>
      <c r="K64" s="4">
        <v>29.85</v>
      </c>
      <c r="L64" s="4" t="s">
        <v>85</v>
      </c>
      <c r="M64" s="4" t="s">
        <v>85</v>
      </c>
      <c r="N64" s="4" t="s">
        <v>85</v>
      </c>
      <c r="O64" s="4" t="str">
        <f t="shared" si="6"/>
        <v>Not measured</v>
      </c>
      <c r="P64" s="4" t="str">
        <f t="shared" si="7"/>
        <v>Not measured</v>
      </c>
      <c r="Q64" t="str">
        <f t="shared" si="8"/>
        <v>Not measured</v>
      </c>
      <c r="R64" t="str">
        <f t="shared" si="9"/>
        <v>Not measured</v>
      </c>
      <c r="S64" t="str">
        <f t="shared" si="10"/>
        <v>Not measured</v>
      </c>
      <c r="T64" t="s">
        <v>86</v>
      </c>
      <c r="U64" s="1" t="s">
        <v>964</v>
      </c>
      <c r="V64" s="1" t="s">
        <v>2730</v>
      </c>
      <c r="W64" s="1" t="s">
        <v>2004</v>
      </c>
      <c r="X64" s="1">
        <v>12</v>
      </c>
      <c r="Y64" s="1" t="str">
        <f t="shared" si="11"/>
        <v>Tier 3</v>
      </c>
    </row>
    <row r="65" spans="1:25">
      <c r="A65" t="s">
        <v>2813</v>
      </c>
      <c r="B65" t="s">
        <v>2727</v>
      </c>
      <c r="C65" s="3">
        <v>46122.438194444447</v>
      </c>
      <c r="D65" t="s">
        <v>2748</v>
      </c>
      <c r="E65">
        <v>6</v>
      </c>
      <c r="F65" s="4">
        <v>53.4</v>
      </c>
      <c r="G65" s="4">
        <v>26.1</v>
      </c>
      <c r="H65" s="4">
        <v>0.8</v>
      </c>
      <c r="I65" s="4">
        <v>14.7</v>
      </c>
      <c r="J65" s="4">
        <v>58.1</v>
      </c>
      <c r="K65" s="4">
        <v>29.85</v>
      </c>
      <c r="L65" s="4" t="s">
        <v>85</v>
      </c>
      <c r="M65" s="4" t="s">
        <v>85</v>
      </c>
      <c r="N65" s="4" t="s">
        <v>85</v>
      </c>
      <c r="O65" s="4" t="str">
        <f t="shared" si="6"/>
        <v>Not measured</v>
      </c>
      <c r="P65" s="4" t="str">
        <f t="shared" si="7"/>
        <v>Not measured</v>
      </c>
      <c r="Q65" t="str">
        <f t="shared" si="8"/>
        <v>Not measured</v>
      </c>
      <c r="R65" t="str">
        <f t="shared" si="9"/>
        <v>Not measured</v>
      </c>
      <c r="S65" t="str">
        <f t="shared" si="10"/>
        <v>Not measured</v>
      </c>
      <c r="T65" t="s">
        <v>86</v>
      </c>
      <c r="U65" s="1" t="s">
        <v>964</v>
      </c>
      <c r="V65" s="1" t="s">
        <v>2730</v>
      </c>
      <c r="W65" s="1" t="s">
        <v>2004</v>
      </c>
      <c r="X65" s="1">
        <v>13</v>
      </c>
      <c r="Y65" s="1" t="str">
        <f t="shared" si="11"/>
        <v>Tier 3</v>
      </c>
    </row>
    <row r="66" spans="1:25">
      <c r="A66" t="s">
        <v>2814</v>
      </c>
      <c r="B66" t="s">
        <v>2727</v>
      </c>
      <c r="C66" s="3">
        <v>46122.443055555559</v>
      </c>
      <c r="D66" t="s">
        <v>2752</v>
      </c>
      <c r="E66">
        <v>6</v>
      </c>
      <c r="F66" s="4">
        <v>30.5</v>
      </c>
      <c r="G66" s="4">
        <v>18</v>
      </c>
      <c r="H66" s="4">
        <v>7.6</v>
      </c>
      <c r="I66" s="4">
        <v>36.700000000000003</v>
      </c>
      <c r="J66" s="4">
        <v>51.8</v>
      </c>
      <c r="K66" s="4">
        <v>29.85</v>
      </c>
      <c r="L66" s="4" t="s">
        <v>85</v>
      </c>
      <c r="M66" s="4" t="s">
        <v>85</v>
      </c>
      <c r="N66" s="4" t="s">
        <v>85</v>
      </c>
      <c r="O66" s="4" t="str">
        <f t="shared" si="6"/>
        <v>Not measured</v>
      </c>
      <c r="P66" s="4" t="str">
        <f t="shared" si="7"/>
        <v>Not measured</v>
      </c>
      <c r="Q66" t="str">
        <f t="shared" si="8"/>
        <v>Not measured</v>
      </c>
      <c r="R66" t="str">
        <f t="shared" si="9"/>
        <v>Not measured</v>
      </c>
      <c r="S66" t="str">
        <f t="shared" si="10"/>
        <v>Not measured</v>
      </c>
      <c r="T66" t="s">
        <v>86</v>
      </c>
      <c r="U66" s="1" t="s">
        <v>964</v>
      </c>
      <c r="V66" s="1" t="s">
        <v>2730</v>
      </c>
      <c r="W66" s="1" t="s">
        <v>2004</v>
      </c>
      <c r="X66" s="1">
        <v>15</v>
      </c>
      <c r="Y66" s="1" t="str">
        <f t="shared" si="11"/>
        <v>Tier 3</v>
      </c>
    </row>
    <row r="67" spans="1:25">
      <c r="A67" t="s">
        <v>2815</v>
      </c>
      <c r="B67" t="s">
        <v>2727</v>
      </c>
      <c r="C67" s="3">
        <v>46149.5</v>
      </c>
      <c r="D67" t="s">
        <v>2728</v>
      </c>
      <c r="E67">
        <v>7</v>
      </c>
      <c r="F67" s="4">
        <v>13.1</v>
      </c>
      <c r="G67" s="4">
        <v>6</v>
      </c>
      <c r="H67" s="4">
        <v>18.8</v>
      </c>
      <c r="I67" s="4">
        <v>61.9</v>
      </c>
      <c r="J67" s="4">
        <v>62.1</v>
      </c>
      <c r="K67" s="4">
        <v>29.11</v>
      </c>
      <c r="L67" s="4">
        <v>-0.06</v>
      </c>
      <c r="M67" s="4">
        <v>0.01</v>
      </c>
      <c r="N67" s="4">
        <v>2.8</v>
      </c>
      <c r="O67" s="4">
        <f t="shared" si="6"/>
        <v>0.38</v>
      </c>
      <c r="P67" s="4">
        <f t="shared" si="7"/>
        <v>0.05</v>
      </c>
      <c r="Q67" t="str">
        <f t="shared" si="8"/>
        <v>Positive ΔP</v>
      </c>
      <c r="R67" t="str">
        <f t="shared" si="9"/>
        <v>Within Model #180 range</v>
      </c>
      <c r="S67">
        <f t="shared" si="10"/>
        <v>2.42</v>
      </c>
      <c r="T67" t="s">
        <v>86</v>
      </c>
      <c r="U67" s="1" t="s">
        <v>2816</v>
      </c>
      <c r="V67" s="1" t="s">
        <v>2730</v>
      </c>
      <c r="W67" s="1" t="s">
        <v>2004</v>
      </c>
      <c r="X67" s="1">
        <v>5</v>
      </c>
      <c r="Y67" s="1" t="str">
        <f t="shared" si="11"/>
        <v>Tier 3</v>
      </c>
    </row>
    <row r="68" spans="1:25">
      <c r="A68" t="s">
        <v>2817</v>
      </c>
      <c r="B68" t="s">
        <v>2727</v>
      </c>
      <c r="C68" s="3">
        <v>46149.50277777778</v>
      </c>
      <c r="D68" t="s">
        <v>2732</v>
      </c>
      <c r="E68">
        <v>7</v>
      </c>
      <c r="F68" s="4">
        <v>10.9</v>
      </c>
      <c r="G68" s="4">
        <v>6.5</v>
      </c>
      <c r="H68" s="4">
        <v>16.100000000000001</v>
      </c>
      <c r="I68" s="4">
        <v>61.5</v>
      </c>
      <c r="J68" s="4">
        <v>62.6</v>
      </c>
      <c r="K68" s="4">
        <v>29.1</v>
      </c>
      <c r="L68" s="4">
        <v>-0.05</v>
      </c>
      <c r="M68" s="4">
        <v>0.01</v>
      </c>
      <c r="N68" s="4">
        <v>2.8</v>
      </c>
      <c r="O68" s="4">
        <f t="shared" si="6"/>
        <v>0.38</v>
      </c>
      <c r="P68" s="4">
        <f t="shared" si="7"/>
        <v>4.1000000000000002E-2</v>
      </c>
      <c r="Q68" t="str">
        <f t="shared" si="8"/>
        <v>Positive ΔP</v>
      </c>
      <c r="R68" t="str">
        <f t="shared" si="9"/>
        <v>Within Model #180 range</v>
      </c>
      <c r="S68">
        <f t="shared" si="10"/>
        <v>2.42</v>
      </c>
      <c r="T68" t="s">
        <v>86</v>
      </c>
      <c r="U68" s="1" t="s">
        <v>2818</v>
      </c>
      <c r="V68" s="1" t="s">
        <v>2730</v>
      </c>
      <c r="W68" s="1" t="s">
        <v>2004</v>
      </c>
      <c r="X68" s="1">
        <v>6</v>
      </c>
      <c r="Y68" s="1" t="str">
        <f t="shared" si="11"/>
        <v>Tier 3</v>
      </c>
    </row>
    <row r="69" spans="1:25">
      <c r="A69" t="s">
        <v>2819</v>
      </c>
      <c r="B69" t="s">
        <v>2727</v>
      </c>
      <c r="C69" s="3">
        <v>46149.507638888892</v>
      </c>
      <c r="D69" t="s">
        <v>2737</v>
      </c>
      <c r="E69">
        <v>7</v>
      </c>
      <c r="F69" s="4">
        <v>36.799999999999997</v>
      </c>
      <c r="G69" s="4">
        <v>6</v>
      </c>
      <c r="H69" s="4">
        <v>6.7</v>
      </c>
      <c r="I69" s="4">
        <v>34.700000000000003</v>
      </c>
      <c r="J69" s="4">
        <v>61.6</v>
      </c>
      <c r="K69" s="4">
        <v>29.08</v>
      </c>
      <c r="L69" s="4">
        <v>0.11</v>
      </c>
      <c r="M69" s="4">
        <v>0.03</v>
      </c>
      <c r="N69" s="4">
        <v>4.9000000000000004</v>
      </c>
      <c r="O69" s="4">
        <f t="shared" ref="O69:O103" si="12">IF(NOT(ISNUMBER(M69)),"Not measured",IF(ABS(M69)=0,0,IF(OR(ABS(M69)&lt;0.01,ABS(M69)&gt;24),"Not calculated",ROUND(3.8*SQRT(ABS(M69)),2))))</f>
        <v>0.66</v>
      </c>
      <c r="P69" s="4">
        <f t="shared" ref="P69:P100" si="13">IF(AND(ISNUMBER(O69),ISNUMBER(F69)),ROUND(O69*F69/100,3),IF(O69="Not calculated","Not calculated","Not measured"))</f>
        <v>0.24299999999999999</v>
      </c>
      <c r="Q69" t="str">
        <f t="shared" ref="Q69:Q103" si="14">IF(NOT(ISNUMBER(M69)),"Not measured",IF(M69&gt;0,"Positive ΔP",IF(M69&lt;0,"Negative ΔP","Zero ΔP")))</f>
        <v>Positive ΔP</v>
      </c>
      <c r="R69" t="str">
        <f t="shared" ref="R69:R103" si="15">IF(NOT(ISNUMBER(M69)),"Not measured",IF(ABS(M69)=0,"Zero / below detection",IF(ABS(M69)&lt;0.01,"Below table minimum",IF(ABS(M69)&gt;24,"Above table maximum",IF(3.8*SQRT(ABS(M69))&gt;10,"Above recommended range","Within Model #180 range")))))</f>
        <v>Within Model #180 range</v>
      </c>
      <c r="S69">
        <f t="shared" ref="S69:S103" si="16">IF(AND(ISNUMBER(N69),ISNUMBER(O69)),ROUND(N69-O69,2),IF(O69="Not calculated","Not calculated","Not measured"))</f>
        <v>4.24</v>
      </c>
      <c r="T69" t="s">
        <v>86</v>
      </c>
      <c r="U69" s="1" t="s">
        <v>2820</v>
      </c>
      <c r="V69" s="1" t="s">
        <v>2730</v>
      </c>
      <c r="W69" s="1" t="s">
        <v>2004</v>
      </c>
      <c r="X69" s="1">
        <v>8</v>
      </c>
      <c r="Y69" s="1" t="str">
        <f t="shared" ref="Y69:Y103" si="17">IF(NOT(ISNUMBER(F69)),"Not Classified",IF(F69&lt;=1.25,"Tier 1",IF(F69&lt;2.5,"Tier 2","Tier 3")))</f>
        <v>Tier 3</v>
      </c>
    </row>
    <row r="70" spans="1:25">
      <c r="A70" t="s">
        <v>2821</v>
      </c>
      <c r="B70" t="s">
        <v>2727</v>
      </c>
      <c r="C70" s="3">
        <v>46149.509722222218</v>
      </c>
      <c r="D70" t="s">
        <v>2740</v>
      </c>
      <c r="E70">
        <v>7</v>
      </c>
      <c r="F70" s="4">
        <v>55.8</v>
      </c>
      <c r="G70" s="4">
        <v>36.700000000000003</v>
      </c>
      <c r="H70" s="4">
        <v>0.9</v>
      </c>
      <c r="I70" s="4">
        <v>10.5</v>
      </c>
      <c r="J70" s="4">
        <v>63.1</v>
      </c>
      <c r="K70" s="4">
        <v>29.07</v>
      </c>
      <c r="L70" s="4">
        <v>0.27</v>
      </c>
      <c r="M70" s="4">
        <v>0.06</v>
      </c>
      <c r="N70" s="4" t="s">
        <v>85</v>
      </c>
      <c r="O70" s="4">
        <f t="shared" si="12"/>
        <v>0.93</v>
      </c>
      <c r="P70" s="4">
        <f t="shared" si="13"/>
        <v>0.51900000000000002</v>
      </c>
      <c r="Q70" t="str">
        <f t="shared" si="14"/>
        <v>Positive ΔP</v>
      </c>
      <c r="R70" t="str">
        <f t="shared" si="15"/>
        <v>Within Model #180 range</v>
      </c>
      <c r="S70" t="str">
        <f t="shared" si="16"/>
        <v>Not measured</v>
      </c>
      <c r="T70" t="s">
        <v>86</v>
      </c>
      <c r="U70" s="1" t="s">
        <v>2822</v>
      </c>
      <c r="V70" s="1" t="s">
        <v>2730</v>
      </c>
      <c r="W70" s="1" t="s">
        <v>2004</v>
      </c>
      <c r="X70" s="1">
        <v>9</v>
      </c>
      <c r="Y70" s="1" t="str">
        <f t="shared" si="17"/>
        <v>Tier 3</v>
      </c>
    </row>
    <row r="71" spans="1:25">
      <c r="A71" t="s">
        <v>2823</v>
      </c>
      <c r="B71" t="s">
        <v>2727</v>
      </c>
      <c r="C71" s="3">
        <v>46149.512499999997</v>
      </c>
      <c r="D71" t="s">
        <v>2742</v>
      </c>
      <c r="E71">
        <v>7</v>
      </c>
      <c r="F71" s="4">
        <v>56.3</v>
      </c>
      <c r="G71" s="4">
        <v>31.5</v>
      </c>
      <c r="H71" s="4">
        <v>2.2999999999999998</v>
      </c>
      <c r="I71" s="4">
        <v>11.3</v>
      </c>
      <c r="J71" s="4">
        <v>62.6</v>
      </c>
      <c r="K71" s="4">
        <v>29.06</v>
      </c>
      <c r="L71" s="4">
        <v>0.25</v>
      </c>
      <c r="M71" s="4">
        <v>0.06</v>
      </c>
      <c r="N71" s="4" t="s">
        <v>85</v>
      </c>
      <c r="O71" s="4">
        <f t="shared" si="12"/>
        <v>0.93</v>
      </c>
      <c r="P71" s="4">
        <f t="shared" si="13"/>
        <v>0.52400000000000002</v>
      </c>
      <c r="Q71" t="str">
        <f t="shared" si="14"/>
        <v>Positive ΔP</v>
      </c>
      <c r="R71" t="str">
        <f t="shared" si="15"/>
        <v>Within Model #180 range</v>
      </c>
      <c r="S71" t="str">
        <f t="shared" si="16"/>
        <v>Not measured</v>
      </c>
      <c r="T71" t="s">
        <v>86</v>
      </c>
      <c r="U71" s="1" t="s">
        <v>2824</v>
      </c>
      <c r="V71" s="1" t="s">
        <v>2730</v>
      </c>
      <c r="W71" s="1" t="s">
        <v>2004</v>
      </c>
      <c r="X71" s="1">
        <v>10</v>
      </c>
      <c r="Y71" s="1" t="str">
        <f t="shared" si="17"/>
        <v>Tier 3</v>
      </c>
    </row>
    <row r="72" spans="1:25">
      <c r="A72" t="s">
        <v>2825</v>
      </c>
      <c r="B72" t="s">
        <v>2727</v>
      </c>
      <c r="C72" s="3">
        <v>46149.51458333333</v>
      </c>
      <c r="D72" t="s">
        <v>2744</v>
      </c>
      <c r="E72">
        <v>7</v>
      </c>
      <c r="F72" s="4">
        <v>14.7</v>
      </c>
      <c r="G72" s="4">
        <v>9.8000000000000007</v>
      </c>
      <c r="H72" s="4">
        <v>15.1</v>
      </c>
      <c r="I72" s="4">
        <v>62.8</v>
      </c>
      <c r="J72" s="4">
        <v>60.1</v>
      </c>
      <c r="K72" s="4">
        <v>29.05</v>
      </c>
      <c r="L72" s="4">
        <v>-0.04</v>
      </c>
      <c r="M72" s="4">
        <v>0.01</v>
      </c>
      <c r="N72" s="4">
        <v>2.8</v>
      </c>
      <c r="O72" s="4">
        <f t="shared" si="12"/>
        <v>0.38</v>
      </c>
      <c r="P72" s="4">
        <f t="shared" si="13"/>
        <v>5.6000000000000001E-2</v>
      </c>
      <c r="Q72" t="str">
        <f t="shared" si="14"/>
        <v>Positive ΔP</v>
      </c>
      <c r="R72" t="str">
        <f t="shared" si="15"/>
        <v>Within Model #180 range</v>
      </c>
      <c r="S72">
        <f t="shared" si="16"/>
        <v>2.42</v>
      </c>
      <c r="T72" t="s">
        <v>86</v>
      </c>
      <c r="U72" s="1" t="s">
        <v>2826</v>
      </c>
      <c r="V72" s="1" t="s">
        <v>2730</v>
      </c>
      <c r="W72" s="1" t="s">
        <v>2004</v>
      </c>
      <c r="X72" s="1">
        <v>11</v>
      </c>
      <c r="Y72" s="1" t="str">
        <f t="shared" si="17"/>
        <v>Tier 3</v>
      </c>
    </row>
    <row r="73" spans="1:25">
      <c r="A73" t="s">
        <v>2827</v>
      </c>
      <c r="B73" t="s">
        <v>2727</v>
      </c>
      <c r="C73" s="3">
        <v>46149.517361111109</v>
      </c>
      <c r="D73" t="s">
        <v>2746</v>
      </c>
      <c r="E73">
        <v>7</v>
      </c>
      <c r="F73" s="4">
        <v>49.8</v>
      </c>
      <c r="G73" s="4">
        <v>26.8</v>
      </c>
      <c r="H73" s="4">
        <v>4.3</v>
      </c>
      <c r="I73" s="4">
        <v>21.9</v>
      </c>
      <c r="J73" s="4">
        <v>62.7</v>
      </c>
      <c r="K73" s="4">
        <v>29.07</v>
      </c>
      <c r="L73" s="4">
        <v>0.18</v>
      </c>
      <c r="M73" s="4">
        <v>0.04</v>
      </c>
      <c r="N73" s="4">
        <v>5.7</v>
      </c>
      <c r="O73" s="4">
        <f t="shared" si="12"/>
        <v>0.76</v>
      </c>
      <c r="P73" s="4">
        <f t="shared" si="13"/>
        <v>0.378</v>
      </c>
      <c r="Q73" t="str">
        <f t="shared" si="14"/>
        <v>Positive ΔP</v>
      </c>
      <c r="R73" t="str">
        <f t="shared" si="15"/>
        <v>Within Model #180 range</v>
      </c>
      <c r="S73">
        <f t="shared" si="16"/>
        <v>4.9400000000000004</v>
      </c>
      <c r="T73" t="s">
        <v>86</v>
      </c>
      <c r="U73" s="1" t="s">
        <v>2822</v>
      </c>
      <c r="V73" s="1" t="s">
        <v>2730</v>
      </c>
      <c r="W73" s="1" t="s">
        <v>2004</v>
      </c>
      <c r="X73" s="1">
        <v>12</v>
      </c>
      <c r="Y73" s="1" t="str">
        <f t="shared" si="17"/>
        <v>Tier 3</v>
      </c>
    </row>
    <row r="74" spans="1:25">
      <c r="A74" t="s">
        <v>2828</v>
      </c>
      <c r="B74" t="s">
        <v>2727</v>
      </c>
      <c r="C74" s="3">
        <v>46149.519444444442</v>
      </c>
      <c r="D74" t="s">
        <v>2748</v>
      </c>
      <c r="E74">
        <v>7</v>
      </c>
      <c r="F74" s="4">
        <v>57.4</v>
      </c>
      <c r="G74" s="4">
        <v>28.8</v>
      </c>
      <c r="H74" s="4">
        <v>0.8</v>
      </c>
      <c r="I74" s="4">
        <v>15.7</v>
      </c>
      <c r="J74" s="4">
        <v>64.099999999999994</v>
      </c>
      <c r="K74" s="4">
        <v>29.08</v>
      </c>
      <c r="L74" s="4">
        <v>0.28999999999999998</v>
      </c>
      <c r="M74" s="4">
        <v>7.0000000000000007E-2</v>
      </c>
      <c r="N74" s="4" t="s">
        <v>85</v>
      </c>
      <c r="O74" s="4">
        <f t="shared" si="12"/>
        <v>1.01</v>
      </c>
      <c r="P74" s="4">
        <f t="shared" si="13"/>
        <v>0.57999999999999996</v>
      </c>
      <c r="Q74" t="str">
        <f t="shared" si="14"/>
        <v>Positive ΔP</v>
      </c>
      <c r="R74" t="str">
        <f t="shared" si="15"/>
        <v>Within Model #180 range</v>
      </c>
      <c r="S74" t="str">
        <f t="shared" si="16"/>
        <v>Not measured</v>
      </c>
      <c r="T74" t="s">
        <v>86</v>
      </c>
      <c r="U74" s="1" t="s">
        <v>2820</v>
      </c>
      <c r="V74" s="1" t="s">
        <v>2730</v>
      </c>
      <c r="W74" s="1" t="s">
        <v>2004</v>
      </c>
      <c r="X74" s="1">
        <v>13</v>
      </c>
      <c r="Y74" s="1" t="str">
        <f t="shared" si="17"/>
        <v>Tier 3</v>
      </c>
    </row>
    <row r="75" spans="1:25">
      <c r="A75" t="s">
        <v>2829</v>
      </c>
      <c r="B75" t="s">
        <v>2727</v>
      </c>
      <c r="C75" s="3">
        <v>46149.524305555547</v>
      </c>
      <c r="D75" t="s">
        <v>2752</v>
      </c>
      <c r="E75">
        <v>7</v>
      </c>
      <c r="F75" s="4">
        <v>34.9</v>
      </c>
      <c r="G75" s="4">
        <v>19.600000000000001</v>
      </c>
      <c r="H75" s="4">
        <v>8.5</v>
      </c>
      <c r="I75" s="4">
        <v>40.6</v>
      </c>
      <c r="J75" s="4">
        <v>57.8</v>
      </c>
      <c r="K75" s="4">
        <v>29.1</v>
      </c>
      <c r="L75" s="4">
        <v>7.0000000000000007E-2</v>
      </c>
      <c r="M75" s="4">
        <v>0.02</v>
      </c>
      <c r="N75" s="4" t="s">
        <v>85</v>
      </c>
      <c r="O75" s="4">
        <f t="shared" si="12"/>
        <v>0.54</v>
      </c>
      <c r="P75" s="4">
        <f t="shared" si="13"/>
        <v>0.188</v>
      </c>
      <c r="Q75" t="str">
        <f t="shared" si="14"/>
        <v>Positive ΔP</v>
      </c>
      <c r="R75" t="str">
        <f t="shared" si="15"/>
        <v>Within Model #180 range</v>
      </c>
      <c r="S75" t="str">
        <f t="shared" si="16"/>
        <v>Not measured</v>
      </c>
      <c r="T75" t="s">
        <v>86</v>
      </c>
      <c r="U75" s="1" t="s">
        <v>2818</v>
      </c>
      <c r="V75" s="1" t="s">
        <v>2730</v>
      </c>
      <c r="W75" s="1" t="s">
        <v>2004</v>
      </c>
      <c r="X75" s="1">
        <v>15</v>
      </c>
      <c r="Y75" s="1" t="str">
        <f t="shared" si="17"/>
        <v>Tier 3</v>
      </c>
    </row>
    <row r="76" spans="1:25">
      <c r="A76" t="s">
        <v>2830</v>
      </c>
      <c r="B76" t="s">
        <v>2727</v>
      </c>
      <c r="C76" s="3">
        <v>46197.416666666657</v>
      </c>
      <c r="D76" t="s">
        <v>2728</v>
      </c>
      <c r="E76">
        <v>8</v>
      </c>
      <c r="F76" s="4">
        <v>43.5</v>
      </c>
      <c r="G76" s="4">
        <v>27</v>
      </c>
      <c r="H76" s="4">
        <v>5.6</v>
      </c>
      <c r="I76" s="4">
        <v>36.4</v>
      </c>
      <c r="J76" s="4">
        <v>80.099999999999994</v>
      </c>
      <c r="K76" s="4">
        <v>29.68</v>
      </c>
      <c r="L76" s="4">
        <v>0.18</v>
      </c>
      <c r="M76" s="4">
        <v>0.04</v>
      </c>
      <c r="N76" s="4" t="s">
        <v>85</v>
      </c>
      <c r="O76" s="4">
        <f t="shared" si="12"/>
        <v>0.76</v>
      </c>
      <c r="P76" s="4">
        <f t="shared" si="13"/>
        <v>0.33100000000000002</v>
      </c>
      <c r="Q76" t="str">
        <f t="shared" si="14"/>
        <v>Positive ΔP</v>
      </c>
      <c r="R76" t="str">
        <f t="shared" si="15"/>
        <v>Within Model #180 range</v>
      </c>
      <c r="S76" t="str">
        <f t="shared" si="16"/>
        <v>Not measured</v>
      </c>
      <c r="T76" t="s">
        <v>86</v>
      </c>
      <c r="U76" s="1" t="s">
        <v>2831</v>
      </c>
      <c r="V76" s="1" t="s">
        <v>2730</v>
      </c>
      <c r="W76" s="1" t="s">
        <v>2004</v>
      </c>
      <c r="X76" s="1">
        <v>5</v>
      </c>
      <c r="Y76" s="1" t="str">
        <f t="shared" si="17"/>
        <v>Tier 3</v>
      </c>
    </row>
    <row r="77" spans="1:25">
      <c r="A77" t="s">
        <v>2832</v>
      </c>
      <c r="B77" t="s">
        <v>2727</v>
      </c>
      <c r="C77" s="3">
        <v>46197.419444444437</v>
      </c>
      <c r="D77" t="s">
        <v>2732</v>
      </c>
      <c r="E77">
        <v>8</v>
      </c>
      <c r="F77" s="4">
        <v>63</v>
      </c>
      <c r="G77" s="4">
        <v>43.8</v>
      </c>
      <c r="H77" s="4">
        <v>1.2</v>
      </c>
      <c r="I77" s="4">
        <v>0</v>
      </c>
      <c r="J77" s="4">
        <v>80.599999999999994</v>
      </c>
      <c r="K77" s="4">
        <v>29.68</v>
      </c>
      <c r="L77" s="4">
        <v>0.31</v>
      </c>
      <c r="M77" s="4">
        <v>7.0000000000000007E-2</v>
      </c>
      <c r="N77" s="4" t="s">
        <v>85</v>
      </c>
      <c r="O77" s="4">
        <f t="shared" si="12"/>
        <v>1.01</v>
      </c>
      <c r="P77" s="4">
        <f t="shared" si="13"/>
        <v>0.63600000000000001</v>
      </c>
      <c r="Q77" t="str">
        <f t="shared" si="14"/>
        <v>Positive ΔP</v>
      </c>
      <c r="R77" t="str">
        <f t="shared" si="15"/>
        <v>Within Model #180 range</v>
      </c>
      <c r="S77" t="str">
        <f t="shared" si="16"/>
        <v>Not measured</v>
      </c>
      <c r="T77" t="s">
        <v>86</v>
      </c>
      <c r="U77" s="1" t="s">
        <v>2831</v>
      </c>
      <c r="V77" s="1" t="s">
        <v>2730</v>
      </c>
      <c r="W77" s="1" t="s">
        <v>2004</v>
      </c>
      <c r="X77" s="1">
        <v>6</v>
      </c>
      <c r="Y77" s="1" t="str">
        <f t="shared" si="17"/>
        <v>Tier 3</v>
      </c>
    </row>
    <row r="78" spans="1:25">
      <c r="A78" t="s">
        <v>2833</v>
      </c>
      <c r="B78" t="s">
        <v>2727</v>
      </c>
      <c r="C78" s="3">
        <v>46197.424305555563</v>
      </c>
      <c r="D78" t="s">
        <v>2737</v>
      </c>
      <c r="E78">
        <v>8</v>
      </c>
      <c r="F78" s="4">
        <v>60.4</v>
      </c>
      <c r="G78" s="4">
        <v>38.5</v>
      </c>
      <c r="H78" s="4">
        <v>0</v>
      </c>
      <c r="I78" s="4">
        <v>14.3</v>
      </c>
      <c r="J78" s="4">
        <v>79.599999999999994</v>
      </c>
      <c r="K78" s="4">
        <v>29.68</v>
      </c>
      <c r="L78" s="4">
        <v>0.28000000000000003</v>
      </c>
      <c r="M78" s="4">
        <v>0.06</v>
      </c>
      <c r="N78" s="4" t="s">
        <v>85</v>
      </c>
      <c r="O78" s="4">
        <f t="shared" si="12"/>
        <v>0.93</v>
      </c>
      <c r="P78" s="4">
        <f t="shared" si="13"/>
        <v>0.56200000000000006</v>
      </c>
      <c r="Q78" t="str">
        <f t="shared" si="14"/>
        <v>Positive ΔP</v>
      </c>
      <c r="R78" t="str">
        <f t="shared" si="15"/>
        <v>Within Model #180 range</v>
      </c>
      <c r="S78" t="str">
        <f t="shared" si="16"/>
        <v>Not measured</v>
      </c>
      <c r="T78" t="s">
        <v>86</v>
      </c>
      <c r="U78" s="1" t="s">
        <v>2831</v>
      </c>
      <c r="V78" s="1" t="s">
        <v>2730</v>
      </c>
      <c r="W78" s="1" t="s">
        <v>2004</v>
      </c>
      <c r="X78" s="1">
        <v>8</v>
      </c>
      <c r="Y78" s="1" t="str">
        <f t="shared" si="17"/>
        <v>Tier 3</v>
      </c>
    </row>
    <row r="79" spans="1:25">
      <c r="A79" t="s">
        <v>2834</v>
      </c>
      <c r="B79" t="s">
        <v>2727</v>
      </c>
      <c r="C79" s="3">
        <v>46197.426388888889</v>
      </c>
      <c r="D79" t="s">
        <v>2740</v>
      </c>
      <c r="E79">
        <v>8</v>
      </c>
      <c r="F79" s="4">
        <v>62.8</v>
      </c>
      <c r="G79" s="4">
        <v>37.5</v>
      </c>
      <c r="H79" s="4">
        <v>1.1000000000000001</v>
      </c>
      <c r="I79" s="4">
        <v>17.600000000000001</v>
      </c>
      <c r="J79" s="4">
        <v>81.099999999999994</v>
      </c>
      <c r="K79" s="4">
        <v>29.68</v>
      </c>
      <c r="L79" s="4">
        <v>0.34</v>
      </c>
      <c r="M79" s="4">
        <v>0.08</v>
      </c>
      <c r="N79" s="4" t="s">
        <v>85</v>
      </c>
      <c r="O79" s="4">
        <f t="shared" si="12"/>
        <v>1.07</v>
      </c>
      <c r="P79" s="4">
        <f t="shared" si="13"/>
        <v>0.67200000000000004</v>
      </c>
      <c r="Q79" t="str">
        <f t="shared" si="14"/>
        <v>Positive ΔP</v>
      </c>
      <c r="R79" t="str">
        <f t="shared" si="15"/>
        <v>Within Model #180 range</v>
      </c>
      <c r="S79" t="str">
        <f t="shared" si="16"/>
        <v>Not measured</v>
      </c>
      <c r="T79" t="s">
        <v>86</v>
      </c>
      <c r="U79" s="1" t="s">
        <v>2831</v>
      </c>
      <c r="V79" s="1" t="s">
        <v>2730</v>
      </c>
      <c r="W79" s="1" t="s">
        <v>2004</v>
      </c>
      <c r="X79" s="1">
        <v>9</v>
      </c>
      <c r="Y79" s="1" t="str">
        <f t="shared" si="17"/>
        <v>Tier 3</v>
      </c>
    </row>
    <row r="80" spans="1:25">
      <c r="A80" t="s">
        <v>2835</v>
      </c>
      <c r="B80" t="s">
        <v>2727</v>
      </c>
      <c r="C80" s="3">
        <v>46197.429166666669</v>
      </c>
      <c r="D80" t="s">
        <v>2742</v>
      </c>
      <c r="E80">
        <v>8</v>
      </c>
      <c r="F80" s="4">
        <v>17.600000000000001</v>
      </c>
      <c r="G80" s="4">
        <v>12.5</v>
      </c>
      <c r="H80" s="4">
        <v>14.8</v>
      </c>
      <c r="I80" s="4">
        <v>52.6</v>
      </c>
      <c r="J80" s="4">
        <v>80.599999999999994</v>
      </c>
      <c r="K80" s="4">
        <v>29.68</v>
      </c>
      <c r="L80" s="4">
        <v>-0.04</v>
      </c>
      <c r="M80" s="4">
        <v>0.01</v>
      </c>
      <c r="N80" s="4" t="s">
        <v>85</v>
      </c>
      <c r="O80" s="4">
        <f t="shared" si="12"/>
        <v>0.38</v>
      </c>
      <c r="P80" s="4">
        <f t="shared" si="13"/>
        <v>6.7000000000000004E-2</v>
      </c>
      <c r="Q80" t="str">
        <f t="shared" si="14"/>
        <v>Positive ΔP</v>
      </c>
      <c r="R80" t="str">
        <f t="shared" si="15"/>
        <v>Within Model #180 range</v>
      </c>
      <c r="S80" t="str">
        <f t="shared" si="16"/>
        <v>Not measured</v>
      </c>
      <c r="T80" t="s">
        <v>86</v>
      </c>
      <c r="U80" s="1" t="s">
        <v>2831</v>
      </c>
      <c r="V80" s="1" t="s">
        <v>2730</v>
      </c>
      <c r="W80" s="1" t="s">
        <v>2004</v>
      </c>
      <c r="X80" s="1">
        <v>10</v>
      </c>
      <c r="Y80" s="1" t="str">
        <f t="shared" si="17"/>
        <v>Tier 3</v>
      </c>
    </row>
    <row r="81" spans="1:25">
      <c r="A81" t="s">
        <v>2836</v>
      </c>
      <c r="B81" t="s">
        <v>2727</v>
      </c>
      <c r="C81" s="3">
        <v>46197.431250000001</v>
      </c>
      <c r="D81" t="s">
        <v>2744</v>
      </c>
      <c r="E81">
        <v>8</v>
      </c>
      <c r="F81" s="4">
        <v>63</v>
      </c>
      <c r="G81" s="4">
        <v>41.7</v>
      </c>
      <c r="H81" s="4">
        <v>2.4</v>
      </c>
      <c r="I81" s="4">
        <v>5.0999999999999996</v>
      </c>
      <c r="J81" s="4">
        <v>78.099999999999994</v>
      </c>
      <c r="K81" s="4">
        <v>29.68</v>
      </c>
      <c r="L81" s="4">
        <v>0.28999999999999998</v>
      </c>
      <c r="M81" s="4">
        <v>7.0000000000000007E-2</v>
      </c>
      <c r="N81" s="4" t="s">
        <v>85</v>
      </c>
      <c r="O81" s="4">
        <f t="shared" si="12"/>
        <v>1.01</v>
      </c>
      <c r="P81" s="4">
        <f t="shared" si="13"/>
        <v>0.63600000000000001</v>
      </c>
      <c r="Q81" t="str">
        <f t="shared" si="14"/>
        <v>Positive ΔP</v>
      </c>
      <c r="R81" t="str">
        <f t="shared" si="15"/>
        <v>Within Model #180 range</v>
      </c>
      <c r="S81" t="str">
        <f t="shared" si="16"/>
        <v>Not measured</v>
      </c>
      <c r="T81" t="s">
        <v>86</v>
      </c>
      <c r="U81" s="1" t="s">
        <v>2831</v>
      </c>
      <c r="V81" s="1" t="s">
        <v>2730</v>
      </c>
      <c r="W81" s="1" t="s">
        <v>2004</v>
      </c>
      <c r="X81" s="1">
        <v>11</v>
      </c>
      <c r="Y81" s="1" t="str">
        <f t="shared" si="17"/>
        <v>Tier 3</v>
      </c>
    </row>
    <row r="82" spans="1:25">
      <c r="A82" t="s">
        <v>2837</v>
      </c>
      <c r="B82" t="s">
        <v>2727</v>
      </c>
      <c r="C82" s="3">
        <v>46197.434027777781</v>
      </c>
      <c r="D82" t="s">
        <v>2746</v>
      </c>
      <c r="E82">
        <v>8</v>
      </c>
      <c r="F82" s="4">
        <v>56.8</v>
      </c>
      <c r="G82" s="4">
        <v>41.6</v>
      </c>
      <c r="H82" s="4">
        <v>0.8</v>
      </c>
      <c r="I82" s="4">
        <v>0.2</v>
      </c>
      <c r="J82" s="4">
        <v>80.7</v>
      </c>
      <c r="K82" s="4">
        <v>29.68</v>
      </c>
      <c r="L82" s="4">
        <v>0.22</v>
      </c>
      <c r="M82" s="4">
        <v>0.05</v>
      </c>
      <c r="N82" s="4" t="s">
        <v>85</v>
      </c>
      <c r="O82" s="4">
        <f t="shared" si="12"/>
        <v>0.85</v>
      </c>
      <c r="P82" s="4">
        <f t="shared" si="13"/>
        <v>0.48299999999999998</v>
      </c>
      <c r="Q82" t="str">
        <f t="shared" si="14"/>
        <v>Positive ΔP</v>
      </c>
      <c r="R82" t="str">
        <f t="shared" si="15"/>
        <v>Within Model #180 range</v>
      </c>
      <c r="S82" t="str">
        <f t="shared" si="16"/>
        <v>Not measured</v>
      </c>
      <c r="T82" t="s">
        <v>86</v>
      </c>
      <c r="U82" s="1" t="s">
        <v>2831</v>
      </c>
      <c r="V82" s="1" t="s">
        <v>2730</v>
      </c>
      <c r="W82" s="1" t="s">
        <v>2004</v>
      </c>
      <c r="X82" s="1">
        <v>12</v>
      </c>
      <c r="Y82" s="1" t="str">
        <f t="shared" si="17"/>
        <v>Tier 3</v>
      </c>
    </row>
    <row r="83" spans="1:25">
      <c r="A83" t="s">
        <v>2838</v>
      </c>
      <c r="B83" t="s">
        <v>2727</v>
      </c>
      <c r="C83" s="3">
        <v>46197.436111111107</v>
      </c>
      <c r="D83" t="s">
        <v>2748</v>
      </c>
      <c r="E83">
        <v>8</v>
      </c>
      <c r="F83" s="4">
        <v>63</v>
      </c>
      <c r="G83" s="4">
        <v>39.799999999999997</v>
      </c>
      <c r="H83" s="4">
        <v>0</v>
      </c>
      <c r="I83" s="4">
        <v>0</v>
      </c>
      <c r="J83" s="4">
        <v>82.1</v>
      </c>
      <c r="K83" s="4">
        <v>29.68</v>
      </c>
      <c r="L83" s="4">
        <v>0.36</v>
      </c>
      <c r="M83" s="4">
        <v>0.09</v>
      </c>
      <c r="N83" s="4" t="s">
        <v>85</v>
      </c>
      <c r="O83" s="4">
        <f t="shared" si="12"/>
        <v>1.1399999999999999</v>
      </c>
      <c r="P83" s="4">
        <f t="shared" si="13"/>
        <v>0.71799999999999997</v>
      </c>
      <c r="Q83" t="str">
        <f t="shared" si="14"/>
        <v>Positive ΔP</v>
      </c>
      <c r="R83" t="str">
        <f t="shared" si="15"/>
        <v>Within Model #180 range</v>
      </c>
      <c r="S83" t="str">
        <f t="shared" si="16"/>
        <v>Not measured</v>
      </c>
      <c r="T83" t="s">
        <v>86</v>
      </c>
      <c r="U83" s="1" t="s">
        <v>2831</v>
      </c>
      <c r="V83" s="1" t="s">
        <v>2730</v>
      </c>
      <c r="W83" s="1" t="s">
        <v>2004</v>
      </c>
      <c r="X83" s="1">
        <v>13</v>
      </c>
      <c r="Y83" s="1" t="str">
        <f t="shared" si="17"/>
        <v>Tier 3</v>
      </c>
    </row>
    <row r="84" spans="1:25">
      <c r="A84" t="s">
        <v>2839</v>
      </c>
      <c r="B84" t="s">
        <v>2727</v>
      </c>
      <c r="C84" s="3">
        <v>46198.441666666673</v>
      </c>
      <c r="D84" t="s">
        <v>2752</v>
      </c>
      <c r="E84">
        <v>8</v>
      </c>
      <c r="F84" s="4">
        <v>10.6</v>
      </c>
      <c r="G84" s="4">
        <v>7.5</v>
      </c>
      <c r="H84" s="4">
        <v>14.9</v>
      </c>
      <c r="I84" s="4">
        <v>71.099999999999994</v>
      </c>
      <c r="J84" s="4">
        <v>75.8</v>
      </c>
      <c r="K84" s="4">
        <v>29.68</v>
      </c>
      <c r="L84" s="4">
        <v>-0.06</v>
      </c>
      <c r="M84" s="4">
        <v>0.01</v>
      </c>
      <c r="N84" s="4" t="s">
        <v>85</v>
      </c>
      <c r="O84" s="4">
        <f t="shared" si="12"/>
        <v>0.38</v>
      </c>
      <c r="P84" s="4">
        <f t="shared" si="13"/>
        <v>0.04</v>
      </c>
      <c r="Q84" t="str">
        <f t="shared" si="14"/>
        <v>Positive ΔP</v>
      </c>
      <c r="R84" t="str">
        <f t="shared" si="15"/>
        <v>Within Model #180 range</v>
      </c>
      <c r="S84" t="str">
        <f t="shared" si="16"/>
        <v>Not measured</v>
      </c>
      <c r="T84" t="s">
        <v>86</v>
      </c>
      <c r="U84" s="1" t="s">
        <v>2831</v>
      </c>
      <c r="V84" s="1" t="s">
        <v>2730</v>
      </c>
      <c r="W84" s="1" t="s">
        <v>2004</v>
      </c>
      <c r="X84" s="1">
        <v>15</v>
      </c>
      <c r="Y84" s="1" t="str">
        <f t="shared" si="17"/>
        <v>Tier 3</v>
      </c>
    </row>
    <row r="85" spans="1:25">
      <c r="A85" t="s">
        <v>2840</v>
      </c>
      <c r="B85" t="s">
        <v>2727</v>
      </c>
      <c r="C85" s="3">
        <v>46232.548611111109</v>
      </c>
      <c r="D85" t="s">
        <v>2728</v>
      </c>
      <c r="E85">
        <v>9</v>
      </c>
      <c r="F85" s="4">
        <v>42.7</v>
      </c>
      <c r="G85" s="4">
        <v>27.8</v>
      </c>
      <c r="H85" s="4">
        <v>5.7</v>
      </c>
      <c r="I85" s="4">
        <v>38.1</v>
      </c>
      <c r="J85" s="4">
        <v>79.400000000000006</v>
      </c>
      <c r="K85" s="4">
        <v>29.28</v>
      </c>
      <c r="L85" s="4">
        <v>0.12</v>
      </c>
      <c r="M85" s="4">
        <v>0.04</v>
      </c>
      <c r="N85" s="4" t="s">
        <v>85</v>
      </c>
      <c r="O85" s="4">
        <f t="shared" si="12"/>
        <v>0.76</v>
      </c>
      <c r="P85" s="4">
        <f t="shared" si="13"/>
        <v>0.32500000000000001</v>
      </c>
      <c r="Q85" t="str">
        <f t="shared" si="14"/>
        <v>Positive ΔP</v>
      </c>
      <c r="R85" t="str">
        <f t="shared" si="15"/>
        <v>Within Model #180 range</v>
      </c>
      <c r="S85" t="str">
        <f t="shared" si="16"/>
        <v>Not measured</v>
      </c>
      <c r="T85" t="s">
        <v>86</v>
      </c>
      <c r="U85" s="1" t="s">
        <v>2841</v>
      </c>
      <c r="V85" s="1" t="s">
        <v>2730</v>
      </c>
      <c r="W85" s="1" t="s">
        <v>2004</v>
      </c>
      <c r="X85" s="1">
        <v>5</v>
      </c>
      <c r="Y85" s="1" t="str">
        <f t="shared" si="17"/>
        <v>Tier 3</v>
      </c>
    </row>
    <row r="86" spans="1:25">
      <c r="A86" t="s">
        <v>2842</v>
      </c>
      <c r="B86" t="s">
        <v>2727</v>
      </c>
      <c r="C86" s="3">
        <v>46232.551388888889</v>
      </c>
      <c r="D86" t="s">
        <v>2732</v>
      </c>
      <c r="E86">
        <v>9</v>
      </c>
      <c r="F86" s="4">
        <v>60</v>
      </c>
      <c r="G86" s="4">
        <v>44.2</v>
      </c>
      <c r="H86" s="4">
        <v>4.2</v>
      </c>
      <c r="I86" s="4">
        <v>0</v>
      </c>
      <c r="J86" s="4">
        <v>80.099999999999994</v>
      </c>
      <c r="K86" s="4">
        <v>29.28</v>
      </c>
      <c r="L86" s="4">
        <v>0.42</v>
      </c>
      <c r="M86" s="4">
        <v>7.0000000000000007E-2</v>
      </c>
      <c r="N86" s="4" t="s">
        <v>85</v>
      </c>
      <c r="O86" s="4">
        <f t="shared" si="12"/>
        <v>1.01</v>
      </c>
      <c r="P86" s="4">
        <f t="shared" si="13"/>
        <v>0.60599999999999998</v>
      </c>
      <c r="Q86" t="str">
        <f t="shared" si="14"/>
        <v>Positive ΔP</v>
      </c>
      <c r="R86" t="str">
        <f t="shared" si="15"/>
        <v>Within Model #180 range</v>
      </c>
      <c r="S86" t="str">
        <f t="shared" si="16"/>
        <v>Not measured</v>
      </c>
      <c r="T86" t="s">
        <v>86</v>
      </c>
      <c r="U86" s="1" t="s">
        <v>2841</v>
      </c>
      <c r="V86" s="1" t="s">
        <v>2730</v>
      </c>
      <c r="W86" s="1" t="s">
        <v>2004</v>
      </c>
      <c r="X86" s="1">
        <v>6</v>
      </c>
      <c r="Y86" s="1" t="str">
        <f t="shared" si="17"/>
        <v>Tier 3</v>
      </c>
    </row>
    <row r="87" spans="1:25">
      <c r="A87" t="s">
        <v>2843</v>
      </c>
      <c r="B87" t="s">
        <v>2727</v>
      </c>
      <c r="C87" s="3">
        <v>46232.553472222222</v>
      </c>
      <c r="D87" t="s">
        <v>2737</v>
      </c>
      <c r="E87">
        <v>9</v>
      </c>
      <c r="F87" s="4">
        <v>63</v>
      </c>
      <c r="G87" s="4">
        <v>40.799999999999997</v>
      </c>
      <c r="H87" s="4">
        <v>0</v>
      </c>
      <c r="I87" s="4">
        <v>14.8</v>
      </c>
      <c r="J87" s="4">
        <v>82</v>
      </c>
      <c r="K87" s="4">
        <v>29.28</v>
      </c>
      <c r="L87" s="4">
        <v>0.33</v>
      </c>
      <c r="M87" s="4">
        <v>0.08</v>
      </c>
      <c r="N87" s="4" t="s">
        <v>85</v>
      </c>
      <c r="O87" s="4">
        <f t="shared" si="12"/>
        <v>1.07</v>
      </c>
      <c r="P87" s="4">
        <f t="shared" si="13"/>
        <v>0.67400000000000004</v>
      </c>
      <c r="Q87" t="str">
        <f t="shared" si="14"/>
        <v>Positive ΔP</v>
      </c>
      <c r="R87" t="str">
        <f t="shared" si="15"/>
        <v>Within Model #180 range</v>
      </c>
      <c r="S87" t="str">
        <f t="shared" si="16"/>
        <v>Not measured</v>
      </c>
      <c r="T87" t="s">
        <v>86</v>
      </c>
      <c r="U87" s="1" t="s">
        <v>2841</v>
      </c>
      <c r="V87" s="1" t="s">
        <v>2730</v>
      </c>
      <c r="W87" s="1" t="s">
        <v>2004</v>
      </c>
      <c r="X87" s="1">
        <v>8</v>
      </c>
      <c r="Y87" s="1" t="str">
        <f t="shared" si="17"/>
        <v>Tier 3</v>
      </c>
    </row>
    <row r="88" spans="1:25">
      <c r="A88" t="s">
        <v>2844</v>
      </c>
      <c r="B88" t="s">
        <v>2727</v>
      </c>
      <c r="C88" s="3">
        <v>46232.558333333327</v>
      </c>
      <c r="D88" t="s">
        <v>2740</v>
      </c>
      <c r="E88">
        <v>9</v>
      </c>
      <c r="F88" s="4">
        <v>56.2</v>
      </c>
      <c r="G88" s="4">
        <v>39</v>
      </c>
      <c r="H88" s="4">
        <v>1.5</v>
      </c>
      <c r="I88" s="4">
        <v>20.100000000000001</v>
      </c>
      <c r="J88" s="4">
        <v>83.2</v>
      </c>
      <c r="K88" s="4">
        <v>29.28</v>
      </c>
      <c r="L88" s="4">
        <v>0.24</v>
      </c>
      <c r="M88" s="4">
        <v>0.05</v>
      </c>
      <c r="N88" s="4" t="s">
        <v>85</v>
      </c>
      <c r="O88" s="4">
        <f t="shared" si="12"/>
        <v>0.85</v>
      </c>
      <c r="P88" s="4">
        <f t="shared" si="13"/>
        <v>0.47799999999999998</v>
      </c>
      <c r="Q88" t="str">
        <f t="shared" si="14"/>
        <v>Positive ΔP</v>
      </c>
      <c r="R88" t="str">
        <f t="shared" si="15"/>
        <v>Within Model #180 range</v>
      </c>
      <c r="S88" t="str">
        <f t="shared" si="16"/>
        <v>Not measured</v>
      </c>
      <c r="T88" t="s">
        <v>86</v>
      </c>
      <c r="U88" s="1" t="s">
        <v>2841</v>
      </c>
      <c r="V88" s="1" t="s">
        <v>2730</v>
      </c>
      <c r="W88" s="1" t="s">
        <v>2004</v>
      </c>
      <c r="X88" s="1">
        <v>9</v>
      </c>
      <c r="Y88" s="1" t="str">
        <f t="shared" si="17"/>
        <v>Tier 3</v>
      </c>
    </row>
    <row r="89" spans="1:25">
      <c r="A89" t="s">
        <v>2845</v>
      </c>
      <c r="B89" t="s">
        <v>2727</v>
      </c>
      <c r="C89" s="3">
        <v>46232.561111111107</v>
      </c>
      <c r="D89" t="s">
        <v>2742</v>
      </c>
      <c r="E89">
        <v>9</v>
      </c>
      <c r="F89" s="4">
        <v>18.5</v>
      </c>
      <c r="G89" s="4">
        <v>13.6</v>
      </c>
      <c r="H89" s="4">
        <v>18.2</v>
      </c>
      <c r="I89" s="4">
        <v>67.5</v>
      </c>
      <c r="J89" s="4">
        <v>84</v>
      </c>
      <c r="K89" s="4">
        <v>29.28</v>
      </c>
      <c r="L89" s="4">
        <v>0.05</v>
      </c>
      <c r="M89" s="4">
        <v>0.01</v>
      </c>
      <c r="N89" s="4" t="s">
        <v>85</v>
      </c>
      <c r="O89" s="4">
        <f t="shared" si="12"/>
        <v>0.38</v>
      </c>
      <c r="P89" s="4">
        <f t="shared" si="13"/>
        <v>7.0000000000000007E-2</v>
      </c>
      <c r="Q89" t="str">
        <f t="shared" si="14"/>
        <v>Positive ΔP</v>
      </c>
      <c r="R89" t="str">
        <f t="shared" si="15"/>
        <v>Within Model #180 range</v>
      </c>
      <c r="S89" t="str">
        <f t="shared" si="16"/>
        <v>Not measured</v>
      </c>
      <c r="T89" t="s">
        <v>86</v>
      </c>
      <c r="U89" s="1" t="s">
        <v>2841</v>
      </c>
      <c r="V89" s="1" t="s">
        <v>2730</v>
      </c>
      <c r="W89" s="1" t="s">
        <v>2004</v>
      </c>
      <c r="X89" s="1">
        <v>10</v>
      </c>
      <c r="Y89" s="1" t="str">
        <f t="shared" si="17"/>
        <v>Tier 3</v>
      </c>
    </row>
    <row r="90" spans="1:25">
      <c r="A90" t="s">
        <v>2846</v>
      </c>
      <c r="B90" t="s">
        <v>2727</v>
      </c>
      <c r="C90" s="3">
        <v>46232.563194444447</v>
      </c>
      <c r="D90" t="s">
        <v>2744</v>
      </c>
      <c r="E90">
        <v>9</v>
      </c>
      <c r="F90" s="4">
        <v>63</v>
      </c>
      <c r="G90" s="4">
        <v>44</v>
      </c>
      <c r="H90" s="4">
        <v>2.5</v>
      </c>
      <c r="I90" s="4">
        <v>5.4</v>
      </c>
      <c r="J90" s="4">
        <v>82.7</v>
      </c>
      <c r="K90" s="4">
        <v>29.28</v>
      </c>
      <c r="L90" s="4">
        <v>-0.02</v>
      </c>
      <c r="M90" s="4">
        <v>0.06</v>
      </c>
      <c r="N90" s="4" t="s">
        <v>85</v>
      </c>
      <c r="O90" s="4">
        <f t="shared" si="12"/>
        <v>0.93</v>
      </c>
      <c r="P90" s="4">
        <f t="shared" si="13"/>
        <v>0.58599999999999997</v>
      </c>
      <c r="Q90" t="str">
        <f t="shared" si="14"/>
        <v>Positive ΔP</v>
      </c>
      <c r="R90" t="str">
        <f t="shared" si="15"/>
        <v>Within Model #180 range</v>
      </c>
      <c r="S90" t="str">
        <f t="shared" si="16"/>
        <v>Not measured</v>
      </c>
      <c r="T90" t="s">
        <v>86</v>
      </c>
      <c r="U90" s="1" t="s">
        <v>2841</v>
      </c>
      <c r="V90" s="1" t="s">
        <v>2730</v>
      </c>
      <c r="W90" s="1" t="s">
        <v>2004</v>
      </c>
      <c r="X90" s="1">
        <v>11</v>
      </c>
      <c r="Y90" s="1" t="str">
        <f t="shared" si="17"/>
        <v>Tier 3</v>
      </c>
    </row>
    <row r="91" spans="1:25">
      <c r="A91" t="s">
        <v>2847</v>
      </c>
      <c r="B91" t="s">
        <v>2727</v>
      </c>
      <c r="C91" s="3">
        <v>46232.565972222219</v>
      </c>
      <c r="D91" t="s">
        <v>2746</v>
      </c>
      <c r="E91">
        <v>9</v>
      </c>
      <c r="F91" s="4">
        <v>63</v>
      </c>
      <c r="G91" s="4">
        <v>42.9</v>
      </c>
      <c r="H91" s="4">
        <v>1.1000000000000001</v>
      </c>
      <c r="I91" s="4">
        <v>0.2</v>
      </c>
      <c r="J91" s="4">
        <v>81.599999999999994</v>
      </c>
      <c r="K91" s="4">
        <v>29.28</v>
      </c>
      <c r="L91" s="4">
        <v>0.31</v>
      </c>
      <c r="M91" s="4">
        <v>7.0000000000000007E-2</v>
      </c>
      <c r="N91" s="4" t="s">
        <v>85</v>
      </c>
      <c r="O91" s="4">
        <f t="shared" si="12"/>
        <v>1.01</v>
      </c>
      <c r="P91" s="4">
        <f t="shared" si="13"/>
        <v>0.63600000000000001</v>
      </c>
      <c r="Q91" t="str">
        <f t="shared" si="14"/>
        <v>Positive ΔP</v>
      </c>
      <c r="R91" t="str">
        <f t="shared" si="15"/>
        <v>Within Model #180 range</v>
      </c>
      <c r="S91" t="str">
        <f t="shared" si="16"/>
        <v>Not measured</v>
      </c>
      <c r="T91" t="s">
        <v>86</v>
      </c>
      <c r="U91" s="1" t="s">
        <v>2841</v>
      </c>
      <c r="V91" s="1" t="s">
        <v>2730</v>
      </c>
      <c r="W91" s="1" t="s">
        <v>2004</v>
      </c>
      <c r="X91" s="1">
        <v>12</v>
      </c>
      <c r="Y91" s="1" t="str">
        <f t="shared" si="17"/>
        <v>Tier 3</v>
      </c>
    </row>
    <row r="92" spans="1:25">
      <c r="A92" t="s">
        <v>2848</v>
      </c>
      <c r="B92" t="s">
        <v>2727</v>
      </c>
      <c r="C92" s="3">
        <v>46232.568055555559</v>
      </c>
      <c r="D92" t="s">
        <v>2748</v>
      </c>
      <c r="E92">
        <v>9</v>
      </c>
      <c r="F92" s="4">
        <v>63</v>
      </c>
      <c r="G92" s="4">
        <v>41.7</v>
      </c>
      <c r="H92" s="4">
        <v>0</v>
      </c>
      <c r="I92" s="4">
        <v>0</v>
      </c>
      <c r="J92" s="4">
        <v>80.8</v>
      </c>
      <c r="K92" s="4">
        <v>29.28</v>
      </c>
      <c r="L92" s="4">
        <v>0.16</v>
      </c>
      <c r="M92" s="4">
        <v>0.04</v>
      </c>
      <c r="N92" s="4" t="s">
        <v>85</v>
      </c>
      <c r="O92" s="4">
        <f t="shared" si="12"/>
        <v>0.76</v>
      </c>
      <c r="P92" s="4">
        <f t="shared" si="13"/>
        <v>0.47899999999999998</v>
      </c>
      <c r="Q92" t="str">
        <f t="shared" si="14"/>
        <v>Positive ΔP</v>
      </c>
      <c r="R92" t="str">
        <f t="shared" si="15"/>
        <v>Within Model #180 range</v>
      </c>
      <c r="S92" t="str">
        <f t="shared" si="16"/>
        <v>Not measured</v>
      </c>
      <c r="T92" t="s">
        <v>86</v>
      </c>
      <c r="U92" s="1" t="s">
        <v>2841</v>
      </c>
      <c r="V92" s="1" t="s">
        <v>2730</v>
      </c>
      <c r="W92" s="1" t="s">
        <v>2004</v>
      </c>
      <c r="X92" s="1">
        <v>13</v>
      </c>
      <c r="Y92" s="1" t="str">
        <f t="shared" si="17"/>
        <v>Tier 3</v>
      </c>
    </row>
    <row r="93" spans="1:25">
      <c r="A93" t="s">
        <v>2849</v>
      </c>
      <c r="B93" t="s">
        <v>2727</v>
      </c>
      <c r="C93" s="3">
        <v>46232.570833333331</v>
      </c>
      <c r="D93" t="s">
        <v>2752</v>
      </c>
      <c r="E93">
        <v>9</v>
      </c>
      <c r="F93" s="4">
        <v>13.2</v>
      </c>
      <c r="G93" s="4">
        <v>7.9</v>
      </c>
      <c r="H93" s="4">
        <v>19.600000000000001</v>
      </c>
      <c r="I93" s="4">
        <v>75</v>
      </c>
      <c r="J93" s="4">
        <v>79.900000000000006</v>
      </c>
      <c r="K93" s="4">
        <v>29.28</v>
      </c>
      <c r="L93" s="4">
        <v>-0.01</v>
      </c>
      <c r="M93" s="4">
        <v>0.01</v>
      </c>
      <c r="N93" s="4" t="s">
        <v>85</v>
      </c>
      <c r="O93" s="4">
        <f t="shared" si="12"/>
        <v>0.38</v>
      </c>
      <c r="P93" s="4">
        <f t="shared" si="13"/>
        <v>0.05</v>
      </c>
      <c r="Q93" t="str">
        <f t="shared" si="14"/>
        <v>Positive ΔP</v>
      </c>
      <c r="R93" t="str">
        <f t="shared" si="15"/>
        <v>Within Model #180 range</v>
      </c>
      <c r="S93" t="str">
        <f t="shared" si="16"/>
        <v>Not measured</v>
      </c>
      <c r="T93" t="s">
        <v>86</v>
      </c>
      <c r="U93" s="1" t="s">
        <v>2841</v>
      </c>
      <c r="V93" s="1" t="s">
        <v>2730</v>
      </c>
      <c r="W93" s="1" t="s">
        <v>2004</v>
      </c>
      <c r="X93" s="1">
        <v>15</v>
      </c>
      <c r="Y93" s="1" t="str">
        <f t="shared" si="17"/>
        <v>Tier 3</v>
      </c>
    </row>
    <row r="94" spans="1:25" s="14" customFormat="1">
      <c r="A94" s="14" t="s">
        <v>2850</v>
      </c>
      <c r="B94" s="14" t="s">
        <v>2727</v>
      </c>
      <c r="D94" s="14" t="s">
        <v>2734</v>
      </c>
      <c r="E94" s="14">
        <v>5</v>
      </c>
      <c r="F94" s="15" t="s">
        <v>85</v>
      </c>
      <c r="G94" s="15" t="s">
        <v>85</v>
      </c>
      <c r="H94" s="15" t="s">
        <v>85</v>
      </c>
      <c r="I94" s="15" t="s">
        <v>85</v>
      </c>
      <c r="J94" s="15" t="s">
        <v>85</v>
      </c>
      <c r="K94" s="15" t="s">
        <v>85</v>
      </c>
      <c r="L94" s="15" t="s">
        <v>85</v>
      </c>
      <c r="M94" s="15" t="s">
        <v>85</v>
      </c>
      <c r="N94" s="15" t="s">
        <v>85</v>
      </c>
      <c r="O94" s="15" t="str">
        <f t="shared" si="12"/>
        <v>Not measured</v>
      </c>
      <c r="P94" s="15" t="str">
        <f t="shared" si="13"/>
        <v>Not measured</v>
      </c>
      <c r="Q94" s="14" t="str">
        <f t="shared" si="14"/>
        <v>Not measured</v>
      </c>
      <c r="R94" s="14" t="str">
        <f t="shared" si="15"/>
        <v>Not measured</v>
      </c>
      <c r="S94" s="14" t="str">
        <f t="shared" si="16"/>
        <v>Not measured</v>
      </c>
      <c r="T94" s="14" t="s">
        <v>85</v>
      </c>
      <c r="U94" s="16" t="s">
        <v>2735</v>
      </c>
      <c r="V94" s="16" t="s">
        <v>2730</v>
      </c>
      <c r="W94" s="16" t="s">
        <v>2004</v>
      </c>
      <c r="X94" s="16">
        <v>7</v>
      </c>
      <c r="Y94" s="16" t="str">
        <f t="shared" si="17"/>
        <v>Not Classified</v>
      </c>
    </row>
    <row r="95" spans="1:25" s="14" customFormat="1">
      <c r="A95" s="14" t="s">
        <v>2851</v>
      </c>
      <c r="B95" s="14" t="s">
        <v>2727</v>
      </c>
      <c r="D95" s="14" t="s">
        <v>2734</v>
      </c>
      <c r="E95" s="14">
        <v>6</v>
      </c>
      <c r="F95" s="15" t="s">
        <v>85</v>
      </c>
      <c r="G95" s="15" t="s">
        <v>85</v>
      </c>
      <c r="H95" s="15" t="s">
        <v>85</v>
      </c>
      <c r="I95" s="15" t="s">
        <v>85</v>
      </c>
      <c r="J95" s="15" t="s">
        <v>85</v>
      </c>
      <c r="K95" s="15" t="s">
        <v>85</v>
      </c>
      <c r="L95" s="15" t="s">
        <v>85</v>
      </c>
      <c r="M95" s="15" t="s">
        <v>85</v>
      </c>
      <c r="N95" s="15" t="s">
        <v>85</v>
      </c>
      <c r="O95" s="15" t="str">
        <f t="shared" si="12"/>
        <v>Not measured</v>
      </c>
      <c r="P95" s="15" t="str">
        <f t="shared" si="13"/>
        <v>Not measured</v>
      </c>
      <c r="Q95" s="14" t="str">
        <f t="shared" si="14"/>
        <v>Not measured</v>
      </c>
      <c r="R95" s="14" t="str">
        <f t="shared" si="15"/>
        <v>Not measured</v>
      </c>
      <c r="S95" s="14" t="str">
        <f t="shared" si="16"/>
        <v>Not measured</v>
      </c>
      <c r="T95" s="14" t="s">
        <v>85</v>
      </c>
      <c r="U95" s="16" t="s">
        <v>2735</v>
      </c>
      <c r="V95" s="16" t="s">
        <v>2730</v>
      </c>
      <c r="W95" s="16" t="s">
        <v>2004</v>
      </c>
      <c r="X95" s="16">
        <v>7</v>
      </c>
      <c r="Y95" s="16" t="str">
        <f t="shared" si="17"/>
        <v>Not Classified</v>
      </c>
    </row>
    <row r="96" spans="1:25" s="14" customFormat="1">
      <c r="A96" s="14" t="s">
        <v>2852</v>
      </c>
      <c r="B96" s="14" t="s">
        <v>2727</v>
      </c>
      <c r="D96" s="14" t="s">
        <v>2734</v>
      </c>
      <c r="E96" s="14">
        <v>7</v>
      </c>
      <c r="F96" s="15" t="s">
        <v>85</v>
      </c>
      <c r="G96" s="15" t="s">
        <v>85</v>
      </c>
      <c r="H96" s="15" t="s">
        <v>85</v>
      </c>
      <c r="I96" s="15" t="s">
        <v>85</v>
      </c>
      <c r="J96" s="15" t="s">
        <v>85</v>
      </c>
      <c r="K96" s="15" t="s">
        <v>85</v>
      </c>
      <c r="L96" s="15" t="s">
        <v>85</v>
      </c>
      <c r="M96" s="15" t="s">
        <v>85</v>
      </c>
      <c r="N96" s="15" t="s">
        <v>85</v>
      </c>
      <c r="O96" s="15" t="str">
        <f t="shared" si="12"/>
        <v>Not measured</v>
      </c>
      <c r="P96" s="15" t="str">
        <f t="shared" si="13"/>
        <v>Not measured</v>
      </c>
      <c r="Q96" s="14" t="str">
        <f t="shared" si="14"/>
        <v>Not measured</v>
      </c>
      <c r="R96" s="14" t="str">
        <f t="shared" si="15"/>
        <v>Not measured</v>
      </c>
      <c r="S96" s="14" t="str">
        <f t="shared" si="16"/>
        <v>Not measured</v>
      </c>
      <c r="T96" s="14" t="s">
        <v>85</v>
      </c>
      <c r="U96" s="16" t="s">
        <v>2735</v>
      </c>
      <c r="V96" s="16" t="s">
        <v>2730</v>
      </c>
      <c r="W96" s="16" t="s">
        <v>2004</v>
      </c>
      <c r="X96" s="16">
        <v>7</v>
      </c>
      <c r="Y96" s="16" t="str">
        <f t="shared" si="17"/>
        <v>Not Classified</v>
      </c>
    </row>
    <row r="97" spans="1:25" s="14" customFormat="1">
      <c r="A97" s="14" t="s">
        <v>2854</v>
      </c>
      <c r="B97" s="14" t="s">
        <v>2727</v>
      </c>
      <c r="D97" s="14" t="s">
        <v>2734</v>
      </c>
      <c r="E97" s="14">
        <v>8</v>
      </c>
      <c r="F97" s="15" t="s">
        <v>85</v>
      </c>
      <c r="G97" s="15" t="s">
        <v>85</v>
      </c>
      <c r="H97" s="15" t="s">
        <v>85</v>
      </c>
      <c r="I97" s="15" t="s">
        <v>85</v>
      </c>
      <c r="J97" s="15" t="s">
        <v>85</v>
      </c>
      <c r="K97" s="15" t="s">
        <v>85</v>
      </c>
      <c r="L97" s="15" t="s">
        <v>85</v>
      </c>
      <c r="M97" s="15" t="s">
        <v>85</v>
      </c>
      <c r="N97" s="15" t="s">
        <v>85</v>
      </c>
      <c r="O97" s="15" t="str">
        <f t="shared" si="12"/>
        <v>Not measured</v>
      </c>
      <c r="P97" s="15" t="str">
        <f t="shared" si="13"/>
        <v>Not measured</v>
      </c>
      <c r="Q97" s="14" t="str">
        <f t="shared" si="14"/>
        <v>Not measured</v>
      </c>
      <c r="R97" s="14" t="str">
        <f t="shared" si="15"/>
        <v>Not measured</v>
      </c>
      <c r="S97" s="14" t="str">
        <f t="shared" si="16"/>
        <v>Not measured</v>
      </c>
      <c r="T97" s="14" t="s">
        <v>85</v>
      </c>
      <c r="U97" s="16" t="s">
        <v>2735</v>
      </c>
      <c r="V97" s="16" t="s">
        <v>2730</v>
      </c>
      <c r="W97" s="16" t="s">
        <v>2004</v>
      </c>
      <c r="X97" s="16">
        <v>7</v>
      </c>
      <c r="Y97" s="16" t="str">
        <f t="shared" si="17"/>
        <v>Not Classified</v>
      </c>
    </row>
    <row r="98" spans="1:25" s="14" customFormat="1">
      <c r="A98" s="14" t="s">
        <v>2855</v>
      </c>
      <c r="B98" s="14" t="s">
        <v>2727</v>
      </c>
      <c r="D98" s="14" t="s">
        <v>2734</v>
      </c>
      <c r="E98" s="14">
        <v>9</v>
      </c>
      <c r="F98" s="15" t="s">
        <v>85</v>
      </c>
      <c r="G98" s="15" t="s">
        <v>85</v>
      </c>
      <c r="H98" s="15" t="s">
        <v>85</v>
      </c>
      <c r="I98" s="15" t="s">
        <v>85</v>
      </c>
      <c r="J98" s="15" t="s">
        <v>85</v>
      </c>
      <c r="K98" s="15" t="s">
        <v>85</v>
      </c>
      <c r="L98" s="15" t="s">
        <v>85</v>
      </c>
      <c r="M98" s="15" t="s">
        <v>85</v>
      </c>
      <c r="N98" s="15" t="s">
        <v>85</v>
      </c>
      <c r="O98" s="15" t="str">
        <f t="shared" si="12"/>
        <v>Not measured</v>
      </c>
      <c r="P98" s="15" t="str">
        <f t="shared" si="13"/>
        <v>Not measured</v>
      </c>
      <c r="Q98" s="14" t="str">
        <f t="shared" si="14"/>
        <v>Not measured</v>
      </c>
      <c r="R98" s="14" t="str">
        <f t="shared" si="15"/>
        <v>Not measured</v>
      </c>
      <c r="S98" s="14" t="str">
        <f t="shared" si="16"/>
        <v>Not measured</v>
      </c>
      <c r="T98" s="14" t="s">
        <v>85</v>
      </c>
      <c r="U98" s="16" t="s">
        <v>2735</v>
      </c>
      <c r="V98" s="16" t="s">
        <v>2730</v>
      </c>
      <c r="W98" s="16" t="s">
        <v>2004</v>
      </c>
      <c r="X98" s="16">
        <v>7</v>
      </c>
      <c r="Y98" s="16" t="str">
        <f t="shared" si="17"/>
        <v>Not Classified</v>
      </c>
    </row>
    <row r="99" spans="1:25" s="14" customFormat="1">
      <c r="A99" s="14" t="s">
        <v>2856</v>
      </c>
      <c r="B99" s="14" t="s">
        <v>2727</v>
      </c>
      <c r="D99" s="14" t="s">
        <v>2750</v>
      </c>
      <c r="E99" s="14">
        <v>5</v>
      </c>
      <c r="F99" s="15" t="s">
        <v>85</v>
      </c>
      <c r="G99" s="15" t="s">
        <v>85</v>
      </c>
      <c r="H99" s="15" t="s">
        <v>85</v>
      </c>
      <c r="I99" s="15" t="s">
        <v>85</v>
      </c>
      <c r="J99" s="15" t="s">
        <v>85</v>
      </c>
      <c r="K99" s="15" t="s">
        <v>85</v>
      </c>
      <c r="L99" s="15" t="s">
        <v>85</v>
      </c>
      <c r="M99" s="15" t="s">
        <v>85</v>
      </c>
      <c r="N99" s="15" t="s">
        <v>85</v>
      </c>
      <c r="O99" s="15" t="str">
        <f t="shared" si="12"/>
        <v>Not measured</v>
      </c>
      <c r="P99" s="15" t="str">
        <f t="shared" si="13"/>
        <v>Not measured</v>
      </c>
      <c r="Q99" s="14" t="str">
        <f t="shared" si="14"/>
        <v>Not measured</v>
      </c>
      <c r="R99" s="14" t="str">
        <f t="shared" si="15"/>
        <v>Not measured</v>
      </c>
      <c r="S99" s="14" t="str">
        <f t="shared" si="16"/>
        <v>Not measured</v>
      </c>
      <c r="T99" s="14" t="s">
        <v>85</v>
      </c>
      <c r="U99" s="16" t="s">
        <v>2735</v>
      </c>
      <c r="V99" s="16" t="s">
        <v>2730</v>
      </c>
      <c r="W99" s="16" t="s">
        <v>2004</v>
      </c>
      <c r="X99" s="16">
        <v>14</v>
      </c>
      <c r="Y99" s="16" t="str">
        <f t="shared" si="17"/>
        <v>Not Classified</v>
      </c>
    </row>
    <row r="100" spans="1:25" s="14" customFormat="1">
      <c r="A100" s="14" t="s">
        <v>2857</v>
      </c>
      <c r="B100" s="14" t="s">
        <v>2727</v>
      </c>
      <c r="D100" s="14" t="s">
        <v>2750</v>
      </c>
      <c r="E100" s="14">
        <v>6</v>
      </c>
      <c r="F100" s="15" t="s">
        <v>85</v>
      </c>
      <c r="G100" s="15" t="s">
        <v>85</v>
      </c>
      <c r="H100" s="15" t="s">
        <v>85</v>
      </c>
      <c r="I100" s="15" t="s">
        <v>85</v>
      </c>
      <c r="J100" s="15" t="s">
        <v>85</v>
      </c>
      <c r="K100" s="15" t="s">
        <v>85</v>
      </c>
      <c r="L100" s="15" t="s">
        <v>85</v>
      </c>
      <c r="M100" s="15" t="s">
        <v>85</v>
      </c>
      <c r="N100" s="15" t="s">
        <v>85</v>
      </c>
      <c r="O100" s="15" t="str">
        <f t="shared" si="12"/>
        <v>Not measured</v>
      </c>
      <c r="P100" s="15" t="str">
        <f t="shared" si="13"/>
        <v>Not measured</v>
      </c>
      <c r="Q100" s="14" t="str">
        <f t="shared" si="14"/>
        <v>Not measured</v>
      </c>
      <c r="R100" s="14" t="str">
        <f t="shared" si="15"/>
        <v>Not measured</v>
      </c>
      <c r="S100" s="14" t="str">
        <f t="shared" si="16"/>
        <v>Not measured</v>
      </c>
      <c r="T100" s="14" t="s">
        <v>85</v>
      </c>
      <c r="U100" s="16" t="s">
        <v>2735</v>
      </c>
      <c r="V100" s="16" t="s">
        <v>2730</v>
      </c>
      <c r="W100" s="16" t="s">
        <v>2004</v>
      </c>
      <c r="X100" s="16">
        <v>14</v>
      </c>
      <c r="Y100" s="16" t="str">
        <f t="shared" si="17"/>
        <v>Not Classified</v>
      </c>
    </row>
    <row r="101" spans="1:25" s="14" customFormat="1">
      <c r="A101" s="14" t="s">
        <v>2858</v>
      </c>
      <c r="B101" s="14" t="s">
        <v>2727</v>
      </c>
      <c r="D101" s="14" t="s">
        <v>2750</v>
      </c>
      <c r="E101" s="14">
        <v>7</v>
      </c>
      <c r="F101" s="15" t="s">
        <v>85</v>
      </c>
      <c r="G101" s="15" t="s">
        <v>85</v>
      </c>
      <c r="H101" s="15" t="s">
        <v>85</v>
      </c>
      <c r="I101" s="15" t="s">
        <v>85</v>
      </c>
      <c r="J101" s="15" t="s">
        <v>85</v>
      </c>
      <c r="K101" s="15" t="s">
        <v>85</v>
      </c>
      <c r="L101" s="15" t="s">
        <v>85</v>
      </c>
      <c r="M101" s="15" t="s">
        <v>85</v>
      </c>
      <c r="N101" s="15" t="s">
        <v>85</v>
      </c>
      <c r="O101" s="15" t="str">
        <f t="shared" si="12"/>
        <v>Not measured</v>
      </c>
      <c r="P101" s="15" t="str">
        <f t="shared" ref="P101:P103" si="18">IF(AND(ISNUMBER(O101),ISNUMBER(F101)),ROUND(O101*F101/100,3),IF(O101="Not calculated","Not calculated","Not measured"))</f>
        <v>Not measured</v>
      </c>
      <c r="Q101" s="14" t="str">
        <f t="shared" si="14"/>
        <v>Not measured</v>
      </c>
      <c r="R101" s="14" t="str">
        <f t="shared" si="15"/>
        <v>Not measured</v>
      </c>
      <c r="S101" s="14" t="str">
        <f t="shared" si="16"/>
        <v>Not measured</v>
      </c>
      <c r="T101" s="14" t="s">
        <v>85</v>
      </c>
      <c r="U101" s="16" t="s">
        <v>2735</v>
      </c>
      <c r="V101" s="16" t="s">
        <v>2730</v>
      </c>
      <c r="W101" s="16" t="s">
        <v>2004</v>
      </c>
      <c r="X101" s="16">
        <v>14</v>
      </c>
      <c r="Y101" s="16" t="str">
        <f t="shared" si="17"/>
        <v>Not Classified</v>
      </c>
    </row>
    <row r="102" spans="1:25" s="14" customFormat="1">
      <c r="A102" s="14" t="s">
        <v>2859</v>
      </c>
      <c r="B102" s="14" t="s">
        <v>2727</v>
      </c>
      <c r="D102" s="14" t="s">
        <v>2750</v>
      </c>
      <c r="E102" s="14">
        <v>8</v>
      </c>
      <c r="F102" s="15" t="s">
        <v>85</v>
      </c>
      <c r="G102" s="15" t="s">
        <v>85</v>
      </c>
      <c r="H102" s="15" t="s">
        <v>85</v>
      </c>
      <c r="I102" s="15" t="s">
        <v>85</v>
      </c>
      <c r="J102" s="15" t="s">
        <v>85</v>
      </c>
      <c r="K102" s="15" t="s">
        <v>85</v>
      </c>
      <c r="L102" s="15" t="s">
        <v>85</v>
      </c>
      <c r="M102" s="15" t="s">
        <v>85</v>
      </c>
      <c r="N102" s="15" t="s">
        <v>85</v>
      </c>
      <c r="O102" s="15" t="str">
        <f t="shared" si="12"/>
        <v>Not measured</v>
      </c>
      <c r="P102" s="15" t="str">
        <f t="shared" si="18"/>
        <v>Not measured</v>
      </c>
      <c r="Q102" s="14" t="str">
        <f t="shared" si="14"/>
        <v>Not measured</v>
      </c>
      <c r="R102" s="14" t="str">
        <f t="shared" si="15"/>
        <v>Not measured</v>
      </c>
      <c r="S102" s="14" t="str">
        <f t="shared" si="16"/>
        <v>Not measured</v>
      </c>
      <c r="T102" s="14" t="s">
        <v>85</v>
      </c>
      <c r="U102" s="16" t="s">
        <v>2735</v>
      </c>
      <c r="V102" s="16" t="s">
        <v>2730</v>
      </c>
      <c r="W102" s="16" t="s">
        <v>2004</v>
      </c>
      <c r="X102" s="16">
        <v>14</v>
      </c>
      <c r="Y102" s="16" t="str">
        <f t="shared" si="17"/>
        <v>Not Classified</v>
      </c>
    </row>
    <row r="103" spans="1:25" s="14" customFormat="1">
      <c r="A103" s="14" t="s">
        <v>2860</v>
      </c>
      <c r="B103" s="14" t="s">
        <v>2727</v>
      </c>
      <c r="D103" s="14" t="s">
        <v>2750</v>
      </c>
      <c r="E103" s="14">
        <v>9</v>
      </c>
      <c r="F103" s="15" t="s">
        <v>85</v>
      </c>
      <c r="G103" s="15" t="s">
        <v>85</v>
      </c>
      <c r="H103" s="15" t="s">
        <v>85</v>
      </c>
      <c r="I103" s="15" t="s">
        <v>85</v>
      </c>
      <c r="J103" s="15" t="s">
        <v>85</v>
      </c>
      <c r="K103" s="15" t="s">
        <v>85</v>
      </c>
      <c r="L103" s="15" t="s">
        <v>85</v>
      </c>
      <c r="M103" s="15" t="s">
        <v>85</v>
      </c>
      <c r="N103" s="15" t="s">
        <v>85</v>
      </c>
      <c r="O103" s="15" t="str">
        <f t="shared" si="12"/>
        <v>Not measured</v>
      </c>
      <c r="P103" s="15" t="str">
        <f t="shared" si="18"/>
        <v>Not measured</v>
      </c>
      <c r="Q103" s="14" t="str">
        <f t="shared" si="14"/>
        <v>Not measured</v>
      </c>
      <c r="R103" s="14" t="str">
        <f t="shared" si="15"/>
        <v>Not measured</v>
      </c>
      <c r="S103" s="14" t="str">
        <f t="shared" si="16"/>
        <v>Not measured</v>
      </c>
      <c r="T103" s="14" t="s">
        <v>85</v>
      </c>
      <c r="U103" s="16" t="s">
        <v>2735</v>
      </c>
      <c r="V103" s="16" t="s">
        <v>2730</v>
      </c>
      <c r="W103" s="16" t="s">
        <v>2004</v>
      </c>
      <c r="X103" s="16">
        <v>14</v>
      </c>
      <c r="Y103" s="16" t="str">
        <f t="shared" si="17"/>
        <v>Not Classified</v>
      </c>
    </row>
  </sheetData>
  <mergeCells count="2">
    <mergeCell ref="A1:Y1"/>
    <mergeCell ref="A2:Y2"/>
  </mergeCells>
  <conditionalFormatting sqref="Y5:Y103">
    <cfRule type="expression" dxfId="7" priority="1">
      <formula>Y5="Tier 1"</formula>
    </cfRule>
    <cfRule type="expression" dxfId="6" priority="2">
      <formula>Y5="Tier 2"</formula>
    </cfRule>
    <cfRule type="expression" dxfId="5" priority="3">
      <formula>Y5="Tier 3"</formula>
    </cfRule>
    <cfRule type="expression" dxfId="4" priority="4">
      <formula>Y5="Not Classified"</formula>
    </cfRule>
  </conditionalFormatting>
  <pageMargins left="0.7" right="0.7" top="0.75" bottom="0.75" header="0.3" footer="0.3"/>
  <tableParts count="1">
    <tablePart r:id="rId1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Y88"/>
  <sheetViews>
    <sheetView topLeftCell="L65" workbookViewId="0">
      <selection activeCell="A3" sqref="A3"/>
    </sheetView>
  </sheetViews>
  <sheetFormatPr defaultRowHeight="13.8"/>
  <cols>
    <col min="1" max="1" width="14" customWidth="1"/>
    <col min="2" max="2" width="18" customWidth="1"/>
    <col min="3" max="3" width="20" customWidth="1"/>
    <col min="4" max="4" width="15" customWidth="1"/>
    <col min="5" max="9" width="12" customWidth="1"/>
    <col min="10" max="10" width="13" customWidth="1"/>
    <col min="11" max="13" width="15" customWidth="1"/>
    <col min="14" max="16" width="17" customWidth="1"/>
    <col min="17" max="17" width="13" customWidth="1"/>
    <col min="18" max="18" width="28" customWidth="1"/>
    <col min="19" max="19" width="20" customWidth="1"/>
    <col min="20" max="20" width="15" customWidth="1"/>
    <col min="21" max="21" width="19.296875" customWidth="1"/>
    <col min="22" max="22" width="38" customWidth="1"/>
    <col min="23" max="23" width="18" customWidth="1"/>
    <col min="24" max="24" width="13" customWidth="1"/>
    <col min="25" max="25" width="18" customWidth="1"/>
  </cols>
  <sheetData>
    <row r="1" spans="1:25" ht="21">
      <c r="A1" s="26" t="s">
        <v>3072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</row>
    <row r="2" spans="1:25" ht="14.4">
      <c r="A2" s="27" t="s">
        <v>3060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</row>
    <row r="3" spans="1:25" s="17" customFormat="1">
      <c r="A3" s="17" t="s">
        <v>3086</v>
      </c>
    </row>
    <row r="4" spans="1:25" s="1" customFormat="1" ht="61.8" customHeight="1">
      <c r="A4" s="10" t="s">
        <v>57</v>
      </c>
      <c r="B4" s="10" t="s">
        <v>58</v>
      </c>
      <c r="C4" s="10" t="s">
        <v>59</v>
      </c>
      <c r="D4" s="10" t="s">
        <v>60</v>
      </c>
      <c r="E4" s="10" t="s">
        <v>61</v>
      </c>
      <c r="F4" s="10" t="s">
        <v>62</v>
      </c>
      <c r="G4" s="10" t="s">
        <v>63</v>
      </c>
      <c r="H4" s="10" t="s">
        <v>64</v>
      </c>
      <c r="I4" s="10" t="s">
        <v>65</v>
      </c>
      <c r="J4" s="10" t="s">
        <v>66</v>
      </c>
      <c r="K4" s="10" t="s">
        <v>67</v>
      </c>
      <c r="L4" s="10" t="s">
        <v>68</v>
      </c>
      <c r="M4" s="10" t="s">
        <v>69</v>
      </c>
      <c r="N4" s="10" t="s">
        <v>70</v>
      </c>
      <c r="O4" s="10" t="s">
        <v>71</v>
      </c>
      <c r="P4" s="10" t="s">
        <v>72</v>
      </c>
      <c r="Q4" s="10" t="s">
        <v>73</v>
      </c>
      <c r="R4" s="10" t="s">
        <v>74</v>
      </c>
      <c r="S4" s="10" t="s">
        <v>75</v>
      </c>
      <c r="T4" s="10" t="s">
        <v>76</v>
      </c>
      <c r="U4" s="10" t="s">
        <v>77</v>
      </c>
      <c r="V4" s="10" t="s">
        <v>78</v>
      </c>
      <c r="W4" s="10" t="s">
        <v>79</v>
      </c>
      <c r="X4" s="10" t="s">
        <v>80</v>
      </c>
      <c r="Y4" s="10" t="s">
        <v>81</v>
      </c>
    </row>
    <row r="5" spans="1:25">
      <c r="A5" t="s">
        <v>2861</v>
      </c>
      <c r="B5" t="s">
        <v>2862</v>
      </c>
      <c r="C5" s="3">
        <v>46123.416666666657</v>
      </c>
      <c r="D5" t="s">
        <v>2863</v>
      </c>
      <c r="E5">
        <v>1</v>
      </c>
      <c r="F5" s="4">
        <v>0</v>
      </c>
      <c r="G5" s="4">
        <v>0.2</v>
      </c>
      <c r="H5" s="4">
        <v>21.7</v>
      </c>
      <c r="I5" s="4">
        <v>78.099999999999994</v>
      </c>
      <c r="J5" s="4">
        <v>67.3</v>
      </c>
      <c r="K5" s="4">
        <v>29.08</v>
      </c>
      <c r="L5" s="4" t="s">
        <v>85</v>
      </c>
      <c r="M5" s="4" t="s">
        <v>85</v>
      </c>
      <c r="N5" s="4" t="s">
        <v>85</v>
      </c>
      <c r="O5" s="4" t="str">
        <f t="shared" ref="O5:O36" si="0">IF(NOT(ISNUMBER(M5)),"Not measured",IF(ABS(M5)=0,0,IF(OR(ABS(M5)&lt;0.01,ABS(M5)&gt;24),"Not calculated",ROUND(3.8*SQRT(ABS(M5)),2))))</f>
        <v>Not measured</v>
      </c>
      <c r="P5" s="4" t="str">
        <f t="shared" ref="P5:P36" si="1">IF(AND(ISNUMBER(O5),ISNUMBER(F5)),ROUND(O5*F5/100,3),IF(O5="Not calculated","Not calculated","Not measured"))</f>
        <v>Not measured</v>
      </c>
      <c r="Q5" t="str">
        <f t="shared" ref="Q5:Q36" si="2">IF(NOT(ISNUMBER(M5)),"Not measured",IF(M5&gt;0,"Positive ΔP",IF(M5&lt;0,"Negative ΔP","Zero ΔP")))</f>
        <v>Not measured</v>
      </c>
      <c r="R5" t="str">
        <f t="shared" ref="R5:R36" si="3">IF(NOT(ISNUMBER(M5)),"Not measured",IF(ABS(M5)=0,"Zero / below detection",IF(ABS(M5)&lt;0.01,"Below table minimum",IF(ABS(M5)&gt;24,"Above table maximum",IF(3.8*SQRT(ABS(M5))&gt;10,"Above recommended range","Within Model #180 range")))))</f>
        <v>Not measured</v>
      </c>
      <c r="S5" t="str">
        <f t="shared" ref="S5:S36" si="4">IF(AND(ISNUMBER(N5),ISNUMBER(O5)),ROUND(N5-O5,2),IF(O5="Not calculated","Not calculated","Not measured"))</f>
        <v>Not measured</v>
      </c>
      <c r="T5" t="s">
        <v>86</v>
      </c>
      <c r="U5" s="1" t="s">
        <v>2040</v>
      </c>
      <c r="V5" s="1" t="s">
        <v>2864</v>
      </c>
      <c r="W5" s="1" t="s">
        <v>2004</v>
      </c>
      <c r="X5" s="1">
        <v>2</v>
      </c>
      <c r="Y5" s="1" t="str">
        <f t="shared" ref="Y5:Y36" si="5">IF(NOT(ISNUMBER(F5)),"Not Classified",IF(F5&lt;=1.25,"Tier 1",IF(F5&lt;2.5,"Tier 2","Tier 3")))</f>
        <v>Tier 1</v>
      </c>
    </row>
    <row r="6" spans="1:25">
      <c r="A6" t="s">
        <v>2865</v>
      </c>
      <c r="B6" t="s">
        <v>2862</v>
      </c>
      <c r="C6" s="3">
        <v>46123.418749999997</v>
      </c>
      <c r="D6" t="s">
        <v>2866</v>
      </c>
      <c r="E6">
        <v>1</v>
      </c>
      <c r="F6" s="4">
        <v>7.8</v>
      </c>
      <c r="G6" s="4">
        <v>1</v>
      </c>
      <c r="H6" s="4">
        <v>15.2</v>
      </c>
      <c r="I6" s="4">
        <v>77</v>
      </c>
      <c r="J6" s="4">
        <v>68.5</v>
      </c>
      <c r="K6" s="4">
        <v>29.09</v>
      </c>
      <c r="L6" s="4" t="s">
        <v>85</v>
      </c>
      <c r="M6" s="4" t="s">
        <v>85</v>
      </c>
      <c r="N6" s="4" t="s">
        <v>85</v>
      </c>
      <c r="O6" s="4" t="str">
        <f t="shared" si="0"/>
        <v>Not measured</v>
      </c>
      <c r="P6" s="4" t="str">
        <f t="shared" si="1"/>
        <v>Not measured</v>
      </c>
      <c r="Q6" t="str">
        <f t="shared" si="2"/>
        <v>Not measured</v>
      </c>
      <c r="R6" t="str">
        <f t="shared" si="3"/>
        <v>Not measured</v>
      </c>
      <c r="S6" t="str">
        <f t="shared" si="4"/>
        <v>Not measured</v>
      </c>
      <c r="T6" t="s">
        <v>86</v>
      </c>
      <c r="U6" s="1" t="s">
        <v>2031</v>
      </c>
      <c r="V6" s="1" t="s">
        <v>2864</v>
      </c>
      <c r="W6" s="1" t="s">
        <v>2004</v>
      </c>
      <c r="X6" s="1">
        <v>3</v>
      </c>
      <c r="Y6" s="1" t="str">
        <f t="shared" si="5"/>
        <v>Tier 3</v>
      </c>
    </row>
    <row r="7" spans="1:25">
      <c r="A7" t="s">
        <v>2867</v>
      </c>
      <c r="B7" t="s">
        <v>2862</v>
      </c>
      <c r="C7" s="3">
        <v>46123.421527777777</v>
      </c>
      <c r="D7" t="s">
        <v>2868</v>
      </c>
      <c r="E7">
        <v>1</v>
      </c>
      <c r="F7" s="4">
        <v>0.3</v>
      </c>
      <c r="G7" s="4">
        <v>0.8</v>
      </c>
      <c r="H7" s="4">
        <v>21</v>
      </c>
      <c r="I7" s="4">
        <v>77.900000000000006</v>
      </c>
      <c r="J7" s="4">
        <v>66.900000000000006</v>
      </c>
      <c r="K7" s="4">
        <v>29.07</v>
      </c>
      <c r="L7" s="4" t="s">
        <v>85</v>
      </c>
      <c r="M7" s="4" t="s">
        <v>85</v>
      </c>
      <c r="N7" s="4" t="s">
        <v>85</v>
      </c>
      <c r="O7" s="4" t="str">
        <f t="shared" si="0"/>
        <v>Not measured</v>
      </c>
      <c r="P7" s="4" t="str">
        <f t="shared" si="1"/>
        <v>Not measured</v>
      </c>
      <c r="Q7" t="str">
        <f t="shared" si="2"/>
        <v>Not measured</v>
      </c>
      <c r="R7" t="str">
        <f t="shared" si="3"/>
        <v>Not measured</v>
      </c>
      <c r="S7" t="str">
        <f t="shared" si="4"/>
        <v>Not measured</v>
      </c>
      <c r="T7" t="s">
        <v>86</v>
      </c>
      <c r="U7" s="1" t="s">
        <v>2038</v>
      </c>
      <c r="V7" s="1" t="s">
        <v>2864</v>
      </c>
      <c r="W7" s="1" t="s">
        <v>2004</v>
      </c>
      <c r="X7" s="1">
        <v>4</v>
      </c>
      <c r="Y7" s="1" t="str">
        <f t="shared" si="5"/>
        <v>Tier 1</v>
      </c>
    </row>
    <row r="8" spans="1:25">
      <c r="A8" t="s">
        <v>2869</v>
      </c>
      <c r="B8" t="s">
        <v>2862</v>
      </c>
      <c r="C8" s="3">
        <v>46123.423611111109</v>
      </c>
      <c r="D8" t="s">
        <v>2870</v>
      </c>
      <c r="E8">
        <v>1</v>
      </c>
      <c r="F8" s="4">
        <v>1.2</v>
      </c>
      <c r="G8" s="4">
        <v>1.1000000000000001</v>
      </c>
      <c r="H8" s="4">
        <v>20.5</v>
      </c>
      <c r="I8" s="4">
        <v>77.2</v>
      </c>
      <c r="J8" s="4">
        <v>69.2</v>
      </c>
      <c r="K8" s="4">
        <v>29.06</v>
      </c>
      <c r="L8" s="4" t="s">
        <v>85</v>
      </c>
      <c r="M8" s="4" t="s">
        <v>85</v>
      </c>
      <c r="N8" s="4" t="s">
        <v>85</v>
      </c>
      <c r="O8" s="4" t="str">
        <f t="shared" si="0"/>
        <v>Not measured</v>
      </c>
      <c r="P8" s="4" t="str">
        <f t="shared" si="1"/>
        <v>Not measured</v>
      </c>
      <c r="Q8" t="str">
        <f t="shared" si="2"/>
        <v>Not measured</v>
      </c>
      <c r="R8" t="str">
        <f t="shared" si="3"/>
        <v>Not measured</v>
      </c>
      <c r="S8" t="str">
        <f t="shared" si="4"/>
        <v>Not measured</v>
      </c>
      <c r="T8" t="s">
        <v>86</v>
      </c>
      <c r="U8" s="1" t="s">
        <v>2029</v>
      </c>
      <c r="V8" s="1" t="s">
        <v>2864</v>
      </c>
      <c r="W8" s="1" t="s">
        <v>2004</v>
      </c>
      <c r="X8" s="1">
        <v>5</v>
      </c>
      <c r="Y8" s="1" t="str">
        <f t="shared" si="5"/>
        <v>Tier 1</v>
      </c>
    </row>
    <row r="9" spans="1:25">
      <c r="A9" t="s">
        <v>2871</v>
      </c>
      <c r="B9" t="s">
        <v>2862</v>
      </c>
      <c r="C9" s="3">
        <v>46123.426388888889</v>
      </c>
      <c r="D9" t="s">
        <v>2872</v>
      </c>
      <c r="E9">
        <v>1</v>
      </c>
      <c r="F9" s="4">
        <v>0.1</v>
      </c>
      <c r="G9" s="4">
        <v>0.7</v>
      </c>
      <c r="H9" s="4">
        <v>21.3</v>
      </c>
      <c r="I9" s="4">
        <v>77.900000000000006</v>
      </c>
      <c r="J9" s="4">
        <v>67.8</v>
      </c>
      <c r="K9" s="4">
        <v>29.05</v>
      </c>
      <c r="L9" s="4" t="s">
        <v>85</v>
      </c>
      <c r="M9" s="4" t="s">
        <v>85</v>
      </c>
      <c r="N9" s="4" t="s">
        <v>85</v>
      </c>
      <c r="O9" s="4" t="str">
        <f t="shared" si="0"/>
        <v>Not measured</v>
      </c>
      <c r="P9" s="4" t="str">
        <f t="shared" si="1"/>
        <v>Not measured</v>
      </c>
      <c r="Q9" t="str">
        <f t="shared" si="2"/>
        <v>Not measured</v>
      </c>
      <c r="R9" t="str">
        <f t="shared" si="3"/>
        <v>Not measured</v>
      </c>
      <c r="S9" t="str">
        <f t="shared" si="4"/>
        <v>Not measured</v>
      </c>
      <c r="T9" t="s">
        <v>86</v>
      </c>
      <c r="U9" s="1" t="s">
        <v>2873</v>
      </c>
      <c r="V9" s="1" t="s">
        <v>2864</v>
      </c>
      <c r="W9" s="1" t="s">
        <v>2004</v>
      </c>
      <c r="X9" s="1">
        <v>6</v>
      </c>
      <c r="Y9" s="1" t="str">
        <f t="shared" si="5"/>
        <v>Tier 1</v>
      </c>
    </row>
    <row r="10" spans="1:25">
      <c r="A10" t="s">
        <v>2874</v>
      </c>
      <c r="B10" t="s">
        <v>2862</v>
      </c>
      <c r="C10" s="3">
        <v>46123.429166666669</v>
      </c>
      <c r="D10" t="s">
        <v>2875</v>
      </c>
      <c r="E10">
        <v>1</v>
      </c>
      <c r="F10" s="4">
        <v>0.9</v>
      </c>
      <c r="G10" s="4">
        <v>0.9</v>
      </c>
      <c r="H10" s="4">
        <v>20.8</v>
      </c>
      <c r="I10" s="4">
        <v>77.400000000000006</v>
      </c>
      <c r="J10" s="4">
        <v>68.099999999999994</v>
      </c>
      <c r="K10" s="4">
        <v>29.07</v>
      </c>
      <c r="L10" s="4" t="s">
        <v>85</v>
      </c>
      <c r="M10" s="4" t="s">
        <v>85</v>
      </c>
      <c r="N10" s="4" t="s">
        <v>85</v>
      </c>
      <c r="O10" s="4" t="str">
        <f t="shared" si="0"/>
        <v>Not measured</v>
      </c>
      <c r="P10" s="4" t="str">
        <f t="shared" si="1"/>
        <v>Not measured</v>
      </c>
      <c r="Q10" t="str">
        <f t="shared" si="2"/>
        <v>Not measured</v>
      </c>
      <c r="R10" t="str">
        <f t="shared" si="3"/>
        <v>Not measured</v>
      </c>
      <c r="S10" t="str">
        <f t="shared" si="4"/>
        <v>Not measured</v>
      </c>
      <c r="T10" t="s">
        <v>86</v>
      </c>
      <c r="U10" s="1" t="s">
        <v>2038</v>
      </c>
      <c r="V10" s="1" t="s">
        <v>2864</v>
      </c>
      <c r="W10" s="1" t="s">
        <v>2004</v>
      </c>
      <c r="X10" s="1">
        <v>7</v>
      </c>
      <c r="Y10" s="1" t="str">
        <f t="shared" si="5"/>
        <v>Tier 1</v>
      </c>
    </row>
    <row r="11" spans="1:25">
      <c r="A11" t="s">
        <v>2876</v>
      </c>
      <c r="B11" t="s">
        <v>2862</v>
      </c>
      <c r="C11" s="3">
        <v>46123.431944444441</v>
      </c>
      <c r="D11" t="s">
        <v>2877</v>
      </c>
      <c r="E11">
        <v>1</v>
      </c>
      <c r="F11" s="4">
        <v>2.6</v>
      </c>
      <c r="G11" s="4">
        <v>1.7</v>
      </c>
      <c r="H11" s="4">
        <v>19.8</v>
      </c>
      <c r="I11" s="4">
        <v>75.900000000000006</v>
      </c>
      <c r="J11" s="4">
        <v>69.5</v>
      </c>
      <c r="K11" s="4">
        <v>29.1</v>
      </c>
      <c r="L11" s="4" t="s">
        <v>85</v>
      </c>
      <c r="M11" s="4" t="s">
        <v>85</v>
      </c>
      <c r="N11" s="4" t="s">
        <v>85</v>
      </c>
      <c r="O11" s="4" t="str">
        <f t="shared" si="0"/>
        <v>Not measured</v>
      </c>
      <c r="P11" s="4" t="str">
        <f t="shared" si="1"/>
        <v>Not measured</v>
      </c>
      <c r="Q11" t="str">
        <f t="shared" si="2"/>
        <v>Not measured</v>
      </c>
      <c r="R11" t="str">
        <f t="shared" si="3"/>
        <v>Not measured</v>
      </c>
      <c r="S11" t="str">
        <f t="shared" si="4"/>
        <v>Not measured</v>
      </c>
      <c r="T11" t="s">
        <v>86</v>
      </c>
      <c r="U11" s="1" t="s">
        <v>2033</v>
      </c>
      <c r="V11" s="1" t="s">
        <v>2864</v>
      </c>
      <c r="W11" s="1" t="s">
        <v>2004</v>
      </c>
      <c r="X11" s="1">
        <v>8</v>
      </c>
      <c r="Y11" s="1" t="str">
        <f t="shared" si="5"/>
        <v>Tier 3</v>
      </c>
    </row>
    <row r="12" spans="1:25">
      <c r="A12" t="s">
        <v>2878</v>
      </c>
      <c r="B12" t="s">
        <v>2862</v>
      </c>
      <c r="C12" s="3">
        <v>46123.434027777781</v>
      </c>
      <c r="D12" t="s">
        <v>2879</v>
      </c>
      <c r="E12">
        <v>1</v>
      </c>
      <c r="F12" s="4">
        <v>0</v>
      </c>
      <c r="G12" s="4">
        <v>0.2</v>
      </c>
      <c r="H12" s="4">
        <v>21.6</v>
      </c>
      <c r="I12" s="4">
        <v>78.2</v>
      </c>
      <c r="J12" s="4">
        <v>66.7</v>
      </c>
      <c r="K12" s="4">
        <v>29.12</v>
      </c>
      <c r="L12" s="4" t="s">
        <v>85</v>
      </c>
      <c r="M12" s="4" t="s">
        <v>85</v>
      </c>
      <c r="N12" s="4" t="s">
        <v>85</v>
      </c>
      <c r="O12" s="4" t="str">
        <f t="shared" si="0"/>
        <v>Not measured</v>
      </c>
      <c r="P12" s="4" t="str">
        <f t="shared" si="1"/>
        <v>Not measured</v>
      </c>
      <c r="Q12" t="str">
        <f t="shared" si="2"/>
        <v>Not measured</v>
      </c>
      <c r="R12" t="str">
        <f t="shared" si="3"/>
        <v>Not measured</v>
      </c>
      <c r="S12" t="str">
        <f t="shared" si="4"/>
        <v>Not measured</v>
      </c>
      <c r="T12" t="s">
        <v>86</v>
      </c>
      <c r="U12" s="1" t="s">
        <v>2880</v>
      </c>
      <c r="V12" s="1" t="s">
        <v>2864</v>
      </c>
      <c r="W12" s="1" t="s">
        <v>2004</v>
      </c>
      <c r="X12" s="1">
        <v>9</v>
      </c>
      <c r="Y12" s="1" t="str">
        <f t="shared" si="5"/>
        <v>Tier 1</v>
      </c>
    </row>
    <row r="13" spans="1:25">
      <c r="A13" t="s">
        <v>2881</v>
      </c>
      <c r="B13" t="s">
        <v>2862</v>
      </c>
      <c r="C13" s="3">
        <v>46123.436805555553</v>
      </c>
      <c r="D13" t="s">
        <v>2882</v>
      </c>
      <c r="E13">
        <v>1</v>
      </c>
      <c r="F13" s="4">
        <v>1.5</v>
      </c>
      <c r="G13" s="4">
        <v>1.3</v>
      </c>
      <c r="H13" s="4">
        <v>20.3</v>
      </c>
      <c r="I13" s="4">
        <v>76.900000000000006</v>
      </c>
      <c r="J13" s="4">
        <v>68.8</v>
      </c>
      <c r="K13" s="4">
        <v>29.14</v>
      </c>
      <c r="L13" s="4" t="s">
        <v>85</v>
      </c>
      <c r="M13" s="4" t="s">
        <v>85</v>
      </c>
      <c r="N13" s="4" t="s">
        <v>85</v>
      </c>
      <c r="O13" s="4" t="str">
        <f t="shared" si="0"/>
        <v>Not measured</v>
      </c>
      <c r="P13" s="4" t="str">
        <f t="shared" si="1"/>
        <v>Not measured</v>
      </c>
      <c r="Q13" t="str">
        <f t="shared" si="2"/>
        <v>Not measured</v>
      </c>
      <c r="R13" t="str">
        <f t="shared" si="3"/>
        <v>Not measured</v>
      </c>
      <c r="S13" t="str">
        <f t="shared" si="4"/>
        <v>Not measured</v>
      </c>
      <c r="T13" t="s">
        <v>86</v>
      </c>
      <c r="U13" s="1" t="s">
        <v>2883</v>
      </c>
      <c r="V13" s="1" t="s">
        <v>2864</v>
      </c>
      <c r="W13" s="1" t="s">
        <v>2004</v>
      </c>
      <c r="X13" s="1">
        <v>10</v>
      </c>
      <c r="Y13" s="1" t="str">
        <f t="shared" si="5"/>
        <v>Tier 2</v>
      </c>
    </row>
    <row r="14" spans="1:25">
      <c r="A14" t="s">
        <v>2884</v>
      </c>
      <c r="B14" t="s">
        <v>2862</v>
      </c>
      <c r="C14" s="3">
        <v>46123.438888888893</v>
      </c>
      <c r="D14" t="s">
        <v>2885</v>
      </c>
      <c r="E14">
        <v>1</v>
      </c>
      <c r="F14" s="4">
        <v>0.2</v>
      </c>
      <c r="G14" s="4">
        <v>0.6</v>
      </c>
      <c r="H14" s="4">
        <v>21.4</v>
      </c>
      <c r="I14" s="4">
        <v>77.8</v>
      </c>
      <c r="J14" s="4">
        <v>67.5</v>
      </c>
      <c r="K14" s="4">
        <v>29.13</v>
      </c>
      <c r="L14" s="4" t="s">
        <v>85</v>
      </c>
      <c r="M14" s="4" t="s">
        <v>85</v>
      </c>
      <c r="N14" s="4" t="s">
        <v>85</v>
      </c>
      <c r="O14" s="4" t="str">
        <f t="shared" si="0"/>
        <v>Not measured</v>
      </c>
      <c r="P14" s="4" t="str">
        <f t="shared" si="1"/>
        <v>Not measured</v>
      </c>
      <c r="Q14" t="str">
        <f t="shared" si="2"/>
        <v>Not measured</v>
      </c>
      <c r="R14" t="str">
        <f t="shared" si="3"/>
        <v>Not measured</v>
      </c>
      <c r="S14" t="str">
        <f t="shared" si="4"/>
        <v>Not measured</v>
      </c>
      <c r="T14" t="s">
        <v>86</v>
      </c>
      <c r="U14" s="1" t="s">
        <v>2886</v>
      </c>
      <c r="V14" s="1" t="s">
        <v>2864</v>
      </c>
      <c r="W14" s="1" t="s">
        <v>2004</v>
      </c>
      <c r="X14" s="1">
        <v>11</v>
      </c>
      <c r="Y14" s="1" t="str">
        <f t="shared" si="5"/>
        <v>Tier 1</v>
      </c>
    </row>
    <row r="15" spans="1:25">
      <c r="A15" t="s">
        <v>2887</v>
      </c>
      <c r="B15" t="s">
        <v>2862</v>
      </c>
      <c r="C15" s="3">
        <v>46123.440972222219</v>
      </c>
      <c r="D15" t="s">
        <v>2888</v>
      </c>
      <c r="E15">
        <v>1</v>
      </c>
      <c r="F15" s="4">
        <v>2.2000000000000002</v>
      </c>
      <c r="G15" s="4">
        <v>1.5</v>
      </c>
      <c r="H15" s="4">
        <v>20</v>
      </c>
      <c r="I15" s="4">
        <v>76.3</v>
      </c>
      <c r="J15" s="4">
        <v>69.099999999999994</v>
      </c>
      <c r="K15" s="4">
        <v>29.11</v>
      </c>
      <c r="L15" s="4" t="s">
        <v>85</v>
      </c>
      <c r="M15" s="4" t="s">
        <v>85</v>
      </c>
      <c r="N15" s="4" t="s">
        <v>85</v>
      </c>
      <c r="O15" s="4" t="str">
        <f t="shared" si="0"/>
        <v>Not measured</v>
      </c>
      <c r="P15" s="4" t="str">
        <f t="shared" si="1"/>
        <v>Not measured</v>
      </c>
      <c r="Q15" t="str">
        <f t="shared" si="2"/>
        <v>Not measured</v>
      </c>
      <c r="R15" t="str">
        <f t="shared" si="3"/>
        <v>Not measured</v>
      </c>
      <c r="S15" t="str">
        <f t="shared" si="4"/>
        <v>Not measured</v>
      </c>
      <c r="T15" t="s">
        <v>86</v>
      </c>
      <c r="U15" s="1" t="s">
        <v>2889</v>
      </c>
      <c r="V15" s="1" t="s">
        <v>2864</v>
      </c>
      <c r="W15" s="1" t="s">
        <v>2004</v>
      </c>
      <c r="X15" s="1">
        <v>12</v>
      </c>
      <c r="Y15" s="1" t="str">
        <f t="shared" si="5"/>
        <v>Tier 2</v>
      </c>
    </row>
    <row r="16" spans="1:25">
      <c r="A16" t="s">
        <v>2890</v>
      </c>
      <c r="B16" t="s">
        <v>2862</v>
      </c>
      <c r="C16" s="3">
        <v>46123.443749999999</v>
      </c>
      <c r="D16" t="s">
        <v>2891</v>
      </c>
      <c r="E16">
        <v>1</v>
      </c>
      <c r="F16" s="4">
        <v>0.7</v>
      </c>
      <c r="G16" s="4">
        <v>0.8</v>
      </c>
      <c r="H16" s="4">
        <v>20.9</v>
      </c>
      <c r="I16" s="4">
        <v>77.599999999999994</v>
      </c>
      <c r="J16" s="4">
        <v>68.3</v>
      </c>
      <c r="K16" s="4">
        <v>29.09</v>
      </c>
      <c r="L16" s="4" t="s">
        <v>85</v>
      </c>
      <c r="M16" s="4" t="s">
        <v>85</v>
      </c>
      <c r="N16" s="4" t="s">
        <v>85</v>
      </c>
      <c r="O16" s="4" t="str">
        <f t="shared" si="0"/>
        <v>Not measured</v>
      </c>
      <c r="P16" s="4" t="str">
        <f t="shared" si="1"/>
        <v>Not measured</v>
      </c>
      <c r="Q16" t="str">
        <f t="shared" si="2"/>
        <v>Not measured</v>
      </c>
      <c r="R16" t="str">
        <f t="shared" si="3"/>
        <v>Not measured</v>
      </c>
      <c r="S16" t="str">
        <f t="shared" si="4"/>
        <v>Not measured</v>
      </c>
      <c r="T16" t="s">
        <v>86</v>
      </c>
      <c r="U16" s="1" t="s">
        <v>2031</v>
      </c>
      <c r="V16" s="1" t="s">
        <v>2864</v>
      </c>
      <c r="W16" s="1" t="s">
        <v>2004</v>
      </c>
      <c r="X16" s="1">
        <v>13</v>
      </c>
      <c r="Y16" s="1" t="str">
        <f t="shared" si="5"/>
        <v>Tier 1</v>
      </c>
    </row>
    <row r="17" spans="1:25">
      <c r="A17" t="s">
        <v>2892</v>
      </c>
      <c r="B17" t="s">
        <v>2862</v>
      </c>
      <c r="C17" s="3">
        <v>46123.446527777778</v>
      </c>
      <c r="D17" t="s">
        <v>2893</v>
      </c>
      <c r="E17">
        <v>1</v>
      </c>
      <c r="F17" s="4">
        <v>0</v>
      </c>
      <c r="G17" s="4">
        <v>0.3</v>
      </c>
      <c r="H17" s="4">
        <v>21.8</v>
      </c>
      <c r="I17" s="4">
        <v>77.900000000000006</v>
      </c>
      <c r="J17" s="4">
        <v>66.400000000000006</v>
      </c>
      <c r="K17" s="4">
        <v>29.08</v>
      </c>
      <c r="L17" s="4" t="s">
        <v>85</v>
      </c>
      <c r="M17" s="4" t="s">
        <v>85</v>
      </c>
      <c r="N17" s="4" t="s">
        <v>85</v>
      </c>
      <c r="O17" s="4" t="str">
        <f t="shared" si="0"/>
        <v>Not measured</v>
      </c>
      <c r="P17" s="4" t="str">
        <f t="shared" si="1"/>
        <v>Not measured</v>
      </c>
      <c r="Q17" t="str">
        <f t="shared" si="2"/>
        <v>Not measured</v>
      </c>
      <c r="R17" t="str">
        <f t="shared" si="3"/>
        <v>Not measured</v>
      </c>
      <c r="S17" t="str">
        <f t="shared" si="4"/>
        <v>Not measured</v>
      </c>
      <c r="T17" t="s">
        <v>86</v>
      </c>
      <c r="U17" s="1" t="s">
        <v>2040</v>
      </c>
      <c r="V17" s="1" t="s">
        <v>2864</v>
      </c>
      <c r="W17" s="1" t="s">
        <v>2004</v>
      </c>
      <c r="X17" s="1">
        <v>14</v>
      </c>
      <c r="Y17" s="1" t="str">
        <f t="shared" si="5"/>
        <v>Tier 1</v>
      </c>
    </row>
    <row r="18" spans="1:25">
      <c r="A18" t="s">
        <v>2894</v>
      </c>
      <c r="B18" t="s">
        <v>2862</v>
      </c>
      <c r="C18" s="3">
        <v>46123.448611111111</v>
      </c>
      <c r="D18" t="s">
        <v>2895</v>
      </c>
      <c r="E18">
        <v>1</v>
      </c>
      <c r="F18" s="4">
        <v>2.9</v>
      </c>
      <c r="G18" s="4">
        <v>1.9</v>
      </c>
      <c r="H18" s="4">
        <v>19.5</v>
      </c>
      <c r="I18" s="4">
        <v>75.7</v>
      </c>
      <c r="J18" s="4">
        <v>69.7</v>
      </c>
      <c r="K18" s="4">
        <v>29.1</v>
      </c>
      <c r="L18" s="4" t="s">
        <v>85</v>
      </c>
      <c r="M18" s="4" t="s">
        <v>85</v>
      </c>
      <c r="N18" s="4" t="s">
        <v>85</v>
      </c>
      <c r="O18" s="4" t="str">
        <f t="shared" si="0"/>
        <v>Not measured</v>
      </c>
      <c r="P18" s="4" t="str">
        <f t="shared" si="1"/>
        <v>Not measured</v>
      </c>
      <c r="Q18" t="str">
        <f t="shared" si="2"/>
        <v>Not measured</v>
      </c>
      <c r="R18" t="str">
        <f t="shared" si="3"/>
        <v>Not measured</v>
      </c>
      <c r="S18" t="str">
        <f t="shared" si="4"/>
        <v>Not measured</v>
      </c>
      <c r="T18" t="s">
        <v>86</v>
      </c>
      <c r="U18" s="1" t="s">
        <v>2033</v>
      </c>
      <c r="V18" s="1" t="s">
        <v>2864</v>
      </c>
      <c r="W18" s="1" t="s">
        <v>2004</v>
      </c>
      <c r="X18" s="1">
        <v>15</v>
      </c>
      <c r="Y18" s="1" t="str">
        <f t="shared" si="5"/>
        <v>Tier 3</v>
      </c>
    </row>
    <row r="19" spans="1:25">
      <c r="A19" t="s">
        <v>2896</v>
      </c>
      <c r="B19" t="s">
        <v>2862</v>
      </c>
      <c r="C19" s="3">
        <v>46123.450694444437</v>
      </c>
      <c r="D19" t="s">
        <v>2897</v>
      </c>
      <c r="E19">
        <v>1</v>
      </c>
      <c r="F19" s="4">
        <v>1.1000000000000001</v>
      </c>
      <c r="G19" s="4">
        <v>1</v>
      </c>
      <c r="H19" s="4">
        <v>20.6</v>
      </c>
      <c r="I19" s="4">
        <v>77.3</v>
      </c>
      <c r="J19" s="4">
        <v>67.900000000000006</v>
      </c>
      <c r="K19" s="4">
        <v>29.12</v>
      </c>
      <c r="L19" s="4" t="s">
        <v>85</v>
      </c>
      <c r="M19" s="4" t="s">
        <v>85</v>
      </c>
      <c r="N19" s="4" t="s">
        <v>85</v>
      </c>
      <c r="O19" s="4" t="str">
        <f t="shared" si="0"/>
        <v>Not measured</v>
      </c>
      <c r="P19" s="4" t="str">
        <f t="shared" si="1"/>
        <v>Not measured</v>
      </c>
      <c r="Q19" t="str">
        <f t="shared" si="2"/>
        <v>Not measured</v>
      </c>
      <c r="R19" t="str">
        <f t="shared" si="3"/>
        <v>Not measured</v>
      </c>
      <c r="S19" t="str">
        <f t="shared" si="4"/>
        <v>Not measured</v>
      </c>
      <c r="T19" t="s">
        <v>86</v>
      </c>
      <c r="U19" s="1" t="s">
        <v>2880</v>
      </c>
      <c r="V19" s="1" t="s">
        <v>2864</v>
      </c>
      <c r="W19" s="1" t="s">
        <v>2004</v>
      </c>
      <c r="X19" s="1">
        <v>16</v>
      </c>
      <c r="Y19" s="1" t="str">
        <f t="shared" si="5"/>
        <v>Tier 1</v>
      </c>
    </row>
    <row r="20" spans="1:25">
      <c r="A20" t="s">
        <v>2898</v>
      </c>
      <c r="B20" t="s">
        <v>2862</v>
      </c>
      <c r="C20" s="3">
        <v>46123.452777777777</v>
      </c>
      <c r="D20" t="s">
        <v>2899</v>
      </c>
      <c r="E20">
        <v>1</v>
      </c>
      <c r="F20" s="4">
        <v>0.2</v>
      </c>
      <c r="G20" s="4">
        <v>0.5</v>
      </c>
      <c r="H20" s="4">
        <v>21.5</v>
      </c>
      <c r="I20" s="4">
        <v>77.8</v>
      </c>
      <c r="J20" s="4">
        <v>68.599999999999994</v>
      </c>
      <c r="K20" s="4">
        <v>29.15</v>
      </c>
      <c r="L20" s="4" t="s">
        <v>85</v>
      </c>
      <c r="M20" s="4" t="s">
        <v>85</v>
      </c>
      <c r="N20" s="4" t="s">
        <v>85</v>
      </c>
      <c r="O20" s="4" t="str">
        <f t="shared" si="0"/>
        <v>Not measured</v>
      </c>
      <c r="P20" s="4" t="str">
        <f t="shared" si="1"/>
        <v>Not measured</v>
      </c>
      <c r="Q20" t="str">
        <f t="shared" si="2"/>
        <v>Not measured</v>
      </c>
      <c r="R20" t="str">
        <f t="shared" si="3"/>
        <v>Not measured</v>
      </c>
      <c r="S20" t="str">
        <f t="shared" si="4"/>
        <v>Not measured</v>
      </c>
      <c r="T20" t="s">
        <v>86</v>
      </c>
      <c r="U20" s="1" t="s">
        <v>2900</v>
      </c>
      <c r="V20" s="1" t="s">
        <v>2864</v>
      </c>
      <c r="W20" s="1" t="s">
        <v>2004</v>
      </c>
      <c r="X20" s="1">
        <v>17</v>
      </c>
      <c r="Y20" s="1" t="str">
        <f t="shared" si="5"/>
        <v>Tier 1</v>
      </c>
    </row>
    <row r="21" spans="1:25">
      <c r="A21" t="s">
        <v>2901</v>
      </c>
      <c r="B21" t="s">
        <v>2862</v>
      </c>
      <c r="C21" s="3">
        <v>46123.454861111109</v>
      </c>
      <c r="D21" t="s">
        <v>2902</v>
      </c>
      <c r="E21">
        <v>1</v>
      </c>
      <c r="F21" s="4">
        <v>2.4</v>
      </c>
      <c r="G21" s="4">
        <v>1.6</v>
      </c>
      <c r="H21" s="4">
        <v>19.899999999999999</v>
      </c>
      <c r="I21" s="4">
        <v>76.099999999999994</v>
      </c>
      <c r="J21" s="4">
        <v>69.599999999999994</v>
      </c>
      <c r="K21" s="4">
        <v>29.17</v>
      </c>
      <c r="L21" s="4" t="s">
        <v>85</v>
      </c>
      <c r="M21" s="4" t="s">
        <v>85</v>
      </c>
      <c r="N21" s="4" t="s">
        <v>85</v>
      </c>
      <c r="O21" s="4" t="str">
        <f t="shared" si="0"/>
        <v>Not measured</v>
      </c>
      <c r="P21" s="4" t="str">
        <f t="shared" si="1"/>
        <v>Not measured</v>
      </c>
      <c r="Q21" t="str">
        <f t="shared" si="2"/>
        <v>Not measured</v>
      </c>
      <c r="R21" t="str">
        <f t="shared" si="3"/>
        <v>Not measured</v>
      </c>
      <c r="S21" t="str">
        <f t="shared" si="4"/>
        <v>Not measured</v>
      </c>
      <c r="T21" t="s">
        <v>86</v>
      </c>
      <c r="U21" s="1" t="s">
        <v>2903</v>
      </c>
      <c r="V21" s="1" t="s">
        <v>2864</v>
      </c>
      <c r="W21" s="1" t="s">
        <v>2004</v>
      </c>
      <c r="X21" s="1">
        <v>18</v>
      </c>
      <c r="Y21" s="1" t="str">
        <f t="shared" si="5"/>
        <v>Tier 2</v>
      </c>
    </row>
    <row r="22" spans="1:25">
      <c r="A22" t="s">
        <v>2904</v>
      </c>
      <c r="B22" t="s">
        <v>2862</v>
      </c>
      <c r="C22" s="3">
        <v>46123.456944444442</v>
      </c>
      <c r="D22" t="s">
        <v>2905</v>
      </c>
      <c r="E22">
        <v>1</v>
      </c>
      <c r="F22" s="4">
        <v>0</v>
      </c>
      <c r="G22" s="4">
        <v>0.2</v>
      </c>
      <c r="H22" s="4">
        <v>21.7</v>
      </c>
      <c r="I22" s="4">
        <v>78.099999999999994</v>
      </c>
      <c r="J22" s="4">
        <v>70.599999999999994</v>
      </c>
      <c r="K22" s="4">
        <v>29.16</v>
      </c>
      <c r="L22" s="4" t="s">
        <v>85</v>
      </c>
      <c r="M22" s="4" t="s">
        <v>85</v>
      </c>
      <c r="N22" s="4" t="s">
        <v>85</v>
      </c>
      <c r="O22" s="4" t="str">
        <f t="shared" si="0"/>
        <v>Not measured</v>
      </c>
      <c r="P22" s="4" t="str">
        <f t="shared" si="1"/>
        <v>Not measured</v>
      </c>
      <c r="Q22" t="str">
        <f t="shared" si="2"/>
        <v>Not measured</v>
      </c>
      <c r="R22" t="str">
        <f t="shared" si="3"/>
        <v>Not measured</v>
      </c>
      <c r="S22" t="str">
        <f t="shared" si="4"/>
        <v>Not measured</v>
      </c>
      <c r="T22" t="s">
        <v>86</v>
      </c>
      <c r="U22" s="1" t="s">
        <v>2906</v>
      </c>
      <c r="V22" s="1" t="s">
        <v>2864</v>
      </c>
      <c r="W22" s="1" t="s">
        <v>2004</v>
      </c>
      <c r="X22" s="1">
        <v>19</v>
      </c>
      <c r="Y22" s="1" t="str">
        <f t="shared" si="5"/>
        <v>Tier 1</v>
      </c>
    </row>
    <row r="23" spans="1:25">
      <c r="A23" t="s">
        <v>2907</v>
      </c>
      <c r="B23" t="s">
        <v>2862</v>
      </c>
      <c r="C23" s="3">
        <v>46123.459027777782</v>
      </c>
      <c r="D23" t="s">
        <v>2908</v>
      </c>
      <c r="E23">
        <v>1</v>
      </c>
      <c r="F23" s="4">
        <v>1.7</v>
      </c>
      <c r="G23" s="4">
        <v>1.2</v>
      </c>
      <c r="H23" s="4">
        <v>20.399999999999999</v>
      </c>
      <c r="I23" s="4">
        <v>76.7</v>
      </c>
      <c r="J23" s="4">
        <v>71.599999999999994</v>
      </c>
      <c r="K23" s="4">
        <v>29.14</v>
      </c>
      <c r="L23" s="4" t="s">
        <v>85</v>
      </c>
      <c r="M23" s="4" t="s">
        <v>85</v>
      </c>
      <c r="N23" s="4" t="s">
        <v>85</v>
      </c>
      <c r="O23" s="4" t="str">
        <f t="shared" si="0"/>
        <v>Not measured</v>
      </c>
      <c r="P23" s="4" t="str">
        <f t="shared" si="1"/>
        <v>Not measured</v>
      </c>
      <c r="Q23" t="str">
        <f t="shared" si="2"/>
        <v>Not measured</v>
      </c>
      <c r="R23" t="str">
        <f t="shared" si="3"/>
        <v>Not measured</v>
      </c>
      <c r="S23" t="str">
        <f t="shared" si="4"/>
        <v>Not measured</v>
      </c>
      <c r="T23" t="s">
        <v>86</v>
      </c>
      <c r="U23" s="1" t="s">
        <v>2883</v>
      </c>
      <c r="V23" s="1" t="s">
        <v>2864</v>
      </c>
      <c r="W23" s="1" t="s">
        <v>2004</v>
      </c>
      <c r="X23" s="1">
        <v>20</v>
      </c>
      <c r="Y23" s="1" t="str">
        <f t="shared" si="5"/>
        <v>Tier 2</v>
      </c>
    </row>
    <row r="24" spans="1:25">
      <c r="A24" t="s">
        <v>2909</v>
      </c>
      <c r="B24" t="s">
        <v>2862</v>
      </c>
      <c r="C24" s="3">
        <v>46123.461805555547</v>
      </c>
      <c r="D24" t="s">
        <v>2910</v>
      </c>
      <c r="E24">
        <v>1</v>
      </c>
      <c r="F24" s="4">
        <v>0.8</v>
      </c>
      <c r="G24" s="4">
        <v>0.9</v>
      </c>
      <c r="H24" s="4">
        <v>20.8</v>
      </c>
      <c r="I24" s="4">
        <v>77.5</v>
      </c>
      <c r="J24" s="4">
        <v>72.599999999999994</v>
      </c>
      <c r="K24" s="4">
        <v>29.13</v>
      </c>
      <c r="L24" s="4" t="s">
        <v>85</v>
      </c>
      <c r="M24" s="4" t="s">
        <v>85</v>
      </c>
      <c r="N24" s="4" t="s">
        <v>85</v>
      </c>
      <c r="O24" s="4" t="str">
        <f t="shared" si="0"/>
        <v>Not measured</v>
      </c>
      <c r="P24" s="4" t="str">
        <f t="shared" si="1"/>
        <v>Not measured</v>
      </c>
      <c r="Q24" t="str">
        <f t="shared" si="2"/>
        <v>Not measured</v>
      </c>
      <c r="R24" t="str">
        <f t="shared" si="3"/>
        <v>Not measured</v>
      </c>
      <c r="S24" t="str">
        <f t="shared" si="4"/>
        <v>Not measured</v>
      </c>
      <c r="T24" t="s">
        <v>86</v>
      </c>
      <c r="U24" s="1" t="s">
        <v>2886</v>
      </c>
      <c r="V24" s="1" t="s">
        <v>2864</v>
      </c>
      <c r="W24" s="1" t="s">
        <v>2004</v>
      </c>
      <c r="X24" s="1">
        <v>21</v>
      </c>
      <c r="Y24" s="1" t="str">
        <f t="shared" si="5"/>
        <v>Tier 1</v>
      </c>
    </row>
    <row r="25" spans="1:25">
      <c r="A25" t="s">
        <v>2911</v>
      </c>
      <c r="B25" t="s">
        <v>2862</v>
      </c>
      <c r="C25" s="3">
        <v>46123.463888888888</v>
      </c>
      <c r="D25" t="s">
        <v>2912</v>
      </c>
      <c r="E25">
        <v>1</v>
      </c>
      <c r="F25" s="4">
        <v>0</v>
      </c>
      <c r="G25" s="4">
        <v>0.4</v>
      </c>
      <c r="H25" s="4">
        <v>21.9</v>
      </c>
      <c r="I25" s="4">
        <v>77.7</v>
      </c>
      <c r="J25" s="4">
        <v>73.599999999999994</v>
      </c>
      <c r="K25" s="4">
        <v>29.11</v>
      </c>
      <c r="L25" s="4" t="s">
        <v>85</v>
      </c>
      <c r="M25" s="4" t="s">
        <v>85</v>
      </c>
      <c r="N25" s="4" t="s">
        <v>85</v>
      </c>
      <c r="O25" s="4" t="str">
        <f t="shared" si="0"/>
        <v>Not measured</v>
      </c>
      <c r="P25" s="4" t="str">
        <f t="shared" si="1"/>
        <v>Not measured</v>
      </c>
      <c r="Q25" t="str">
        <f t="shared" si="2"/>
        <v>Not measured</v>
      </c>
      <c r="R25" t="str">
        <f t="shared" si="3"/>
        <v>Not measured</v>
      </c>
      <c r="S25" t="str">
        <f t="shared" si="4"/>
        <v>Not measured</v>
      </c>
      <c r="T25" t="s">
        <v>86</v>
      </c>
      <c r="U25" s="1" t="s">
        <v>2889</v>
      </c>
      <c r="V25" s="1" t="s">
        <v>2864</v>
      </c>
      <c r="W25" s="1" t="s">
        <v>2004</v>
      </c>
      <c r="X25" s="1">
        <v>22</v>
      </c>
      <c r="Y25" s="1" t="str">
        <f t="shared" si="5"/>
        <v>Tier 1</v>
      </c>
    </row>
    <row r="26" spans="1:25">
      <c r="A26" t="s">
        <v>2913</v>
      </c>
      <c r="B26" t="s">
        <v>2862</v>
      </c>
      <c r="C26" s="3">
        <v>46156.4375</v>
      </c>
      <c r="D26" t="s">
        <v>2863</v>
      </c>
      <c r="E26">
        <v>2</v>
      </c>
      <c r="F26" s="4">
        <v>0</v>
      </c>
      <c r="G26" s="4">
        <v>0.1</v>
      </c>
      <c r="H26" s="4">
        <v>21.9</v>
      </c>
      <c r="I26" s="4">
        <v>78</v>
      </c>
      <c r="J26" s="4">
        <v>71.3</v>
      </c>
      <c r="K26" s="4">
        <v>29.44</v>
      </c>
      <c r="L26" s="4" t="s">
        <v>85</v>
      </c>
      <c r="M26" s="4" t="s">
        <v>85</v>
      </c>
      <c r="N26" s="4" t="s">
        <v>85</v>
      </c>
      <c r="O26" s="4" t="str">
        <f t="shared" si="0"/>
        <v>Not measured</v>
      </c>
      <c r="P26" s="4" t="str">
        <f t="shared" si="1"/>
        <v>Not measured</v>
      </c>
      <c r="Q26" t="str">
        <f t="shared" si="2"/>
        <v>Not measured</v>
      </c>
      <c r="R26" t="str">
        <f t="shared" si="3"/>
        <v>Not measured</v>
      </c>
      <c r="S26" t="str">
        <f t="shared" si="4"/>
        <v>Not measured</v>
      </c>
      <c r="T26" t="s">
        <v>86</v>
      </c>
      <c r="U26" s="1" t="s">
        <v>2914</v>
      </c>
      <c r="V26" s="1" t="s">
        <v>2864</v>
      </c>
      <c r="W26" s="1" t="s">
        <v>2004</v>
      </c>
      <c r="X26" s="1">
        <v>2</v>
      </c>
      <c r="Y26" s="1" t="str">
        <f t="shared" si="5"/>
        <v>Tier 1</v>
      </c>
    </row>
    <row r="27" spans="1:25">
      <c r="A27" t="s">
        <v>2915</v>
      </c>
      <c r="B27" t="s">
        <v>2862</v>
      </c>
      <c r="C27" s="3">
        <v>46156.44027777778</v>
      </c>
      <c r="D27" t="s">
        <v>2866</v>
      </c>
      <c r="E27">
        <v>2</v>
      </c>
      <c r="F27" s="4">
        <v>2.9</v>
      </c>
      <c r="G27" s="4">
        <v>2.1</v>
      </c>
      <c r="H27" s="4">
        <v>19.399999999999999</v>
      </c>
      <c r="I27" s="4">
        <v>75.599999999999994</v>
      </c>
      <c r="J27" s="4">
        <v>72.5</v>
      </c>
      <c r="K27" s="4">
        <v>29.46</v>
      </c>
      <c r="L27" s="4" t="s">
        <v>85</v>
      </c>
      <c r="M27" s="4" t="s">
        <v>85</v>
      </c>
      <c r="N27" s="4" t="s">
        <v>85</v>
      </c>
      <c r="O27" s="4" t="str">
        <f t="shared" si="0"/>
        <v>Not measured</v>
      </c>
      <c r="P27" s="4" t="str">
        <f t="shared" si="1"/>
        <v>Not measured</v>
      </c>
      <c r="Q27" t="str">
        <f t="shared" si="2"/>
        <v>Not measured</v>
      </c>
      <c r="R27" t="str">
        <f t="shared" si="3"/>
        <v>Not measured</v>
      </c>
      <c r="S27" t="str">
        <f t="shared" si="4"/>
        <v>Not measured</v>
      </c>
      <c r="T27" t="s">
        <v>86</v>
      </c>
      <c r="U27" s="1" t="s">
        <v>2513</v>
      </c>
      <c r="V27" s="1" t="s">
        <v>2864</v>
      </c>
      <c r="W27" s="1" t="s">
        <v>2004</v>
      </c>
      <c r="X27" s="1">
        <v>3</v>
      </c>
      <c r="Y27" s="1" t="str">
        <f t="shared" si="5"/>
        <v>Tier 3</v>
      </c>
    </row>
    <row r="28" spans="1:25">
      <c r="A28" t="s">
        <v>2916</v>
      </c>
      <c r="B28" t="s">
        <v>2862</v>
      </c>
      <c r="C28" s="3">
        <v>46156.442361111112</v>
      </c>
      <c r="D28" t="s">
        <v>2868</v>
      </c>
      <c r="E28">
        <v>2</v>
      </c>
      <c r="F28" s="4">
        <v>0</v>
      </c>
      <c r="G28" s="4">
        <v>0.3</v>
      </c>
      <c r="H28" s="4">
        <v>21.6</v>
      </c>
      <c r="I28" s="4">
        <v>78.099999999999994</v>
      </c>
      <c r="J28" s="4">
        <v>70.900000000000006</v>
      </c>
      <c r="K28" s="4">
        <v>29.47</v>
      </c>
      <c r="L28" s="4" t="s">
        <v>85</v>
      </c>
      <c r="M28" s="4" t="s">
        <v>85</v>
      </c>
      <c r="N28" s="4" t="s">
        <v>85</v>
      </c>
      <c r="O28" s="4" t="str">
        <f t="shared" si="0"/>
        <v>Not measured</v>
      </c>
      <c r="P28" s="4" t="str">
        <f t="shared" si="1"/>
        <v>Not measured</v>
      </c>
      <c r="Q28" t="str">
        <f t="shared" si="2"/>
        <v>Not measured</v>
      </c>
      <c r="R28" t="str">
        <f t="shared" si="3"/>
        <v>Not measured</v>
      </c>
      <c r="S28" t="str">
        <f t="shared" si="4"/>
        <v>Not measured</v>
      </c>
      <c r="T28" t="s">
        <v>86</v>
      </c>
      <c r="U28" s="1" t="s">
        <v>2515</v>
      </c>
      <c r="V28" s="1" t="s">
        <v>2864</v>
      </c>
      <c r="W28" s="1" t="s">
        <v>2004</v>
      </c>
      <c r="X28" s="1">
        <v>4</v>
      </c>
      <c r="Y28" s="1" t="str">
        <f t="shared" si="5"/>
        <v>Tier 1</v>
      </c>
    </row>
    <row r="29" spans="1:25">
      <c r="A29" t="s">
        <v>2917</v>
      </c>
      <c r="B29" t="s">
        <v>2862</v>
      </c>
      <c r="C29" s="3">
        <v>46156.443749999999</v>
      </c>
      <c r="D29" t="s">
        <v>2870</v>
      </c>
      <c r="E29">
        <v>2</v>
      </c>
      <c r="F29" s="4">
        <v>3</v>
      </c>
      <c r="G29" s="4">
        <v>2.4</v>
      </c>
      <c r="H29" s="4">
        <v>18.8</v>
      </c>
      <c r="I29" s="4">
        <v>75.8</v>
      </c>
      <c r="J29" s="4">
        <v>73.2</v>
      </c>
      <c r="K29" s="4">
        <v>29.49</v>
      </c>
      <c r="L29" s="4" t="s">
        <v>85</v>
      </c>
      <c r="M29" s="4" t="s">
        <v>85</v>
      </c>
      <c r="N29" s="4" t="s">
        <v>85</v>
      </c>
      <c r="O29" s="4" t="str">
        <f t="shared" si="0"/>
        <v>Not measured</v>
      </c>
      <c r="P29" s="4" t="str">
        <f t="shared" si="1"/>
        <v>Not measured</v>
      </c>
      <c r="Q29" t="str">
        <f t="shared" si="2"/>
        <v>Not measured</v>
      </c>
      <c r="R29" t="str">
        <f t="shared" si="3"/>
        <v>Not measured</v>
      </c>
      <c r="S29" t="str">
        <f t="shared" si="4"/>
        <v>Not measured</v>
      </c>
      <c r="T29" t="s">
        <v>86</v>
      </c>
      <c r="U29" s="1" t="s">
        <v>2529</v>
      </c>
      <c r="V29" s="1" t="s">
        <v>2864</v>
      </c>
      <c r="W29" s="1" t="s">
        <v>2004</v>
      </c>
      <c r="X29" s="1">
        <v>5</v>
      </c>
      <c r="Y29" s="1" t="str">
        <f t="shared" si="5"/>
        <v>Tier 3</v>
      </c>
    </row>
    <row r="30" spans="1:25">
      <c r="A30" t="s">
        <v>2918</v>
      </c>
      <c r="B30" t="s">
        <v>2862</v>
      </c>
      <c r="C30" s="3">
        <v>46156.445138888892</v>
      </c>
      <c r="D30" t="s">
        <v>2872</v>
      </c>
      <c r="E30">
        <v>2</v>
      </c>
      <c r="F30" s="4">
        <v>0</v>
      </c>
      <c r="G30" s="4">
        <v>0.2</v>
      </c>
      <c r="H30" s="4">
        <v>21.8</v>
      </c>
      <c r="I30" s="4">
        <v>78</v>
      </c>
      <c r="J30" s="4">
        <v>71.8</v>
      </c>
      <c r="K30" s="4">
        <v>29.51</v>
      </c>
      <c r="L30" s="4" t="s">
        <v>85</v>
      </c>
      <c r="M30" s="4" t="s">
        <v>85</v>
      </c>
      <c r="N30" s="4" t="s">
        <v>85</v>
      </c>
      <c r="O30" s="4" t="str">
        <f t="shared" si="0"/>
        <v>Not measured</v>
      </c>
      <c r="P30" s="4" t="str">
        <f t="shared" si="1"/>
        <v>Not measured</v>
      </c>
      <c r="Q30" t="str">
        <f t="shared" si="2"/>
        <v>Not measured</v>
      </c>
      <c r="R30" t="str">
        <f t="shared" si="3"/>
        <v>Not measured</v>
      </c>
      <c r="S30" t="str">
        <f t="shared" si="4"/>
        <v>Not measured</v>
      </c>
      <c r="T30" t="s">
        <v>86</v>
      </c>
      <c r="U30" s="1" t="s">
        <v>2919</v>
      </c>
      <c r="V30" s="1" t="s">
        <v>2864</v>
      </c>
      <c r="W30" s="1" t="s">
        <v>2004</v>
      </c>
      <c r="X30" s="1">
        <v>6</v>
      </c>
      <c r="Y30" s="1" t="str">
        <f t="shared" si="5"/>
        <v>Tier 1</v>
      </c>
    </row>
    <row r="31" spans="1:25">
      <c r="A31" t="s">
        <v>2920</v>
      </c>
      <c r="B31" t="s">
        <v>2862</v>
      </c>
      <c r="C31" s="3">
        <v>46156.447222222218</v>
      </c>
      <c r="D31" t="s">
        <v>2875</v>
      </c>
      <c r="E31">
        <v>2</v>
      </c>
      <c r="F31" s="4">
        <v>1.5</v>
      </c>
      <c r="G31" s="4">
        <v>1.5</v>
      </c>
      <c r="H31" s="4">
        <v>20</v>
      </c>
      <c r="I31" s="4">
        <v>77</v>
      </c>
      <c r="J31" s="4">
        <v>72.099999999999994</v>
      </c>
      <c r="K31" s="4">
        <v>29.53</v>
      </c>
      <c r="L31" s="4" t="s">
        <v>85</v>
      </c>
      <c r="M31" s="4" t="s">
        <v>85</v>
      </c>
      <c r="N31" s="4" t="s">
        <v>85</v>
      </c>
      <c r="O31" s="4" t="str">
        <f t="shared" si="0"/>
        <v>Not measured</v>
      </c>
      <c r="P31" s="4" t="str">
        <f t="shared" si="1"/>
        <v>Not measured</v>
      </c>
      <c r="Q31" t="str">
        <f t="shared" si="2"/>
        <v>Not measured</v>
      </c>
      <c r="R31" t="str">
        <f t="shared" si="3"/>
        <v>Not measured</v>
      </c>
      <c r="S31" t="str">
        <f t="shared" si="4"/>
        <v>Not measured</v>
      </c>
      <c r="T31" t="s">
        <v>86</v>
      </c>
      <c r="U31" s="1" t="s">
        <v>1029</v>
      </c>
      <c r="V31" s="1" t="s">
        <v>2864</v>
      </c>
      <c r="W31" s="1" t="s">
        <v>2004</v>
      </c>
      <c r="X31" s="1">
        <v>7</v>
      </c>
      <c r="Y31" s="1" t="str">
        <f t="shared" si="5"/>
        <v>Tier 2</v>
      </c>
    </row>
    <row r="32" spans="1:25">
      <c r="A32" t="s">
        <v>2921</v>
      </c>
      <c r="B32" t="s">
        <v>2862</v>
      </c>
      <c r="C32" s="3">
        <v>46156.45</v>
      </c>
      <c r="D32" t="s">
        <v>2877</v>
      </c>
      <c r="E32">
        <v>2</v>
      </c>
      <c r="F32" s="4">
        <v>3.2</v>
      </c>
      <c r="G32" s="4">
        <v>2.6</v>
      </c>
      <c r="H32" s="4">
        <v>18.5</v>
      </c>
      <c r="I32" s="4">
        <v>75.7</v>
      </c>
      <c r="J32" s="4">
        <v>73.5</v>
      </c>
      <c r="K32" s="4">
        <v>29.55</v>
      </c>
      <c r="L32" s="4" t="s">
        <v>85</v>
      </c>
      <c r="M32" s="4" t="s">
        <v>85</v>
      </c>
      <c r="N32" s="4" t="s">
        <v>85</v>
      </c>
      <c r="O32" s="4" t="str">
        <f t="shared" si="0"/>
        <v>Not measured</v>
      </c>
      <c r="P32" s="4" t="str">
        <f t="shared" si="1"/>
        <v>Not measured</v>
      </c>
      <c r="Q32" t="str">
        <f t="shared" si="2"/>
        <v>Not measured</v>
      </c>
      <c r="R32" t="str">
        <f t="shared" si="3"/>
        <v>Not measured</v>
      </c>
      <c r="S32" t="str">
        <f t="shared" si="4"/>
        <v>Not measured</v>
      </c>
      <c r="T32" t="s">
        <v>86</v>
      </c>
      <c r="U32" s="1" t="s">
        <v>1034</v>
      </c>
      <c r="V32" s="1" t="s">
        <v>2864</v>
      </c>
      <c r="W32" s="1" t="s">
        <v>2004</v>
      </c>
      <c r="X32" s="1">
        <v>8</v>
      </c>
      <c r="Y32" s="1" t="str">
        <f t="shared" si="5"/>
        <v>Tier 3</v>
      </c>
    </row>
    <row r="33" spans="1:25">
      <c r="A33" t="s">
        <v>2922</v>
      </c>
      <c r="B33" t="s">
        <v>2862</v>
      </c>
      <c r="C33" s="3">
        <v>46156.451388888891</v>
      </c>
      <c r="D33" t="s">
        <v>2879</v>
      </c>
      <c r="E33">
        <v>2</v>
      </c>
      <c r="F33" s="4">
        <v>0</v>
      </c>
      <c r="G33" s="4">
        <v>0.1</v>
      </c>
      <c r="H33" s="4">
        <v>21.7</v>
      </c>
      <c r="I33" s="4">
        <v>78.2</v>
      </c>
      <c r="J33" s="4">
        <v>70.7</v>
      </c>
      <c r="K33" s="4">
        <v>29.56</v>
      </c>
      <c r="L33" s="4" t="s">
        <v>85</v>
      </c>
      <c r="M33" s="4" t="s">
        <v>85</v>
      </c>
      <c r="N33" s="4" t="s">
        <v>85</v>
      </c>
      <c r="O33" s="4" t="str">
        <f t="shared" si="0"/>
        <v>Not measured</v>
      </c>
      <c r="P33" s="4" t="str">
        <f t="shared" si="1"/>
        <v>Not measured</v>
      </c>
      <c r="Q33" t="str">
        <f t="shared" si="2"/>
        <v>Not measured</v>
      </c>
      <c r="R33" t="str">
        <f t="shared" si="3"/>
        <v>Not measured</v>
      </c>
      <c r="S33" t="str">
        <f t="shared" si="4"/>
        <v>Not measured</v>
      </c>
      <c r="T33" t="s">
        <v>86</v>
      </c>
      <c r="U33" s="1" t="s">
        <v>1025</v>
      </c>
      <c r="V33" s="1" t="s">
        <v>2864</v>
      </c>
      <c r="W33" s="1" t="s">
        <v>2004</v>
      </c>
      <c r="X33" s="1">
        <v>9</v>
      </c>
      <c r="Y33" s="1" t="str">
        <f t="shared" si="5"/>
        <v>Tier 1</v>
      </c>
    </row>
    <row r="34" spans="1:25">
      <c r="A34" t="s">
        <v>2923</v>
      </c>
      <c r="B34" t="s">
        <v>2862</v>
      </c>
      <c r="C34" s="3">
        <v>46156.452777777777</v>
      </c>
      <c r="D34" t="s">
        <v>2882</v>
      </c>
      <c r="E34">
        <v>2</v>
      </c>
      <c r="F34" s="4">
        <v>2.6</v>
      </c>
      <c r="G34" s="4">
        <v>2</v>
      </c>
      <c r="H34" s="4">
        <v>19.5</v>
      </c>
      <c r="I34" s="4">
        <v>75.900000000000006</v>
      </c>
      <c r="J34" s="4">
        <v>72.8</v>
      </c>
      <c r="K34" s="4">
        <v>29.58</v>
      </c>
      <c r="L34" s="4" t="s">
        <v>85</v>
      </c>
      <c r="M34" s="4" t="s">
        <v>85</v>
      </c>
      <c r="N34" s="4" t="s">
        <v>85</v>
      </c>
      <c r="O34" s="4" t="str">
        <f t="shared" si="0"/>
        <v>Not measured</v>
      </c>
      <c r="P34" s="4" t="str">
        <f t="shared" si="1"/>
        <v>Not measured</v>
      </c>
      <c r="Q34" t="str">
        <f t="shared" si="2"/>
        <v>Not measured</v>
      </c>
      <c r="R34" t="str">
        <f t="shared" si="3"/>
        <v>Not measured</v>
      </c>
      <c r="S34" t="str">
        <f t="shared" si="4"/>
        <v>Not measured</v>
      </c>
      <c r="T34" t="s">
        <v>86</v>
      </c>
      <c r="U34" s="1" t="s">
        <v>1007</v>
      </c>
      <c r="V34" s="1" t="s">
        <v>2864</v>
      </c>
      <c r="W34" s="1" t="s">
        <v>2004</v>
      </c>
      <c r="X34" s="1">
        <v>10</v>
      </c>
      <c r="Y34" s="1" t="str">
        <f t="shared" si="5"/>
        <v>Tier 3</v>
      </c>
    </row>
    <row r="35" spans="1:25">
      <c r="A35" t="s">
        <v>2924</v>
      </c>
      <c r="B35" t="s">
        <v>2862</v>
      </c>
      <c r="C35" s="3">
        <v>46156.454861111109</v>
      </c>
      <c r="D35" t="s">
        <v>2885</v>
      </c>
      <c r="E35">
        <v>2</v>
      </c>
      <c r="F35" s="4">
        <v>0.2</v>
      </c>
      <c r="G35" s="4">
        <v>0.3</v>
      </c>
      <c r="H35" s="4">
        <v>21.4</v>
      </c>
      <c r="I35" s="4">
        <v>78.099999999999994</v>
      </c>
      <c r="J35" s="4">
        <v>71.5</v>
      </c>
      <c r="K35" s="4">
        <v>29.6</v>
      </c>
      <c r="L35" s="4" t="s">
        <v>85</v>
      </c>
      <c r="M35" s="4" t="s">
        <v>85</v>
      </c>
      <c r="N35" s="4" t="s">
        <v>85</v>
      </c>
      <c r="O35" s="4" t="str">
        <f t="shared" si="0"/>
        <v>Not measured</v>
      </c>
      <c r="P35" s="4" t="str">
        <f t="shared" si="1"/>
        <v>Not measured</v>
      </c>
      <c r="Q35" t="str">
        <f t="shared" si="2"/>
        <v>Not measured</v>
      </c>
      <c r="R35" t="str">
        <f t="shared" si="3"/>
        <v>Not measured</v>
      </c>
      <c r="S35" t="str">
        <f t="shared" si="4"/>
        <v>Not measured</v>
      </c>
      <c r="T35" t="s">
        <v>86</v>
      </c>
      <c r="U35" s="1" t="s">
        <v>114</v>
      </c>
      <c r="V35" s="1" t="s">
        <v>2864</v>
      </c>
      <c r="W35" s="1" t="s">
        <v>2004</v>
      </c>
      <c r="X35" s="1">
        <v>11</v>
      </c>
      <c r="Y35" s="1" t="str">
        <f t="shared" si="5"/>
        <v>Tier 1</v>
      </c>
    </row>
    <row r="36" spans="1:25">
      <c r="A36" t="s">
        <v>2925</v>
      </c>
      <c r="B36" t="s">
        <v>2862</v>
      </c>
      <c r="C36" s="3">
        <v>46156.456250000003</v>
      </c>
      <c r="D36" t="s">
        <v>2888</v>
      </c>
      <c r="E36">
        <v>2</v>
      </c>
      <c r="F36" s="4">
        <v>3.1</v>
      </c>
      <c r="G36" s="4">
        <v>2.2999999999999998</v>
      </c>
      <c r="H36" s="4">
        <v>18.899999999999999</v>
      </c>
      <c r="I36" s="4">
        <v>75.7</v>
      </c>
      <c r="J36" s="4">
        <v>73.099999999999994</v>
      </c>
      <c r="K36" s="4">
        <v>29.59</v>
      </c>
      <c r="L36" s="4" t="s">
        <v>85</v>
      </c>
      <c r="M36" s="4" t="s">
        <v>85</v>
      </c>
      <c r="N36" s="4" t="s">
        <v>85</v>
      </c>
      <c r="O36" s="4" t="str">
        <f t="shared" si="0"/>
        <v>Not measured</v>
      </c>
      <c r="P36" s="4" t="str">
        <f t="shared" si="1"/>
        <v>Not measured</v>
      </c>
      <c r="Q36" t="str">
        <f t="shared" si="2"/>
        <v>Not measured</v>
      </c>
      <c r="R36" t="str">
        <f t="shared" si="3"/>
        <v>Not measured</v>
      </c>
      <c r="S36" t="str">
        <f t="shared" si="4"/>
        <v>Not measured</v>
      </c>
      <c r="T36" t="s">
        <v>86</v>
      </c>
      <c r="U36" s="1" t="s">
        <v>1005</v>
      </c>
      <c r="V36" s="1" t="s">
        <v>2864</v>
      </c>
      <c r="W36" s="1" t="s">
        <v>2004</v>
      </c>
      <c r="X36" s="1">
        <v>12</v>
      </c>
      <c r="Y36" s="1" t="str">
        <f t="shared" si="5"/>
        <v>Tier 3</v>
      </c>
    </row>
    <row r="37" spans="1:25">
      <c r="A37" t="s">
        <v>2926</v>
      </c>
      <c r="B37" t="s">
        <v>2862</v>
      </c>
      <c r="C37" s="3">
        <v>46156.459027777782</v>
      </c>
      <c r="D37" t="s">
        <v>2891</v>
      </c>
      <c r="E37">
        <v>2</v>
      </c>
      <c r="F37" s="4">
        <v>1.2</v>
      </c>
      <c r="G37" s="4">
        <v>1.3</v>
      </c>
      <c r="H37" s="4">
        <v>20.2</v>
      </c>
      <c r="I37" s="4">
        <v>77.3</v>
      </c>
      <c r="J37" s="4">
        <v>72.3</v>
      </c>
      <c r="K37" s="4">
        <v>29.57</v>
      </c>
      <c r="L37" s="4" t="s">
        <v>85</v>
      </c>
      <c r="M37" s="4" t="s">
        <v>85</v>
      </c>
      <c r="N37" s="4" t="s">
        <v>85</v>
      </c>
      <c r="O37" s="4" t="str">
        <f t="shared" ref="O37:O68" si="6">IF(NOT(ISNUMBER(M37)),"Not measured",IF(ABS(M37)=0,0,IF(OR(ABS(M37)&lt;0.01,ABS(M37)&gt;24),"Not calculated",ROUND(3.8*SQRT(ABS(M37)),2))))</f>
        <v>Not measured</v>
      </c>
      <c r="P37" s="4" t="str">
        <f t="shared" ref="P37:P68" si="7">IF(AND(ISNUMBER(O37),ISNUMBER(F37)),ROUND(O37*F37/100,3),IF(O37="Not calculated","Not calculated","Not measured"))</f>
        <v>Not measured</v>
      </c>
      <c r="Q37" t="str">
        <f t="shared" ref="Q37:Q68" si="8">IF(NOT(ISNUMBER(M37)),"Not measured",IF(M37&gt;0,"Positive ΔP",IF(M37&lt;0,"Negative ΔP","Zero ΔP")))</f>
        <v>Not measured</v>
      </c>
      <c r="R37" t="str">
        <f t="shared" ref="R37:R68" si="9">IF(NOT(ISNUMBER(M37)),"Not measured",IF(ABS(M37)=0,"Zero / below detection",IF(ABS(M37)&lt;0.01,"Below table minimum",IF(ABS(M37)&gt;24,"Above table maximum",IF(3.8*SQRT(ABS(M37))&gt;10,"Above recommended range","Within Model #180 range")))))</f>
        <v>Not measured</v>
      </c>
      <c r="S37" t="str">
        <f t="shared" ref="S37:S68" si="10">IF(AND(ISNUMBER(N37),ISNUMBER(O37)),ROUND(N37-O37,2),IF(O37="Not calculated","Not calculated","Not measured"))</f>
        <v>Not measured</v>
      </c>
      <c r="T37" t="s">
        <v>86</v>
      </c>
      <c r="U37" s="1" t="s">
        <v>1023</v>
      </c>
      <c r="V37" s="1" t="s">
        <v>2864</v>
      </c>
      <c r="W37" s="1" t="s">
        <v>2004</v>
      </c>
      <c r="X37" s="1">
        <v>13</v>
      </c>
      <c r="Y37" s="1" t="str">
        <f t="shared" ref="Y37:Y68" si="11">IF(NOT(ISNUMBER(F37)),"Not Classified",IF(F37&lt;=1.25,"Tier 1",IF(F37&lt;2.5,"Tier 2","Tier 3")))</f>
        <v>Tier 1</v>
      </c>
    </row>
    <row r="38" spans="1:25">
      <c r="A38" t="s">
        <v>2927</v>
      </c>
      <c r="B38" t="s">
        <v>2862</v>
      </c>
      <c r="C38" s="3">
        <v>46156.461805555547</v>
      </c>
      <c r="D38" t="s">
        <v>2893</v>
      </c>
      <c r="E38">
        <v>2</v>
      </c>
      <c r="F38" s="4">
        <v>0</v>
      </c>
      <c r="G38" s="4">
        <v>0.2</v>
      </c>
      <c r="H38" s="4">
        <v>21.9</v>
      </c>
      <c r="I38" s="4">
        <v>77.900000000000006</v>
      </c>
      <c r="J38" s="4">
        <v>70.400000000000006</v>
      </c>
      <c r="K38" s="4">
        <v>29.54</v>
      </c>
      <c r="L38" s="4" t="s">
        <v>85</v>
      </c>
      <c r="M38" s="4" t="s">
        <v>85</v>
      </c>
      <c r="N38" s="4" t="s">
        <v>85</v>
      </c>
      <c r="O38" s="4" t="str">
        <f t="shared" si="6"/>
        <v>Not measured</v>
      </c>
      <c r="P38" s="4" t="str">
        <f t="shared" si="7"/>
        <v>Not measured</v>
      </c>
      <c r="Q38" t="str">
        <f t="shared" si="8"/>
        <v>Not measured</v>
      </c>
      <c r="R38" t="str">
        <f t="shared" si="9"/>
        <v>Not measured</v>
      </c>
      <c r="S38" t="str">
        <f t="shared" si="10"/>
        <v>Not measured</v>
      </c>
      <c r="T38" t="s">
        <v>86</v>
      </c>
      <c r="U38" s="1" t="s">
        <v>1027</v>
      </c>
      <c r="V38" s="1" t="s">
        <v>2864</v>
      </c>
      <c r="W38" s="1" t="s">
        <v>2004</v>
      </c>
      <c r="X38" s="1">
        <v>14</v>
      </c>
      <c r="Y38" s="1" t="str">
        <f t="shared" si="11"/>
        <v>Tier 1</v>
      </c>
    </row>
    <row r="39" spans="1:25">
      <c r="A39" t="s">
        <v>2928</v>
      </c>
      <c r="B39" t="s">
        <v>2862</v>
      </c>
      <c r="C39" s="3">
        <v>46156.463888888888</v>
      </c>
      <c r="D39" t="s">
        <v>2895</v>
      </c>
      <c r="E39">
        <v>2</v>
      </c>
      <c r="F39" s="4">
        <v>3.3</v>
      </c>
      <c r="G39" s="4">
        <v>2.7</v>
      </c>
      <c r="H39" s="4">
        <v>18.399999999999999</v>
      </c>
      <c r="I39" s="4">
        <v>75.599999999999994</v>
      </c>
      <c r="J39" s="4">
        <v>73.7</v>
      </c>
      <c r="K39" s="4">
        <v>29.52</v>
      </c>
      <c r="L39" s="4" t="s">
        <v>85</v>
      </c>
      <c r="M39" s="4" t="s">
        <v>85</v>
      </c>
      <c r="N39" s="4" t="s">
        <v>85</v>
      </c>
      <c r="O39" s="4" t="str">
        <f t="shared" si="6"/>
        <v>Not measured</v>
      </c>
      <c r="P39" s="4" t="str">
        <f t="shared" si="7"/>
        <v>Not measured</v>
      </c>
      <c r="Q39" t="str">
        <f t="shared" si="8"/>
        <v>Not measured</v>
      </c>
      <c r="R39" t="str">
        <f t="shared" si="9"/>
        <v>Not measured</v>
      </c>
      <c r="S39" t="str">
        <f t="shared" si="10"/>
        <v>Not measured</v>
      </c>
      <c r="T39" t="s">
        <v>86</v>
      </c>
      <c r="U39" s="1" t="s">
        <v>2929</v>
      </c>
      <c r="V39" s="1" t="s">
        <v>2864</v>
      </c>
      <c r="W39" s="1" t="s">
        <v>2004</v>
      </c>
      <c r="X39" s="1">
        <v>15</v>
      </c>
      <c r="Y39" s="1" t="str">
        <f t="shared" si="11"/>
        <v>Tier 3</v>
      </c>
    </row>
    <row r="40" spans="1:25">
      <c r="A40" t="s">
        <v>2930</v>
      </c>
      <c r="B40" t="s">
        <v>2862</v>
      </c>
      <c r="C40" s="3">
        <v>46156.466666666667</v>
      </c>
      <c r="D40" t="s">
        <v>2897</v>
      </c>
      <c r="E40">
        <v>2</v>
      </c>
      <c r="F40" s="4">
        <v>1.8</v>
      </c>
      <c r="G40" s="4">
        <v>1.6</v>
      </c>
      <c r="H40" s="4">
        <v>19.8</v>
      </c>
      <c r="I40" s="4">
        <v>76.8</v>
      </c>
      <c r="J40" s="4">
        <v>71.900000000000006</v>
      </c>
      <c r="K40" s="4">
        <v>29.5</v>
      </c>
      <c r="L40" s="4" t="s">
        <v>85</v>
      </c>
      <c r="M40" s="4" t="s">
        <v>85</v>
      </c>
      <c r="N40" s="4" t="s">
        <v>85</v>
      </c>
      <c r="O40" s="4" t="str">
        <f t="shared" si="6"/>
        <v>Not measured</v>
      </c>
      <c r="P40" s="4" t="str">
        <f t="shared" si="7"/>
        <v>Not measured</v>
      </c>
      <c r="Q40" t="str">
        <f t="shared" si="8"/>
        <v>Not measured</v>
      </c>
      <c r="R40" t="str">
        <f t="shared" si="9"/>
        <v>Not measured</v>
      </c>
      <c r="S40" t="str">
        <f t="shared" si="10"/>
        <v>Not measured</v>
      </c>
      <c r="T40" t="s">
        <v>86</v>
      </c>
      <c r="U40" s="1" t="s">
        <v>2931</v>
      </c>
      <c r="V40" s="1" t="s">
        <v>2864</v>
      </c>
      <c r="W40" s="1" t="s">
        <v>2004</v>
      </c>
      <c r="X40" s="1">
        <v>16</v>
      </c>
      <c r="Y40" s="1" t="str">
        <f t="shared" si="11"/>
        <v>Tier 2</v>
      </c>
    </row>
    <row r="41" spans="1:25">
      <c r="A41" t="s">
        <v>2932</v>
      </c>
      <c r="B41" t="s">
        <v>2862</v>
      </c>
      <c r="C41" s="3">
        <v>46156.46875</v>
      </c>
      <c r="D41" t="s">
        <v>2899</v>
      </c>
      <c r="E41">
        <v>2</v>
      </c>
      <c r="F41" s="4">
        <v>0.5</v>
      </c>
      <c r="G41" s="4">
        <v>0.8</v>
      </c>
      <c r="H41" s="4">
        <v>21</v>
      </c>
      <c r="I41" s="4">
        <v>77.7</v>
      </c>
      <c r="J41" s="4">
        <v>72.599999999999994</v>
      </c>
      <c r="K41" s="4">
        <v>29.48</v>
      </c>
      <c r="L41" s="4" t="s">
        <v>85</v>
      </c>
      <c r="M41" s="4" t="s">
        <v>85</v>
      </c>
      <c r="N41" s="4" t="s">
        <v>85</v>
      </c>
      <c r="O41" s="4" t="str">
        <f t="shared" si="6"/>
        <v>Not measured</v>
      </c>
      <c r="P41" s="4" t="str">
        <f t="shared" si="7"/>
        <v>Not measured</v>
      </c>
      <c r="Q41" t="str">
        <f t="shared" si="8"/>
        <v>Not measured</v>
      </c>
      <c r="R41" t="str">
        <f t="shared" si="9"/>
        <v>Not measured</v>
      </c>
      <c r="S41" t="str">
        <f t="shared" si="10"/>
        <v>Not measured</v>
      </c>
      <c r="T41" t="s">
        <v>86</v>
      </c>
      <c r="U41" s="1" t="s">
        <v>2527</v>
      </c>
      <c r="V41" s="1" t="s">
        <v>2864</v>
      </c>
      <c r="W41" s="1" t="s">
        <v>2004</v>
      </c>
      <c r="X41" s="1">
        <v>17</v>
      </c>
      <c r="Y41" s="1" t="str">
        <f t="shared" si="11"/>
        <v>Tier 1</v>
      </c>
    </row>
    <row r="42" spans="1:25">
      <c r="A42" t="s">
        <v>2933</v>
      </c>
      <c r="B42" t="s">
        <v>2862</v>
      </c>
      <c r="C42" s="3">
        <v>46156.47152777778</v>
      </c>
      <c r="D42" t="s">
        <v>2902</v>
      </c>
      <c r="E42">
        <v>2</v>
      </c>
      <c r="F42" s="4">
        <v>3</v>
      </c>
      <c r="G42" s="4">
        <v>2.5</v>
      </c>
      <c r="H42" s="4">
        <v>18.7</v>
      </c>
      <c r="I42" s="4">
        <v>75.8</v>
      </c>
      <c r="J42" s="4">
        <v>72.599999999999994</v>
      </c>
      <c r="K42" s="4">
        <v>29.47</v>
      </c>
      <c r="L42" s="4" t="s">
        <v>85</v>
      </c>
      <c r="M42" s="4" t="s">
        <v>85</v>
      </c>
      <c r="N42" s="4" t="s">
        <v>85</v>
      </c>
      <c r="O42" s="4" t="str">
        <f t="shared" si="6"/>
        <v>Not measured</v>
      </c>
      <c r="P42" s="4" t="str">
        <f t="shared" si="7"/>
        <v>Not measured</v>
      </c>
      <c r="Q42" t="str">
        <f t="shared" si="8"/>
        <v>Not measured</v>
      </c>
      <c r="R42" t="str">
        <f t="shared" si="9"/>
        <v>Not measured</v>
      </c>
      <c r="S42" t="str">
        <f t="shared" si="10"/>
        <v>Not measured</v>
      </c>
      <c r="T42" t="s">
        <v>86</v>
      </c>
      <c r="U42" s="1" t="s">
        <v>2515</v>
      </c>
      <c r="V42" s="1" t="s">
        <v>2864</v>
      </c>
      <c r="W42" s="1" t="s">
        <v>2004</v>
      </c>
      <c r="X42" s="1">
        <v>18</v>
      </c>
      <c r="Y42" s="1" t="str">
        <f t="shared" si="11"/>
        <v>Tier 3</v>
      </c>
    </row>
    <row r="43" spans="1:25">
      <c r="A43" t="s">
        <v>2934</v>
      </c>
      <c r="B43" t="s">
        <v>2862</v>
      </c>
      <c r="C43" s="3">
        <v>46156.473611111112</v>
      </c>
      <c r="D43" t="s">
        <v>2905</v>
      </c>
      <c r="E43">
        <v>2</v>
      </c>
      <c r="F43" s="4">
        <v>0</v>
      </c>
      <c r="G43" s="4">
        <v>0.1</v>
      </c>
      <c r="H43" s="4">
        <v>21.8</v>
      </c>
      <c r="I43" s="4">
        <v>78.099999999999994</v>
      </c>
      <c r="J43" s="4">
        <v>72.599999999999994</v>
      </c>
      <c r="K43" s="4">
        <v>29.49</v>
      </c>
      <c r="L43" s="4" t="s">
        <v>85</v>
      </c>
      <c r="M43" s="4" t="s">
        <v>85</v>
      </c>
      <c r="N43" s="4" t="s">
        <v>85</v>
      </c>
      <c r="O43" s="4" t="str">
        <f t="shared" si="6"/>
        <v>Not measured</v>
      </c>
      <c r="P43" s="4" t="str">
        <f t="shared" si="7"/>
        <v>Not measured</v>
      </c>
      <c r="Q43" t="str">
        <f t="shared" si="8"/>
        <v>Not measured</v>
      </c>
      <c r="R43" t="str">
        <f t="shared" si="9"/>
        <v>Not measured</v>
      </c>
      <c r="S43" t="str">
        <f t="shared" si="10"/>
        <v>Not measured</v>
      </c>
      <c r="T43" t="s">
        <v>86</v>
      </c>
      <c r="U43" s="1" t="s">
        <v>2529</v>
      </c>
      <c r="V43" s="1" t="s">
        <v>2864</v>
      </c>
      <c r="W43" s="1" t="s">
        <v>2004</v>
      </c>
      <c r="X43" s="1">
        <v>19</v>
      </c>
      <c r="Y43" s="1" t="str">
        <f t="shared" si="11"/>
        <v>Tier 1</v>
      </c>
    </row>
    <row r="44" spans="1:25">
      <c r="A44" t="s">
        <v>2935</v>
      </c>
      <c r="B44" t="s">
        <v>2862</v>
      </c>
      <c r="C44" s="3">
        <v>46156.474999999999</v>
      </c>
      <c r="D44" t="s">
        <v>2908</v>
      </c>
      <c r="E44">
        <v>2</v>
      </c>
      <c r="F44" s="4">
        <v>2.7</v>
      </c>
      <c r="G44" s="4">
        <v>2.1</v>
      </c>
      <c r="H44" s="4">
        <v>19.2</v>
      </c>
      <c r="I44" s="4">
        <v>76</v>
      </c>
      <c r="J44" s="4">
        <v>72.599999999999994</v>
      </c>
      <c r="K44" s="4">
        <v>29.51</v>
      </c>
      <c r="L44" s="4" t="s">
        <v>85</v>
      </c>
      <c r="M44" s="4" t="s">
        <v>85</v>
      </c>
      <c r="N44" s="4" t="s">
        <v>85</v>
      </c>
      <c r="O44" s="4" t="str">
        <f t="shared" si="6"/>
        <v>Not measured</v>
      </c>
      <c r="P44" s="4" t="str">
        <f t="shared" si="7"/>
        <v>Not measured</v>
      </c>
      <c r="Q44" t="str">
        <f t="shared" si="8"/>
        <v>Not measured</v>
      </c>
      <c r="R44" t="str">
        <f t="shared" si="9"/>
        <v>Not measured</v>
      </c>
      <c r="S44" t="str">
        <f t="shared" si="10"/>
        <v>Not measured</v>
      </c>
      <c r="T44" t="s">
        <v>86</v>
      </c>
      <c r="U44" s="1" t="s">
        <v>2919</v>
      </c>
      <c r="V44" s="1" t="s">
        <v>2864</v>
      </c>
      <c r="W44" s="1" t="s">
        <v>2004</v>
      </c>
      <c r="X44" s="1">
        <v>20</v>
      </c>
      <c r="Y44" s="1" t="str">
        <f t="shared" si="11"/>
        <v>Tier 3</v>
      </c>
    </row>
    <row r="45" spans="1:25">
      <c r="A45" t="s">
        <v>2936</v>
      </c>
      <c r="B45" t="s">
        <v>2862</v>
      </c>
      <c r="C45" s="3">
        <v>46156.476388888892</v>
      </c>
      <c r="D45" t="s">
        <v>2910</v>
      </c>
      <c r="E45">
        <v>2</v>
      </c>
      <c r="F45" s="4">
        <v>1.1000000000000001</v>
      </c>
      <c r="G45" s="4">
        <v>1.2</v>
      </c>
      <c r="H45" s="4">
        <v>20.5</v>
      </c>
      <c r="I45" s="4">
        <v>77.2</v>
      </c>
      <c r="J45" s="4">
        <v>72.599999999999994</v>
      </c>
      <c r="K45" s="4">
        <v>29.53</v>
      </c>
      <c r="L45" s="4" t="s">
        <v>85</v>
      </c>
      <c r="M45" s="4" t="s">
        <v>85</v>
      </c>
      <c r="N45" s="4" t="s">
        <v>85</v>
      </c>
      <c r="O45" s="4" t="str">
        <f t="shared" si="6"/>
        <v>Not measured</v>
      </c>
      <c r="P45" s="4" t="str">
        <f t="shared" si="7"/>
        <v>Not measured</v>
      </c>
      <c r="Q45" t="str">
        <f t="shared" si="8"/>
        <v>Not measured</v>
      </c>
      <c r="R45" t="str">
        <f t="shared" si="9"/>
        <v>Not measured</v>
      </c>
      <c r="S45" t="str">
        <f t="shared" si="10"/>
        <v>Not measured</v>
      </c>
      <c r="T45" t="s">
        <v>86</v>
      </c>
      <c r="U45" s="1" t="s">
        <v>1029</v>
      </c>
      <c r="V45" s="1" t="s">
        <v>2864</v>
      </c>
      <c r="W45" s="1" t="s">
        <v>2004</v>
      </c>
      <c r="X45" s="1">
        <v>21</v>
      </c>
      <c r="Y45" s="1" t="str">
        <f t="shared" si="11"/>
        <v>Tier 1</v>
      </c>
    </row>
    <row r="46" spans="1:25">
      <c r="A46" t="s">
        <v>2937</v>
      </c>
      <c r="B46" t="s">
        <v>2862</v>
      </c>
      <c r="C46" s="3">
        <v>46156.479166666657</v>
      </c>
      <c r="D46" t="s">
        <v>2912</v>
      </c>
      <c r="E46">
        <v>2</v>
      </c>
      <c r="F46" s="4">
        <v>0</v>
      </c>
      <c r="G46" s="4">
        <v>0.2</v>
      </c>
      <c r="H46" s="4">
        <v>21.7</v>
      </c>
      <c r="I46" s="4">
        <v>78.099999999999994</v>
      </c>
      <c r="J46" s="4">
        <v>72.599999999999994</v>
      </c>
      <c r="K46" s="4">
        <v>29.55</v>
      </c>
      <c r="L46" s="4" t="s">
        <v>85</v>
      </c>
      <c r="M46" s="4" t="s">
        <v>85</v>
      </c>
      <c r="N46" s="4" t="s">
        <v>85</v>
      </c>
      <c r="O46" s="4" t="str">
        <f t="shared" si="6"/>
        <v>Not measured</v>
      </c>
      <c r="P46" s="4" t="str">
        <f t="shared" si="7"/>
        <v>Not measured</v>
      </c>
      <c r="Q46" t="str">
        <f t="shared" si="8"/>
        <v>Not measured</v>
      </c>
      <c r="R46" t="str">
        <f t="shared" si="9"/>
        <v>Not measured</v>
      </c>
      <c r="S46" t="str">
        <f t="shared" si="10"/>
        <v>Not measured</v>
      </c>
      <c r="T46" t="s">
        <v>86</v>
      </c>
      <c r="U46" s="1" t="s">
        <v>1034</v>
      </c>
      <c r="V46" s="1" t="s">
        <v>2864</v>
      </c>
      <c r="W46" s="1" t="s">
        <v>2004</v>
      </c>
      <c r="X46" s="1">
        <v>22</v>
      </c>
      <c r="Y46" s="1" t="str">
        <f t="shared" si="11"/>
        <v>Tier 1</v>
      </c>
    </row>
    <row r="47" spans="1:25">
      <c r="A47" t="s">
        <v>2938</v>
      </c>
      <c r="B47" t="s">
        <v>2862</v>
      </c>
      <c r="C47" s="3">
        <v>46186.458333333343</v>
      </c>
      <c r="D47" t="s">
        <v>2863</v>
      </c>
      <c r="E47">
        <v>3</v>
      </c>
      <c r="F47" s="4">
        <v>0</v>
      </c>
      <c r="G47" s="4">
        <v>0.1</v>
      </c>
      <c r="H47" s="4">
        <v>21.9</v>
      </c>
      <c r="I47" s="4">
        <v>78</v>
      </c>
      <c r="J47" s="4">
        <v>78.3</v>
      </c>
      <c r="K47" s="4">
        <v>29.48</v>
      </c>
      <c r="L47" s="4" t="s">
        <v>85</v>
      </c>
      <c r="M47" s="4" t="s">
        <v>85</v>
      </c>
      <c r="N47" s="4" t="s">
        <v>85</v>
      </c>
      <c r="O47" s="4" t="str">
        <f t="shared" si="6"/>
        <v>Not measured</v>
      </c>
      <c r="P47" s="4" t="str">
        <f t="shared" si="7"/>
        <v>Not measured</v>
      </c>
      <c r="Q47" t="str">
        <f t="shared" si="8"/>
        <v>Not measured</v>
      </c>
      <c r="R47" t="str">
        <f t="shared" si="9"/>
        <v>Not measured</v>
      </c>
      <c r="S47" t="str">
        <f t="shared" si="10"/>
        <v>Not measured</v>
      </c>
      <c r="T47" t="s">
        <v>86</v>
      </c>
      <c r="U47" s="1" t="s">
        <v>2527</v>
      </c>
      <c r="V47" s="1" t="s">
        <v>2864</v>
      </c>
      <c r="W47" s="1" t="s">
        <v>2004</v>
      </c>
      <c r="X47" s="1">
        <v>2</v>
      </c>
      <c r="Y47" s="1" t="str">
        <f t="shared" si="11"/>
        <v>Tier 1</v>
      </c>
    </row>
    <row r="48" spans="1:25">
      <c r="A48" t="s">
        <v>2939</v>
      </c>
      <c r="B48" t="s">
        <v>2862</v>
      </c>
      <c r="C48" s="3">
        <v>46186.461805555547</v>
      </c>
      <c r="D48" t="s">
        <v>2866</v>
      </c>
      <c r="E48">
        <v>3</v>
      </c>
      <c r="F48" s="4">
        <v>2.5</v>
      </c>
      <c r="G48" s="4">
        <v>1.8</v>
      </c>
      <c r="H48" s="4">
        <v>19.7</v>
      </c>
      <c r="I48" s="4">
        <v>76</v>
      </c>
      <c r="J48" s="4">
        <v>79.5</v>
      </c>
      <c r="K48" s="4">
        <v>29.49</v>
      </c>
      <c r="L48" s="4" t="s">
        <v>85</v>
      </c>
      <c r="M48" s="4" t="s">
        <v>85</v>
      </c>
      <c r="N48" s="4" t="s">
        <v>85</v>
      </c>
      <c r="O48" s="4" t="str">
        <f t="shared" si="6"/>
        <v>Not measured</v>
      </c>
      <c r="P48" s="4" t="str">
        <f t="shared" si="7"/>
        <v>Not measured</v>
      </c>
      <c r="Q48" t="str">
        <f t="shared" si="8"/>
        <v>Not measured</v>
      </c>
      <c r="R48" t="str">
        <f t="shared" si="9"/>
        <v>Not measured</v>
      </c>
      <c r="S48" t="str">
        <f t="shared" si="10"/>
        <v>Not measured</v>
      </c>
      <c r="T48" t="s">
        <v>86</v>
      </c>
      <c r="U48" s="1" t="s">
        <v>2529</v>
      </c>
      <c r="V48" s="1" t="s">
        <v>2864</v>
      </c>
      <c r="W48" s="1" t="s">
        <v>2004</v>
      </c>
      <c r="X48" s="1">
        <v>3</v>
      </c>
      <c r="Y48" s="1" t="str">
        <f t="shared" si="11"/>
        <v>Tier 3</v>
      </c>
    </row>
    <row r="49" spans="1:25">
      <c r="A49" t="s">
        <v>2940</v>
      </c>
      <c r="B49" t="s">
        <v>2862</v>
      </c>
      <c r="C49" s="3">
        <v>46186.464583333327</v>
      </c>
      <c r="D49" t="s">
        <v>2868</v>
      </c>
      <c r="E49">
        <v>3</v>
      </c>
      <c r="F49" s="4">
        <v>0.1</v>
      </c>
      <c r="G49" s="4">
        <v>0.5</v>
      </c>
      <c r="H49" s="4">
        <v>21.4</v>
      </c>
      <c r="I49" s="4">
        <v>78</v>
      </c>
      <c r="J49" s="4">
        <v>77.900000000000006</v>
      </c>
      <c r="K49" s="4">
        <v>29.5</v>
      </c>
      <c r="L49" s="4" t="s">
        <v>85</v>
      </c>
      <c r="M49" s="4" t="s">
        <v>85</v>
      </c>
      <c r="N49" s="4" t="s">
        <v>85</v>
      </c>
      <c r="O49" s="4" t="str">
        <f t="shared" si="6"/>
        <v>Not measured</v>
      </c>
      <c r="P49" s="4" t="str">
        <f t="shared" si="7"/>
        <v>Not measured</v>
      </c>
      <c r="Q49" t="str">
        <f t="shared" si="8"/>
        <v>Not measured</v>
      </c>
      <c r="R49" t="str">
        <f t="shared" si="9"/>
        <v>Not measured</v>
      </c>
      <c r="S49" t="str">
        <f t="shared" si="10"/>
        <v>Not measured</v>
      </c>
      <c r="T49" t="s">
        <v>86</v>
      </c>
      <c r="U49" s="1" t="s">
        <v>2931</v>
      </c>
      <c r="V49" s="1" t="s">
        <v>2864</v>
      </c>
      <c r="W49" s="1" t="s">
        <v>2004</v>
      </c>
      <c r="X49" s="1">
        <v>4</v>
      </c>
      <c r="Y49" s="1" t="str">
        <f t="shared" si="11"/>
        <v>Tier 1</v>
      </c>
    </row>
    <row r="50" spans="1:25">
      <c r="A50" t="s">
        <v>2941</v>
      </c>
      <c r="B50" t="s">
        <v>2862</v>
      </c>
      <c r="C50" s="3">
        <v>46186.46875</v>
      </c>
      <c r="D50" t="s">
        <v>2870</v>
      </c>
      <c r="E50">
        <v>3</v>
      </c>
      <c r="F50" s="4">
        <v>2.7</v>
      </c>
      <c r="G50" s="4">
        <v>1.9</v>
      </c>
      <c r="H50" s="4">
        <v>19.5</v>
      </c>
      <c r="I50" s="4">
        <v>75.900000000000006</v>
      </c>
      <c r="J50" s="4">
        <v>80.2</v>
      </c>
      <c r="K50" s="4">
        <v>29.51</v>
      </c>
      <c r="L50" s="4" t="s">
        <v>85</v>
      </c>
      <c r="M50" s="4" t="s">
        <v>85</v>
      </c>
      <c r="N50" s="4" t="s">
        <v>85</v>
      </c>
      <c r="O50" s="4" t="str">
        <f t="shared" si="6"/>
        <v>Not measured</v>
      </c>
      <c r="P50" s="4" t="str">
        <f t="shared" si="7"/>
        <v>Not measured</v>
      </c>
      <c r="Q50" t="str">
        <f t="shared" si="8"/>
        <v>Not measured</v>
      </c>
      <c r="R50" t="str">
        <f t="shared" si="9"/>
        <v>Not measured</v>
      </c>
      <c r="S50" t="str">
        <f t="shared" si="10"/>
        <v>Not measured</v>
      </c>
      <c r="T50" t="s">
        <v>86</v>
      </c>
      <c r="U50" s="1" t="s">
        <v>2919</v>
      </c>
      <c r="V50" s="1" t="s">
        <v>2864</v>
      </c>
      <c r="W50" s="1" t="s">
        <v>2004</v>
      </c>
      <c r="X50" s="1">
        <v>5</v>
      </c>
      <c r="Y50" s="1" t="str">
        <f t="shared" si="11"/>
        <v>Tier 3</v>
      </c>
    </row>
    <row r="51" spans="1:25">
      <c r="A51" t="s">
        <v>2942</v>
      </c>
      <c r="B51" t="s">
        <v>2862</v>
      </c>
      <c r="C51" s="3">
        <v>46186.472222222219</v>
      </c>
      <c r="D51" t="s">
        <v>2872</v>
      </c>
      <c r="E51">
        <v>3</v>
      </c>
      <c r="F51" s="4">
        <v>0</v>
      </c>
      <c r="G51" s="4">
        <v>0.3</v>
      </c>
      <c r="H51" s="4">
        <v>21.8</v>
      </c>
      <c r="I51" s="4">
        <v>77.900000000000006</v>
      </c>
      <c r="J51" s="4">
        <v>78.8</v>
      </c>
      <c r="K51" s="4">
        <v>29.52</v>
      </c>
      <c r="L51" s="4" t="s">
        <v>85</v>
      </c>
      <c r="M51" s="4" t="s">
        <v>85</v>
      </c>
      <c r="N51" s="4" t="s">
        <v>85</v>
      </c>
      <c r="O51" s="4" t="str">
        <f t="shared" si="6"/>
        <v>Not measured</v>
      </c>
      <c r="P51" s="4" t="str">
        <f t="shared" si="7"/>
        <v>Not measured</v>
      </c>
      <c r="Q51" t="str">
        <f t="shared" si="8"/>
        <v>Not measured</v>
      </c>
      <c r="R51" t="str">
        <f t="shared" si="9"/>
        <v>Not measured</v>
      </c>
      <c r="S51" t="str">
        <f t="shared" si="10"/>
        <v>Not measured</v>
      </c>
      <c r="T51" t="s">
        <v>86</v>
      </c>
      <c r="U51" s="1" t="s">
        <v>2929</v>
      </c>
      <c r="V51" s="1" t="s">
        <v>2864</v>
      </c>
      <c r="W51" s="1" t="s">
        <v>2004</v>
      </c>
      <c r="X51" s="1">
        <v>6</v>
      </c>
      <c r="Y51" s="1" t="str">
        <f t="shared" si="11"/>
        <v>Tier 1</v>
      </c>
    </row>
    <row r="52" spans="1:25">
      <c r="A52" t="s">
        <v>2943</v>
      </c>
      <c r="B52" t="s">
        <v>2862</v>
      </c>
      <c r="C52" s="3">
        <v>46186.474999999999</v>
      </c>
      <c r="D52" t="s">
        <v>2875</v>
      </c>
      <c r="E52">
        <v>3</v>
      </c>
      <c r="F52" s="4">
        <v>1.2</v>
      </c>
      <c r="G52" s="4">
        <v>1.3</v>
      </c>
      <c r="H52" s="4">
        <v>20.3</v>
      </c>
      <c r="I52" s="4">
        <v>77.2</v>
      </c>
      <c r="J52" s="4">
        <v>79.099999999999994</v>
      </c>
      <c r="K52" s="4">
        <v>29.53</v>
      </c>
      <c r="L52" s="4" t="s">
        <v>85</v>
      </c>
      <c r="M52" s="4" t="s">
        <v>85</v>
      </c>
      <c r="N52" s="4" t="s">
        <v>85</v>
      </c>
      <c r="O52" s="4" t="str">
        <f t="shared" si="6"/>
        <v>Not measured</v>
      </c>
      <c r="P52" s="4" t="str">
        <f t="shared" si="7"/>
        <v>Not measured</v>
      </c>
      <c r="Q52" t="str">
        <f t="shared" si="8"/>
        <v>Not measured</v>
      </c>
      <c r="R52" t="str">
        <f t="shared" si="9"/>
        <v>Not measured</v>
      </c>
      <c r="S52" t="str">
        <f t="shared" si="10"/>
        <v>Not measured</v>
      </c>
      <c r="T52" t="s">
        <v>86</v>
      </c>
      <c r="U52" s="1" t="s">
        <v>1029</v>
      </c>
      <c r="V52" s="1" t="s">
        <v>2864</v>
      </c>
      <c r="W52" s="1" t="s">
        <v>2004</v>
      </c>
      <c r="X52" s="1">
        <v>7</v>
      </c>
      <c r="Y52" s="1" t="str">
        <f t="shared" si="11"/>
        <v>Tier 1</v>
      </c>
    </row>
    <row r="53" spans="1:25">
      <c r="A53" t="s">
        <v>2944</v>
      </c>
      <c r="B53" t="s">
        <v>2862</v>
      </c>
      <c r="C53" s="3">
        <v>46186.479166666657</v>
      </c>
      <c r="D53" t="s">
        <v>2877</v>
      </c>
      <c r="E53">
        <v>3</v>
      </c>
      <c r="F53" s="4">
        <v>3</v>
      </c>
      <c r="G53" s="4">
        <v>2.2000000000000002</v>
      </c>
      <c r="H53" s="4">
        <v>19</v>
      </c>
      <c r="I53" s="4">
        <v>75.8</v>
      </c>
      <c r="J53" s="4">
        <v>80.5</v>
      </c>
      <c r="K53" s="4">
        <v>29.54</v>
      </c>
      <c r="L53" s="4" t="s">
        <v>85</v>
      </c>
      <c r="M53" s="4" t="s">
        <v>85</v>
      </c>
      <c r="N53" s="4" t="s">
        <v>85</v>
      </c>
      <c r="O53" s="4" t="str">
        <f t="shared" si="6"/>
        <v>Not measured</v>
      </c>
      <c r="P53" s="4" t="str">
        <f t="shared" si="7"/>
        <v>Not measured</v>
      </c>
      <c r="Q53" t="str">
        <f t="shared" si="8"/>
        <v>Not measured</v>
      </c>
      <c r="R53" t="str">
        <f t="shared" si="9"/>
        <v>Not measured</v>
      </c>
      <c r="S53" t="str">
        <f t="shared" si="10"/>
        <v>Not measured</v>
      </c>
      <c r="T53" t="s">
        <v>86</v>
      </c>
      <c r="U53" s="1" t="s">
        <v>1027</v>
      </c>
      <c r="V53" s="1" t="s">
        <v>2864</v>
      </c>
      <c r="W53" s="1" t="s">
        <v>2004</v>
      </c>
      <c r="X53" s="1">
        <v>8</v>
      </c>
      <c r="Y53" s="1" t="str">
        <f t="shared" si="11"/>
        <v>Tier 3</v>
      </c>
    </row>
    <row r="54" spans="1:25">
      <c r="A54" t="s">
        <v>2945</v>
      </c>
      <c r="B54" t="s">
        <v>2862</v>
      </c>
      <c r="C54" s="3">
        <v>46186.482638888891</v>
      </c>
      <c r="D54" t="s">
        <v>2879</v>
      </c>
      <c r="E54">
        <v>3</v>
      </c>
      <c r="F54" s="4">
        <v>0</v>
      </c>
      <c r="G54" s="4">
        <v>0.1</v>
      </c>
      <c r="H54" s="4">
        <v>21.7</v>
      </c>
      <c r="I54" s="4">
        <v>78.2</v>
      </c>
      <c r="J54" s="4">
        <v>77.7</v>
      </c>
      <c r="K54" s="4">
        <v>29.55</v>
      </c>
      <c r="L54" s="4" t="s">
        <v>85</v>
      </c>
      <c r="M54" s="4" t="s">
        <v>85</v>
      </c>
      <c r="N54" s="4" t="s">
        <v>85</v>
      </c>
      <c r="O54" s="4" t="str">
        <f t="shared" si="6"/>
        <v>Not measured</v>
      </c>
      <c r="P54" s="4" t="str">
        <f t="shared" si="7"/>
        <v>Not measured</v>
      </c>
      <c r="Q54" t="str">
        <f t="shared" si="8"/>
        <v>Not measured</v>
      </c>
      <c r="R54" t="str">
        <f t="shared" si="9"/>
        <v>Not measured</v>
      </c>
      <c r="S54" t="str">
        <f t="shared" si="10"/>
        <v>Not measured</v>
      </c>
      <c r="T54" t="s">
        <v>86</v>
      </c>
      <c r="U54" s="1" t="s">
        <v>1034</v>
      </c>
      <c r="V54" s="1" t="s">
        <v>2864</v>
      </c>
      <c r="W54" s="1" t="s">
        <v>2004</v>
      </c>
      <c r="X54" s="1">
        <v>9</v>
      </c>
      <c r="Y54" s="1" t="str">
        <f t="shared" si="11"/>
        <v>Tier 1</v>
      </c>
    </row>
    <row r="55" spans="1:25">
      <c r="A55" t="s">
        <v>2946</v>
      </c>
      <c r="B55" t="s">
        <v>2862</v>
      </c>
      <c r="C55" s="3">
        <v>46186.48541666667</v>
      </c>
      <c r="D55" t="s">
        <v>2882</v>
      </c>
      <c r="E55">
        <v>3</v>
      </c>
      <c r="F55" s="4">
        <v>2</v>
      </c>
      <c r="G55" s="4">
        <v>1.5</v>
      </c>
      <c r="H55" s="4">
        <v>20</v>
      </c>
      <c r="I55" s="4">
        <v>76.5</v>
      </c>
      <c r="J55" s="4">
        <v>79.8</v>
      </c>
      <c r="K55" s="4">
        <v>29.56</v>
      </c>
      <c r="L55" s="4" t="s">
        <v>85</v>
      </c>
      <c r="M55" s="4" t="s">
        <v>85</v>
      </c>
      <c r="N55" s="4" t="s">
        <v>85</v>
      </c>
      <c r="O55" s="4" t="str">
        <f t="shared" si="6"/>
        <v>Not measured</v>
      </c>
      <c r="P55" s="4" t="str">
        <f t="shared" si="7"/>
        <v>Not measured</v>
      </c>
      <c r="Q55" t="str">
        <f t="shared" si="8"/>
        <v>Not measured</v>
      </c>
      <c r="R55" t="str">
        <f t="shared" si="9"/>
        <v>Not measured</v>
      </c>
      <c r="S55" t="str">
        <f t="shared" si="10"/>
        <v>Not measured</v>
      </c>
      <c r="T55" t="s">
        <v>86</v>
      </c>
      <c r="U55" s="1" t="s">
        <v>1025</v>
      </c>
      <c r="V55" s="1" t="s">
        <v>2864</v>
      </c>
      <c r="W55" s="1" t="s">
        <v>2004</v>
      </c>
      <c r="X55" s="1">
        <v>10</v>
      </c>
      <c r="Y55" s="1" t="str">
        <f t="shared" si="11"/>
        <v>Tier 2</v>
      </c>
    </row>
    <row r="56" spans="1:25">
      <c r="A56" t="s">
        <v>2947</v>
      </c>
      <c r="B56" t="s">
        <v>2862</v>
      </c>
      <c r="C56" s="3">
        <v>46186.488888888889</v>
      </c>
      <c r="D56" t="s">
        <v>2885</v>
      </c>
      <c r="E56">
        <v>3</v>
      </c>
      <c r="F56" s="4">
        <v>0.3</v>
      </c>
      <c r="G56" s="4">
        <v>0.4</v>
      </c>
      <c r="H56" s="4">
        <v>21.3</v>
      </c>
      <c r="I56" s="4">
        <v>78</v>
      </c>
      <c r="J56" s="4">
        <v>78.5</v>
      </c>
      <c r="K56" s="4">
        <v>29.57</v>
      </c>
      <c r="L56" s="4" t="s">
        <v>85</v>
      </c>
      <c r="M56" s="4" t="s">
        <v>85</v>
      </c>
      <c r="N56" s="4" t="s">
        <v>85</v>
      </c>
      <c r="O56" s="4" t="str">
        <f t="shared" si="6"/>
        <v>Not measured</v>
      </c>
      <c r="P56" s="4" t="str">
        <f t="shared" si="7"/>
        <v>Not measured</v>
      </c>
      <c r="Q56" t="str">
        <f t="shared" si="8"/>
        <v>Not measured</v>
      </c>
      <c r="R56" t="str">
        <f t="shared" si="9"/>
        <v>Not measured</v>
      </c>
      <c r="S56" t="str">
        <f t="shared" si="10"/>
        <v>Not measured</v>
      </c>
      <c r="T56" t="s">
        <v>86</v>
      </c>
      <c r="U56" s="1" t="s">
        <v>1023</v>
      </c>
      <c r="V56" s="1" t="s">
        <v>2864</v>
      </c>
      <c r="W56" s="1" t="s">
        <v>2004</v>
      </c>
      <c r="X56" s="1">
        <v>11</v>
      </c>
      <c r="Y56" s="1" t="str">
        <f t="shared" si="11"/>
        <v>Tier 1</v>
      </c>
    </row>
    <row r="57" spans="1:25">
      <c r="A57" t="s">
        <v>2948</v>
      </c>
      <c r="B57" t="s">
        <v>2862</v>
      </c>
      <c r="C57" s="3">
        <v>46186.493055555547</v>
      </c>
      <c r="D57" t="s">
        <v>2888</v>
      </c>
      <c r="E57">
        <v>3</v>
      </c>
      <c r="F57" s="4">
        <v>2.8</v>
      </c>
      <c r="G57" s="4">
        <v>2</v>
      </c>
      <c r="H57" s="4">
        <v>19.3</v>
      </c>
      <c r="I57" s="4">
        <v>75.900000000000006</v>
      </c>
      <c r="J57" s="4">
        <v>80.099999999999994</v>
      </c>
      <c r="K57" s="4">
        <v>29.58</v>
      </c>
      <c r="L57" s="4" t="s">
        <v>85</v>
      </c>
      <c r="M57" s="4" t="s">
        <v>85</v>
      </c>
      <c r="N57" s="4" t="s">
        <v>85</v>
      </c>
      <c r="O57" s="4" t="str">
        <f t="shared" si="6"/>
        <v>Not measured</v>
      </c>
      <c r="P57" s="4" t="str">
        <f t="shared" si="7"/>
        <v>Not measured</v>
      </c>
      <c r="Q57" t="str">
        <f t="shared" si="8"/>
        <v>Not measured</v>
      </c>
      <c r="R57" t="str">
        <f t="shared" si="9"/>
        <v>Not measured</v>
      </c>
      <c r="S57" t="str">
        <f t="shared" si="10"/>
        <v>Not measured</v>
      </c>
      <c r="T57" t="s">
        <v>86</v>
      </c>
      <c r="U57" s="1" t="s">
        <v>1007</v>
      </c>
      <c r="V57" s="1" t="s">
        <v>2864</v>
      </c>
      <c r="W57" s="1" t="s">
        <v>2004</v>
      </c>
      <c r="X57" s="1">
        <v>12</v>
      </c>
      <c r="Y57" s="1" t="str">
        <f t="shared" si="11"/>
        <v>Tier 3</v>
      </c>
    </row>
    <row r="58" spans="1:25">
      <c r="A58" t="s">
        <v>2949</v>
      </c>
      <c r="B58" t="s">
        <v>2862</v>
      </c>
      <c r="C58" s="3">
        <v>46186.495833333327</v>
      </c>
      <c r="D58" t="s">
        <v>2891</v>
      </c>
      <c r="E58">
        <v>3</v>
      </c>
      <c r="F58" s="4">
        <v>0.9</v>
      </c>
      <c r="G58" s="4">
        <v>1.1000000000000001</v>
      </c>
      <c r="H58" s="4">
        <v>20.5</v>
      </c>
      <c r="I58" s="4">
        <v>77.5</v>
      </c>
      <c r="J58" s="4">
        <v>79.3</v>
      </c>
      <c r="K58" s="4">
        <v>29.59</v>
      </c>
      <c r="L58" s="4" t="s">
        <v>85</v>
      </c>
      <c r="M58" s="4" t="s">
        <v>85</v>
      </c>
      <c r="N58" s="4" t="s">
        <v>85</v>
      </c>
      <c r="O58" s="4" t="str">
        <f t="shared" si="6"/>
        <v>Not measured</v>
      </c>
      <c r="P58" s="4" t="str">
        <f t="shared" si="7"/>
        <v>Not measured</v>
      </c>
      <c r="Q58" t="str">
        <f t="shared" si="8"/>
        <v>Not measured</v>
      </c>
      <c r="R58" t="str">
        <f t="shared" si="9"/>
        <v>Not measured</v>
      </c>
      <c r="S58" t="str">
        <f t="shared" si="10"/>
        <v>Not measured</v>
      </c>
      <c r="T58" t="s">
        <v>86</v>
      </c>
      <c r="U58" s="1" t="s">
        <v>1005</v>
      </c>
      <c r="V58" s="1" t="s">
        <v>2864</v>
      </c>
      <c r="W58" s="1" t="s">
        <v>2004</v>
      </c>
      <c r="X58" s="1">
        <v>13</v>
      </c>
      <c r="Y58" s="1" t="str">
        <f t="shared" si="11"/>
        <v>Tier 1</v>
      </c>
    </row>
    <row r="59" spans="1:25">
      <c r="A59" t="s">
        <v>2950</v>
      </c>
      <c r="B59" t="s">
        <v>2862</v>
      </c>
      <c r="C59" s="3">
        <v>46186.499305555553</v>
      </c>
      <c r="D59" t="s">
        <v>2893</v>
      </c>
      <c r="E59">
        <v>3</v>
      </c>
      <c r="F59" s="4">
        <v>0</v>
      </c>
      <c r="G59" s="4">
        <v>0.2</v>
      </c>
      <c r="H59" s="4">
        <v>21.8</v>
      </c>
      <c r="I59" s="4">
        <v>78</v>
      </c>
      <c r="J59" s="4">
        <v>77.400000000000006</v>
      </c>
      <c r="K59" s="4">
        <v>29.58</v>
      </c>
      <c r="L59" s="4" t="s">
        <v>85</v>
      </c>
      <c r="M59" s="4" t="s">
        <v>85</v>
      </c>
      <c r="N59" s="4" t="s">
        <v>85</v>
      </c>
      <c r="O59" s="4" t="str">
        <f t="shared" si="6"/>
        <v>Not measured</v>
      </c>
      <c r="P59" s="4" t="str">
        <f t="shared" si="7"/>
        <v>Not measured</v>
      </c>
      <c r="Q59" t="str">
        <f t="shared" si="8"/>
        <v>Not measured</v>
      </c>
      <c r="R59" t="str">
        <f t="shared" si="9"/>
        <v>Not measured</v>
      </c>
      <c r="S59" t="str">
        <f t="shared" si="10"/>
        <v>Not measured</v>
      </c>
      <c r="T59" t="s">
        <v>86</v>
      </c>
      <c r="U59" s="1" t="s">
        <v>1007</v>
      </c>
      <c r="V59" s="1" t="s">
        <v>2864</v>
      </c>
      <c r="W59" s="1" t="s">
        <v>2004</v>
      </c>
      <c r="X59" s="1">
        <v>14</v>
      </c>
      <c r="Y59" s="1" t="str">
        <f t="shared" si="11"/>
        <v>Tier 1</v>
      </c>
    </row>
    <row r="60" spans="1:25">
      <c r="A60" t="s">
        <v>2951</v>
      </c>
      <c r="B60" t="s">
        <v>2862</v>
      </c>
      <c r="C60" s="3">
        <v>46186.503472222219</v>
      </c>
      <c r="D60" t="s">
        <v>2895</v>
      </c>
      <c r="E60">
        <v>3</v>
      </c>
      <c r="F60" s="4">
        <v>3.1</v>
      </c>
      <c r="G60" s="4">
        <v>2.2999999999999998</v>
      </c>
      <c r="H60" s="4">
        <v>18.899999999999999</v>
      </c>
      <c r="I60" s="4">
        <v>75.7</v>
      </c>
      <c r="J60" s="4">
        <v>80.7</v>
      </c>
      <c r="K60" s="4">
        <v>29.57</v>
      </c>
      <c r="L60" s="4" t="s">
        <v>85</v>
      </c>
      <c r="M60" s="4" t="s">
        <v>85</v>
      </c>
      <c r="N60" s="4" t="s">
        <v>85</v>
      </c>
      <c r="O60" s="4" t="str">
        <f t="shared" si="6"/>
        <v>Not measured</v>
      </c>
      <c r="P60" s="4" t="str">
        <f t="shared" si="7"/>
        <v>Not measured</v>
      </c>
      <c r="Q60" t="str">
        <f t="shared" si="8"/>
        <v>Not measured</v>
      </c>
      <c r="R60" t="str">
        <f t="shared" si="9"/>
        <v>Not measured</v>
      </c>
      <c r="S60" t="str">
        <f t="shared" si="10"/>
        <v>Not measured</v>
      </c>
      <c r="T60" t="s">
        <v>86</v>
      </c>
      <c r="U60" s="1" t="s">
        <v>1023</v>
      </c>
      <c r="V60" s="1" t="s">
        <v>2864</v>
      </c>
      <c r="W60" s="1" t="s">
        <v>2004</v>
      </c>
      <c r="X60" s="1">
        <v>15</v>
      </c>
      <c r="Y60" s="1" t="str">
        <f t="shared" si="11"/>
        <v>Tier 3</v>
      </c>
    </row>
    <row r="61" spans="1:25">
      <c r="A61" t="s">
        <v>2952</v>
      </c>
      <c r="B61" t="s">
        <v>2862</v>
      </c>
      <c r="C61" s="3">
        <v>46186.506249999999</v>
      </c>
      <c r="D61" t="s">
        <v>2897</v>
      </c>
      <c r="E61">
        <v>3</v>
      </c>
      <c r="F61" s="4">
        <v>1.5</v>
      </c>
      <c r="G61" s="4">
        <v>1.4</v>
      </c>
      <c r="H61" s="4">
        <v>20.100000000000001</v>
      </c>
      <c r="I61" s="4">
        <v>77</v>
      </c>
      <c r="J61" s="4">
        <v>78.900000000000006</v>
      </c>
      <c r="K61" s="4">
        <v>29.56</v>
      </c>
      <c r="L61" s="4" t="s">
        <v>85</v>
      </c>
      <c r="M61" s="4" t="s">
        <v>85</v>
      </c>
      <c r="N61" s="4" t="s">
        <v>85</v>
      </c>
      <c r="O61" s="4" t="str">
        <f t="shared" si="6"/>
        <v>Not measured</v>
      </c>
      <c r="P61" s="4" t="str">
        <f t="shared" si="7"/>
        <v>Not measured</v>
      </c>
      <c r="Q61" t="str">
        <f t="shared" si="8"/>
        <v>Not measured</v>
      </c>
      <c r="R61" t="str">
        <f t="shared" si="9"/>
        <v>Not measured</v>
      </c>
      <c r="S61" t="str">
        <f t="shared" si="10"/>
        <v>Not measured</v>
      </c>
      <c r="T61" t="s">
        <v>86</v>
      </c>
      <c r="U61" s="1" t="s">
        <v>1025</v>
      </c>
      <c r="V61" s="1" t="s">
        <v>2864</v>
      </c>
      <c r="W61" s="1" t="s">
        <v>2004</v>
      </c>
      <c r="X61" s="1">
        <v>16</v>
      </c>
      <c r="Y61" s="1" t="str">
        <f t="shared" si="11"/>
        <v>Tier 2</v>
      </c>
    </row>
    <row r="62" spans="1:25">
      <c r="A62" t="s">
        <v>2953</v>
      </c>
      <c r="B62" t="s">
        <v>2862</v>
      </c>
      <c r="C62" s="3">
        <v>46186.509722222218</v>
      </c>
      <c r="D62" t="s">
        <v>2899</v>
      </c>
      <c r="E62">
        <v>3</v>
      </c>
      <c r="F62" s="4">
        <v>0.4</v>
      </c>
      <c r="G62" s="4">
        <v>0.7</v>
      </c>
      <c r="H62" s="4">
        <v>21.1</v>
      </c>
      <c r="I62" s="4">
        <v>77.8</v>
      </c>
      <c r="J62" s="4">
        <v>79.599999999999994</v>
      </c>
      <c r="K62" s="4">
        <v>29.55</v>
      </c>
      <c r="L62" s="4" t="s">
        <v>85</v>
      </c>
      <c r="M62" s="4" t="s">
        <v>85</v>
      </c>
      <c r="N62" s="4" t="s">
        <v>85</v>
      </c>
      <c r="O62" s="4" t="str">
        <f t="shared" si="6"/>
        <v>Not measured</v>
      </c>
      <c r="P62" s="4" t="str">
        <f t="shared" si="7"/>
        <v>Not measured</v>
      </c>
      <c r="Q62" t="str">
        <f t="shared" si="8"/>
        <v>Not measured</v>
      </c>
      <c r="R62" t="str">
        <f t="shared" si="9"/>
        <v>Not measured</v>
      </c>
      <c r="S62" t="str">
        <f t="shared" si="10"/>
        <v>Not measured</v>
      </c>
      <c r="T62" t="s">
        <v>86</v>
      </c>
      <c r="U62" s="1" t="s">
        <v>1034</v>
      </c>
      <c r="V62" s="1" t="s">
        <v>2864</v>
      </c>
      <c r="W62" s="1" t="s">
        <v>2004</v>
      </c>
      <c r="X62" s="1">
        <v>17</v>
      </c>
      <c r="Y62" s="1" t="str">
        <f t="shared" si="11"/>
        <v>Tier 1</v>
      </c>
    </row>
    <row r="63" spans="1:25">
      <c r="A63" t="s">
        <v>2954</v>
      </c>
      <c r="B63" t="s">
        <v>2862</v>
      </c>
      <c r="C63" s="3">
        <v>46187.458333333343</v>
      </c>
      <c r="D63" t="s">
        <v>2902</v>
      </c>
      <c r="E63">
        <v>3</v>
      </c>
      <c r="F63" s="4">
        <v>2.9</v>
      </c>
      <c r="G63" s="4">
        <v>2.1</v>
      </c>
      <c r="H63" s="4">
        <v>19.2</v>
      </c>
      <c r="I63" s="4">
        <v>75.8</v>
      </c>
      <c r="J63" s="4">
        <v>79.599999999999994</v>
      </c>
      <c r="K63" s="4">
        <v>29.54</v>
      </c>
      <c r="L63" s="4" t="s">
        <v>85</v>
      </c>
      <c r="M63" s="4" t="s">
        <v>85</v>
      </c>
      <c r="N63" s="4" t="s">
        <v>85</v>
      </c>
      <c r="O63" s="4" t="str">
        <f t="shared" si="6"/>
        <v>Not measured</v>
      </c>
      <c r="P63" s="4" t="str">
        <f t="shared" si="7"/>
        <v>Not measured</v>
      </c>
      <c r="Q63" t="str">
        <f t="shared" si="8"/>
        <v>Not measured</v>
      </c>
      <c r="R63" t="str">
        <f t="shared" si="9"/>
        <v>Not measured</v>
      </c>
      <c r="S63" t="str">
        <f t="shared" si="10"/>
        <v>Not measured</v>
      </c>
      <c r="T63" t="s">
        <v>86</v>
      </c>
      <c r="U63" s="1" t="s">
        <v>1027</v>
      </c>
      <c r="V63" s="1" t="s">
        <v>2864</v>
      </c>
      <c r="W63" s="1" t="s">
        <v>2004</v>
      </c>
      <c r="X63" s="1">
        <v>18</v>
      </c>
      <c r="Y63" s="1" t="str">
        <f t="shared" si="11"/>
        <v>Tier 3</v>
      </c>
    </row>
    <row r="64" spans="1:25">
      <c r="A64" t="s">
        <v>2955</v>
      </c>
      <c r="B64" t="s">
        <v>2862</v>
      </c>
      <c r="C64" s="3">
        <v>46188.458333333343</v>
      </c>
      <c r="D64" t="s">
        <v>2905</v>
      </c>
      <c r="E64">
        <v>3</v>
      </c>
      <c r="F64" s="4">
        <v>0</v>
      </c>
      <c r="G64" s="4">
        <v>0.1</v>
      </c>
      <c r="H64" s="4">
        <v>21.9</v>
      </c>
      <c r="I64" s="4">
        <v>78</v>
      </c>
      <c r="J64" s="4">
        <v>79.599999999999994</v>
      </c>
      <c r="K64" s="4">
        <v>29.53</v>
      </c>
      <c r="L64" s="4" t="s">
        <v>85</v>
      </c>
      <c r="M64" s="4" t="s">
        <v>85</v>
      </c>
      <c r="N64" s="4" t="s">
        <v>85</v>
      </c>
      <c r="O64" s="4" t="str">
        <f t="shared" si="6"/>
        <v>Not measured</v>
      </c>
      <c r="P64" s="4" t="str">
        <f t="shared" si="7"/>
        <v>Not measured</v>
      </c>
      <c r="Q64" t="str">
        <f t="shared" si="8"/>
        <v>Not measured</v>
      </c>
      <c r="R64" t="str">
        <f t="shared" si="9"/>
        <v>Not measured</v>
      </c>
      <c r="S64" t="str">
        <f t="shared" si="10"/>
        <v>Not measured</v>
      </c>
      <c r="T64" t="s">
        <v>86</v>
      </c>
      <c r="U64" s="1" t="s">
        <v>1029</v>
      </c>
      <c r="V64" s="1" t="s">
        <v>2864</v>
      </c>
      <c r="W64" s="1" t="s">
        <v>2004</v>
      </c>
      <c r="X64" s="1">
        <v>19</v>
      </c>
      <c r="Y64" s="1" t="str">
        <f t="shared" si="11"/>
        <v>Tier 1</v>
      </c>
    </row>
    <row r="65" spans="1:25">
      <c r="A65" t="s">
        <v>2956</v>
      </c>
      <c r="B65" t="s">
        <v>2862</v>
      </c>
      <c r="C65" s="3">
        <v>46189.458333333343</v>
      </c>
      <c r="D65" t="s">
        <v>2908</v>
      </c>
      <c r="E65">
        <v>3</v>
      </c>
      <c r="F65" s="4">
        <v>2.2000000000000002</v>
      </c>
      <c r="G65" s="4">
        <v>1.6</v>
      </c>
      <c r="H65" s="4">
        <v>19.8</v>
      </c>
      <c r="I65" s="4">
        <v>76.400000000000006</v>
      </c>
      <c r="J65" s="4">
        <v>79.599999999999994</v>
      </c>
      <c r="K65" s="4">
        <v>29.52</v>
      </c>
      <c r="L65" s="4" t="s">
        <v>85</v>
      </c>
      <c r="M65" s="4" t="s">
        <v>85</v>
      </c>
      <c r="N65" s="4" t="s">
        <v>85</v>
      </c>
      <c r="O65" s="4" t="str">
        <f t="shared" si="6"/>
        <v>Not measured</v>
      </c>
      <c r="P65" s="4" t="str">
        <f t="shared" si="7"/>
        <v>Not measured</v>
      </c>
      <c r="Q65" t="str">
        <f t="shared" si="8"/>
        <v>Not measured</v>
      </c>
      <c r="R65" t="str">
        <f t="shared" si="9"/>
        <v>Not measured</v>
      </c>
      <c r="S65" t="str">
        <f t="shared" si="10"/>
        <v>Not measured</v>
      </c>
      <c r="T65" t="s">
        <v>86</v>
      </c>
      <c r="U65" s="1" t="s">
        <v>2929</v>
      </c>
      <c r="V65" s="1" t="s">
        <v>2864</v>
      </c>
      <c r="W65" s="1" t="s">
        <v>2004</v>
      </c>
      <c r="X65" s="1">
        <v>20</v>
      </c>
      <c r="Y65" s="1" t="str">
        <f t="shared" si="11"/>
        <v>Tier 2</v>
      </c>
    </row>
    <row r="66" spans="1:25">
      <c r="A66" t="s">
        <v>2957</v>
      </c>
      <c r="B66" t="s">
        <v>2862</v>
      </c>
      <c r="C66" s="3">
        <v>46190.458333333343</v>
      </c>
      <c r="D66" t="s">
        <v>2910</v>
      </c>
      <c r="E66">
        <v>3</v>
      </c>
      <c r="F66" s="4">
        <v>1</v>
      </c>
      <c r="G66" s="4">
        <v>1.2</v>
      </c>
      <c r="H66" s="4">
        <v>20.399999999999999</v>
      </c>
      <c r="I66" s="4">
        <v>77.400000000000006</v>
      </c>
      <c r="J66" s="4">
        <v>79.599999999999994</v>
      </c>
      <c r="K66" s="4">
        <v>29.51</v>
      </c>
      <c r="L66" s="4" t="s">
        <v>85</v>
      </c>
      <c r="M66" s="4" t="s">
        <v>85</v>
      </c>
      <c r="N66" s="4" t="s">
        <v>85</v>
      </c>
      <c r="O66" s="4" t="str">
        <f t="shared" si="6"/>
        <v>Not measured</v>
      </c>
      <c r="P66" s="4" t="str">
        <f t="shared" si="7"/>
        <v>Not measured</v>
      </c>
      <c r="Q66" t="str">
        <f t="shared" si="8"/>
        <v>Not measured</v>
      </c>
      <c r="R66" t="str">
        <f t="shared" si="9"/>
        <v>Not measured</v>
      </c>
      <c r="S66" t="str">
        <f t="shared" si="10"/>
        <v>Not measured</v>
      </c>
      <c r="T66" t="s">
        <v>86</v>
      </c>
      <c r="U66" s="1" t="s">
        <v>2919</v>
      </c>
      <c r="V66" s="1" t="s">
        <v>2864</v>
      </c>
      <c r="W66" s="1" t="s">
        <v>2004</v>
      </c>
      <c r="X66" s="1">
        <v>21</v>
      </c>
      <c r="Y66" s="1" t="str">
        <f t="shared" si="11"/>
        <v>Tier 1</v>
      </c>
    </row>
    <row r="67" spans="1:25">
      <c r="A67" t="s">
        <v>2958</v>
      </c>
      <c r="B67" t="s">
        <v>2862</v>
      </c>
      <c r="C67" s="3">
        <v>46191.458333333343</v>
      </c>
      <c r="D67" t="s">
        <v>2912</v>
      </c>
      <c r="E67">
        <v>3</v>
      </c>
      <c r="F67" s="4">
        <v>0</v>
      </c>
      <c r="G67" s="4">
        <v>0.3</v>
      </c>
      <c r="H67" s="4">
        <v>21.7</v>
      </c>
      <c r="I67" s="4">
        <v>78</v>
      </c>
      <c r="J67" s="4">
        <v>79.599999999999994</v>
      </c>
      <c r="K67" s="4">
        <v>29.5</v>
      </c>
      <c r="L67" s="4" t="s">
        <v>85</v>
      </c>
      <c r="M67" s="4" t="s">
        <v>85</v>
      </c>
      <c r="N67" s="4" t="s">
        <v>85</v>
      </c>
      <c r="O67" s="4" t="str">
        <f t="shared" si="6"/>
        <v>Not measured</v>
      </c>
      <c r="P67" s="4" t="str">
        <f t="shared" si="7"/>
        <v>Not measured</v>
      </c>
      <c r="Q67" t="str">
        <f t="shared" si="8"/>
        <v>Not measured</v>
      </c>
      <c r="R67" t="str">
        <f t="shared" si="9"/>
        <v>Not measured</v>
      </c>
      <c r="S67" t="str">
        <f t="shared" si="10"/>
        <v>Not measured</v>
      </c>
      <c r="T67" t="s">
        <v>86</v>
      </c>
      <c r="U67" s="1" t="s">
        <v>2931</v>
      </c>
      <c r="V67" s="1" t="s">
        <v>2864</v>
      </c>
      <c r="W67" s="1" t="s">
        <v>2004</v>
      </c>
      <c r="X67" s="1">
        <v>22</v>
      </c>
      <c r="Y67" s="1" t="str">
        <f t="shared" si="11"/>
        <v>Tier 1</v>
      </c>
    </row>
    <row r="68" spans="1:25">
      <c r="A68" t="s">
        <v>2959</v>
      </c>
      <c r="B68" t="s">
        <v>2862</v>
      </c>
      <c r="C68" s="3">
        <v>46228.486111111109</v>
      </c>
      <c r="D68" t="s">
        <v>2863</v>
      </c>
      <c r="E68">
        <v>4</v>
      </c>
      <c r="F68" s="4">
        <v>0</v>
      </c>
      <c r="G68" s="4">
        <v>0.1</v>
      </c>
      <c r="H68" s="4">
        <v>21.8</v>
      </c>
      <c r="I68" s="4">
        <v>78.099999999999994</v>
      </c>
      <c r="J68" s="4">
        <v>78.3</v>
      </c>
      <c r="K68" s="4">
        <v>29.82</v>
      </c>
      <c r="L68" s="4" t="s">
        <v>85</v>
      </c>
      <c r="M68" s="4" t="s">
        <v>85</v>
      </c>
      <c r="N68" s="4" t="s">
        <v>85</v>
      </c>
      <c r="O68" s="4" t="str">
        <f t="shared" si="6"/>
        <v>Not measured</v>
      </c>
      <c r="P68" s="4" t="str">
        <f t="shared" si="7"/>
        <v>Not measured</v>
      </c>
      <c r="Q68" t="str">
        <f t="shared" si="8"/>
        <v>Not measured</v>
      </c>
      <c r="R68" t="str">
        <f t="shared" si="9"/>
        <v>Not measured</v>
      </c>
      <c r="S68" t="str">
        <f t="shared" si="10"/>
        <v>Not measured</v>
      </c>
      <c r="T68" t="s">
        <v>86</v>
      </c>
      <c r="U68" s="1" t="s">
        <v>2960</v>
      </c>
      <c r="V68" s="1" t="s">
        <v>2864</v>
      </c>
      <c r="W68" s="1" t="s">
        <v>2004</v>
      </c>
      <c r="X68" s="1">
        <v>2</v>
      </c>
      <c r="Y68" s="1" t="str">
        <f t="shared" si="11"/>
        <v>Tier 1</v>
      </c>
    </row>
    <row r="69" spans="1:25">
      <c r="A69" t="s">
        <v>2961</v>
      </c>
      <c r="B69" t="s">
        <v>2862</v>
      </c>
      <c r="C69" s="3">
        <v>46228.489583333343</v>
      </c>
      <c r="D69" t="s">
        <v>2866</v>
      </c>
      <c r="E69">
        <v>4</v>
      </c>
      <c r="F69" s="4">
        <v>3.2</v>
      </c>
      <c r="G69" s="4">
        <v>2.4</v>
      </c>
      <c r="H69" s="4">
        <v>18.899999999999999</v>
      </c>
      <c r="I69" s="4">
        <v>75.5</v>
      </c>
      <c r="J69" s="4">
        <v>79.5</v>
      </c>
      <c r="K69" s="4">
        <v>29.83</v>
      </c>
      <c r="L69" s="4" t="s">
        <v>85</v>
      </c>
      <c r="M69" s="4" t="s">
        <v>85</v>
      </c>
      <c r="N69" s="4" t="s">
        <v>85</v>
      </c>
      <c r="O69" s="4" t="str">
        <f t="shared" ref="O69:O88" si="12">IF(NOT(ISNUMBER(M69)),"Not measured",IF(ABS(M69)=0,0,IF(OR(ABS(M69)&lt;0.01,ABS(M69)&gt;24),"Not calculated",ROUND(3.8*SQRT(ABS(M69)),2))))</f>
        <v>Not measured</v>
      </c>
      <c r="P69" s="4" t="str">
        <f t="shared" ref="P69:P88" si="13">IF(AND(ISNUMBER(O69),ISNUMBER(F69)),ROUND(O69*F69/100,3),IF(O69="Not calculated","Not calculated","Not measured"))</f>
        <v>Not measured</v>
      </c>
      <c r="Q69" t="str">
        <f t="shared" ref="Q69:Q88" si="14">IF(NOT(ISNUMBER(M69)),"Not measured",IF(M69&gt;0,"Positive ΔP",IF(M69&lt;0,"Negative ΔP","Zero ΔP")))</f>
        <v>Not measured</v>
      </c>
      <c r="R69" t="str">
        <f t="shared" ref="R69:R88" si="15">IF(NOT(ISNUMBER(M69)),"Not measured",IF(ABS(M69)=0,"Zero / below detection",IF(ABS(M69)&lt;0.01,"Below table minimum",IF(ABS(M69)&gt;24,"Above table maximum",IF(3.8*SQRT(ABS(M69))&gt;10,"Above recommended range","Within Model #180 range")))))</f>
        <v>Not measured</v>
      </c>
      <c r="S69" t="str">
        <f t="shared" ref="S69:S88" si="16">IF(AND(ISNUMBER(N69),ISNUMBER(O69)),ROUND(N69-O69,2),IF(O69="Not calculated","Not calculated","Not measured"))</f>
        <v>Not measured</v>
      </c>
      <c r="T69" t="s">
        <v>86</v>
      </c>
      <c r="U69" s="1" t="s">
        <v>2056</v>
      </c>
      <c r="V69" s="1" t="s">
        <v>2864</v>
      </c>
      <c r="W69" s="1" t="s">
        <v>2004</v>
      </c>
      <c r="X69" s="1">
        <v>3</v>
      </c>
      <c r="Y69" s="1" t="str">
        <f t="shared" ref="Y69:Y88" si="17">IF(NOT(ISNUMBER(F69)),"Not Classified",IF(F69&lt;=1.25,"Tier 1",IF(F69&lt;2.5,"Tier 2","Tier 3")))</f>
        <v>Tier 3</v>
      </c>
    </row>
    <row r="70" spans="1:25">
      <c r="A70" t="s">
        <v>2962</v>
      </c>
      <c r="B70" t="s">
        <v>2862</v>
      </c>
      <c r="C70" s="3">
        <v>46228.492361111108</v>
      </c>
      <c r="D70" t="s">
        <v>2868</v>
      </c>
      <c r="E70">
        <v>4</v>
      </c>
      <c r="F70" s="4">
        <v>0</v>
      </c>
      <c r="G70" s="4">
        <v>0.2</v>
      </c>
      <c r="H70" s="4">
        <v>21.7</v>
      </c>
      <c r="I70" s="4">
        <v>78.099999999999994</v>
      </c>
      <c r="J70" s="4">
        <v>77.900000000000006</v>
      </c>
      <c r="K70" s="4">
        <v>29.84</v>
      </c>
      <c r="L70" s="4" t="s">
        <v>85</v>
      </c>
      <c r="M70" s="4" t="s">
        <v>85</v>
      </c>
      <c r="N70" s="4" t="s">
        <v>85</v>
      </c>
      <c r="O70" s="4" t="str">
        <f t="shared" si="12"/>
        <v>Not measured</v>
      </c>
      <c r="P70" s="4" t="str">
        <f t="shared" si="13"/>
        <v>Not measured</v>
      </c>
      <c r="Q70" t="str">
        <f t="shared" si="14"/>
        <v>Not measured</v>
      </c>
      <c r="R70" t="str">
        <f t="shared" si="15"/>
        <v>Not measured</v>
      </c>
      <c r="S70" t="str">
        <f t="shared" si="16"/>
        <v>Not measured</v>
      </c>
      <c r="T70" t="s">
        <v>86</v>
      </c>
      <c r="U70" s="1" t="s">
        <v>967</v>
      </c>
      <c r="V70" s="1" t="s">
        <v>2864</v>
      </c>
      <c r="W70" s="1" t="s">
        <v>2004</v>
      </c>
      <c r="X70" s="1">
        <v>4</v>
      </c>
      <c r="Y70" s="1" t="str">
        <f t="shared" si="17"/>
        <v>Tier 1</v>
      </c>
    </row>
    <row r="71" spans="1:25">
      <c r="A71" t="s">
        <v>2963</v>
      </c>
      <c r="B71" t="s">
        <v>2862</v>
      </c>
      <c r="C71" s="3">
        <v>46228.496527777781</v>
      </c>
      <c r="D71" t="s">
        <v>2870</v>
      </c>
      <c r="E71">
        <v>4</v>
      </c>
      <c r="F71" s="4">
        <v>3.4</v>
      </c>
      <c r="G71" s="4">
        <v>2.8</v>
      </c>
      <c r="H71" s="4">
        <v>18.2</v>
      </c>
      <c r="I71" s="4">
        <v>75.599999999999994</v>
      </c>
      <c r="J71" s="4">
        <v>80.2</v>
      </c>
      <c r="K71" s="4">
        <v>29.85</v>
      </c>
      <c r="L71" s="4" t="s">
        <v>85</v>
      </c>
      <c r="M71" s="4" t="s">
        <v>85</v>
      </c>
      <c r="N71" s="4" t="s">
        <v>85</v>
      </c>
      <c r="O71" s="4" t="str">
        <f t="shared" si="12"/>
        <v>Not measured</v>
      </c>
      <c r="P71" s="4" t="str">
        <f t="shared" si="13"/>
        <v>Not measured</v>
      </c>
      <c r="Q71" t="str">
        <f t="shared" si="14"/>
        <v>Not measured</v>
      </c>
      <c r="R71" t="str">
        <f t="shared" si="15"/>
        <v>Not measured</v>
      </c>
      <c r="S71" t="str">
        <f t="shared" si="16"/>
        <v>Not measured</v>
      </c>
      <c r="T71" t="s">
        <v>86</v>
      </c>
      <c r="U71" s="1" t="s">
        <v>964</v>
      </c>
      <c r="V71" s="1" t="s">
        <v>2864</v>
      </c>
      <c r="W71" s="1" t="s">
        <v>2004</v>
      </c>
      <c r="X71" s="1">
        <v>5</v>
      </c>
      <c r="Y71" s="1" t="str">
        <f t="shared" si="17"/>
        <v>Tier 3</v>
      </c>
    </row>
    <row r="72" spans="1:25">
      <c r="A72" t="s">
        <v>2964</v>
      </c>
      <c r="B72" t="s">
        <v>2862</v>
      </c>
      <c r="C72" s="3">
        <v>46228.5</v>
      </c>
      <c r="D72" t="s">
        <v>2872</v>
      </c>
      <c r="E72">
        <v>4</v>
      </c>
      <c r="F72" s="4">
        <v>0</v>
      </c>
      <c r="G72" s="4">
        <v>0.1</v>
      </c>
      <c r="H72" s="4">
        <v>21.9</v>
      </c>
      <c r="I72" s="4">
        <v>78</v>
      </c>
      <c r="J72" s="4">
        <v>78.8</v>
      </c>
      <c r="K72" s="4">
        <v>29.86</v>
      </c>
      <c r="L72" s="4" t="s">
        <v>85</v>
      </c>
      <c r="M72" s="4" t="s">
        <v>85</v>
      </c>
      <c r="N72" s="4" t="s">
        <v>85</v>
      </c>
      <c r="O72" s="4" t="str">
        <f t="shared" si="12"/>
        <v>Not measured</v>
      </c>
      <c r="P72" s="4" t="str">
        <f t="shared" si="13"/>
        <v>Not measured</v>
      </c>
      <c r="Q72" t="str">
        <f t="shared" si="14"/>
        <v>Not measured</v>
      </c>
      <c r="R72" t="str">
        <f t="shared" si="15"/>
        <v>Not measured</v>
      </c>
      <c r="S72" t="str">
        <f t="shared" si="16"/>
        <v>Not measured</v>
      </c>
      <c r="T72" t="s">
        <v>86</v>
      </c>
      <c r="U72" s="1" t="s">
        <v>962</v>
      </c>
      <c r="V72" s="1" t="s">
        <v>2864</v>
      </c>
      <c r="W72" s="1" t="s">
        <v>2004</v>
      </c>
      <c r="X72" s="1">
        <v>6</v>
      </c>
      <c r="Y72" s="1" t="str">
        <f t="shared" si="17"/>
        <v>Tier 1</v>
      </c>
    </row>
    <row r="73" spans="1:25">
      <c r="A73" t="s">
        <v>2965</v>
      </c>
      <c r="B73" t="s">
        <v>2862</v>
      </c>
      <c r="C73" s="3">
        <v>46228.50277777778</v>
      </c>
      <c r="D73" t="s">
        <v>2875</v>
      </c>
      <c r="E73">
        <v>4</v>
      </c>
      <c r="F73" s="4">
        <v>1.8</v>
      </c>
      <c r="G73" s="4">
        <v>1.7</v>
      </c>
      <c r="H73" s="4">
        <v>19.8</v>
      </c>
      <c r="I73" s="4">
        <v>76.7</v>
      </c>
      <c r="J73" s="4">
        <v>79.099999999999994</v>
      </c>
      <c r="K73" s="4">
        <v>29.87</v>
      </c>
      <c r="L73" s="4" t="s">
        <v>85</v>
      </c>
      <c r="M73" s="4" t="s">
        <v>85</v>
      </c>
      <c r="N73" s="4" t="s">
        <v>85</v>
      </c>
      <c r="O73" s="4" t="str">
        <f t="shared" si="12"/>
        <v>Not measured</v>
      </c>
      <c r="P73" s="4" t="str">
        <f t="shared" si="13"/>
        <v>Not measured</v>
      </c>
      <c r="Q73" t="str">
        <f t="shared" si="14"/>
        <v>Not measured</v>
      </c>
      <c r="R73" t="str">
        <f t="shared" si="15"/>
        <v>Not measured</v>
      </c>
      <c r="S73" t="str">
        <f t="shared" si="16"/>
        <v>Not measured</v>
      </c>
      <c r="T73" t="s">
        <v>86</v>
      </c>
      <c r="U73" s="1" t="s">
        <v>960</v>
      </c>
      <c r="V73" s="1" t="s">
        <v>2864</v>
      </c>
      <c r="W73" s="1" t="s">
        <v>2004</v>
      </c>
      <c r="X73" s="1">
        <v>7</v>
      </c>
      <c r="Y73" s="1" t="str">
        <f t="shared" si="17"/>
        <v>Tier 2</v>
      </c>
    </row>
    <row r="74" spans="1:25">
      <c r="A74" t="s">
        <v>2966</v>
      </c>
      <c r="B74" t="s">
        <v>2862</v>
      </c>
      <c r="C74" s="3">
        <v>46228.506944444453</v>
      </c>
      <c r="D74" t="s">
        <v>2877</v>
      </c>
      <c r="E74">
        <v>4</v>
      </c>
      <c r="F74" s="4">
        <v>3.6</v>
      </c>
      <c r="G74" s="4">
        <v>3</v>
      </c>
      <c r="H74" s="4">
        <v>17.899999999999999</v>
      </c>
      <c r="I74" s="4">
        <v>75.5</v>
      </c>
      <c r="J74" s="4">
        <v>80.5</v>
      </c>
      <c r="K74" s="4">
        <v>29.88</v>
      </c>
      <c r="L74" s="4" t="s">
        <v>85</v>
      </c>
      <c r="M74" s="4" t="s">
        <v>85</v>
      </c>
      <c r="N74" s="4" t="s">
        <v>85</v>
      </c>
      <c r="O74" s="4" t="str">
        <f t="shared" si="12"/>
        <v>Not measured</v>
      </c>
      <c r="P74" s="4" t="str">
        <f t="shared" si="13"/>
        <v>Not measured</v>
      </c>
      <c r="Q74" t="str">
        <f t="shared" si="14"/>
        <v>Not measured</v>
      </c>
      <c r="R74" t="str">
        <f t="shared" si="15"/>
        <v>Not measured</v>
      </c>
      <c r="S74" t="str">
        <f t="shared" si="16"/>
        <v>Not measured</v>
      </c>
      <c r="T74" t="s">
        <v>86</v>
      </c>
      <c r="U74" s="1" t="s">
        <v>973</v>
      </c>
      <c r="V74" s="1" t="s">
        <v>2864</v>
      </c>
      <c r="W74" s="1" t="s">
        <v>2004</v>
      </c>
      <c r="X74" s="1">
        <v>8</v>
      </c>
      <c r="Y74" s="1" t="str">
        <f t="shared" si="17"/>
        <v>Tier 3</v>
      </c>
    </row>
    <row r="75" spans="1:25">
      <c r="A75" t="s">
        <v>2967</v>
      </c>
      <c r="B75" t="s">
        <v>2862</v>
      </c>
      <c r="C75" s="3">
        <v>46228.510416666657</v>
      </c>
      <c r="D75" t="s">
        <v>2879</v>
      </c>
      <c r="E75">
        <v>4</v>
      </c>
      <c r="F75" s="4">
        <v>0</v>
      </c>
      <c r="G75" s="4">
        <v>0.1</v>
      </c>
      <c r="H75" s="4">
        <v>21.8</v>
      </c>
      <c r="I75" s="4">
        <v>78.099999999999994</v>
      </c>
      <c r="J75" s="4">
        <v>77.7</v>
      </c>
      <c r="K75" s="4">
        <v>29.89</v>
      </c>
      <c r="L75" s="4" t="s">
        <v>85</v>
      </c>
      <c r="M75" s="4" t="s">
        <v>85</v>
      </c>
      <c r="N75" s="4" t="s">
        <v>85</v>
      </c>
      <c r="O75" s="4" t="str">
        <f t="shared" si="12"/>
        <v>Not measured</v>
      </c>
      <c r="P75" s="4" t="str">
        <f t="shared" si="13"/>
        <v>Not measured</v>
      </c>
      <c r="Q75" t="str">
        <f t="shared" si="14"/>
        <v>Not measured</v>
      </c>
      <c r="R75" t="str">
        <f t="shared" si="15"/>
        <v>Not measured</v>
      </c>
      <c r="S75" t="str">
        <f t="shared" si="16"/>
        <v>Not measured</v>
      </c>
      <c r="T75" t="s">
        <v>86</v>
      </c>
      <c r="U75" s="1" t="s">
        <v>940</v>
      </c>
      <c r="V75" s="1" t="s">
        <v>2864</v>
      </c>
      <c r="W75" s="1" t="s">
        <v>2004</v>
      </c>
      <c r="X75" s="1">
        <v>9</v>
      </c>
      <c r="Y75" s="1" t="str">
        <f t="shared" si="17"/>
        <v>Tier 1</v>
      </c>
    </row>
    <row r="76" spans="1:25">
      <c r="A76" t="s">
        <v>2968</v>
      </c>
      <c r="B76" t="s">
        <v>2862</v>
      </c>
      <c r="C76" s="3">
        <v>46228.513194444437</v>
      </c>
      <c r="D76" t="s">
        <v>2882</v>
      </c>
      <c r="E76">
        <v>4</v>
      </c>
      <c r="F76" s="4">
        <v>2.9</v>
      </c>
      <c r="G76" s="4">
        <v>2.2000000000000002</v>
      </c>
      <c r="H76" s="4">
        <v>19.2</v>
      </c>
      <c r="I76" s="4">
        <v>75.7</v>
      </c>
      <c r="J76" s="4">
        <v>79.8</v>
      </c>
      <c r="K76" s="4">
        <v>29.9</v>
      </c>
      <c r="L76" s="4" t="s">
        <v>85</v>
      </c>
      <c r="M76" s="4" t="s">
        <v>85</v>
      </c>
      <c r="N76" s="4" t="s">
        <v>85</v>
      </c>
      <c r="O76" s="4" t="str">
        <f t="shared" si="12"/>
        <v>Not measured</v>
      </c>
      <c r="P76" s="4" t="str">
        <f t="shared" si="13"/>
        <v>Not measured</v>
      </c>
      <c r="Q76" t="str">
        <f t="shared" si="14"/>
        <v>Not measured</v>
      </c>
      <c r="R76" t="str">
        <f t="shared" si="15"/>
        <v>Not measured</v>
      </c>
      <c r="S76" t="str">
        <f t="shared" si="16"/>
        <v>Not measured</v>
      </c>
      <c r="T76" t="s">
        <v>86</v>
      </c>
      <c r="U76" s="1" t="s">
        <v>937</v>
      </c>
      <c r="V76" s="1" t="s">
        <v>2864</v>
      </c>
      <c r="W76" s="1" t="s">
        <v>2004</v>
      </c>
      <c r="X76" s="1">
        <v>10</v>
      </c>
      <c r="Y76" s="1" t="str">
        <f t="shared" si="17"/>
        <v>Tier 3</v>
      </c>
    </row>
    <row r="77" spans="1:25">
      <c r="A77" t="s">
        <v>2969</v>
      </c>
      <c r="B77" t="s">
        <v>2862</v>
      </c>
      <c r="C77" s="3">
        <v>46228.51666666667</v>
      </c>
      <c r="D77" t="s">
        <v>2885</v>
      </c>
      <c r="E77">
        <v>4</v>
      </c>
      <c r="F77" s="4">
        <v>0.3</v>
      </c>
      <c r="G77" s="4">
        <v>0.4</v>
      </c>
      <c r="H77" s="4">
        <v>21.3</v>
      </c>
      <c r="I77" s="4">
        <v>78</v>
      </c>
      <c r="J77" s="4">
        <v>78.5</v>
      </c>
      <c r="K77" s="4">
        <v>29.91</v>
      </c>
      <c r="L77" s="4" t="s">
        <v>85</v>
      </c>
      <c r="M77" s="4" t="s">
        <v>85</v>
      </c>
      <c r="N77" s="4" t="s">
        <v>85</v>
      </c>
      <c r="O77" s="4" t="str">
        <f t="shared" si="12"/>
        <v>Not measured</v>
      </c>
      <c r="P77" s="4" t="str">
        <f t="shared" si="13"/>
        <v>Not measured</v>
      </c>
      <c r="Q77" t="str">
        <f t="shared" si="14"/>
        <v>Not measured</v>
      </c>
      <c r="R77" t="str">
        <f t="shared" si="15"/>
        <v>Not measured</v>
      </c>
      <c r="S77" t="str">
        <f t="shared" si="16"/>
        <v>Not measured</v>
      </c>
      <c r="T77" t="s">
        <v>86</v>
      </c>
      <c r="U77" s="1" t="s">
        <v>935</v>
      </c>
      <c r="V77" s="1" t="s">
        <v>2864</v>
      </c>
      <c r="W77" s="1" t="s">
        <v>2004</v>
      </c>
      <c r="X77" s="1">
        <v>11</v>
      </c>
      <c r="Y77" s="1" t="str">
        <f t="shared" si="17"/>
        <v>Tier 1</v>
      </c>
    </row>
    <row r="78" spans="1:25">
      <c r="A78" t="s">
        <v>2970</v>
      </c>
      <c r="B78" t="s">
        <v>2862</v>
      </c>
      <c r="C78" s="3">
        <v>46228.520833333343</v>
      </c>
      <c r="D78" t="s">
        <v>2888</v>
      </c>
      <c r="E78">
        <v>4</v>
      </c>
      <c r="F78" s="4">
        <v>3.5</v>
      </c>
      <c r="G78" s="4">
        <v>2.7</v>
      </c>
      <c r="H78" s="4">
        <v>18.3</v>
      </c>
      <c r="I78" s="4">
        <v>75.5</v>
      </c>
      <c r="J78" s="4">
        <v>80.099999999999994</v>
      </c>
      <c r="K78" s="4">
        <v>29.92</v>
      </c>
      <c r="L78" s="4" t="s">
        <v>85</v>
      </c>
      <c r="M78" s="4" t="s">
        <v>85</v>
      </c>
      <c r="N78" s="4" t="s">
        <v>85</v>
      </c>
      <c r="O78" s="4" t="str">
        <f t="shared" si="12"/>
        <v>Not measured</v>
      </c>
      <c r="P78" s="4" t="str">
        <f t="shared" si="13"/>
        <v>Not measured</v>
      </c>
      <c r="Q78" t="str">
        <f t="shared" si="14"/>
        <v>Not measured</v>
      </c>
      <c r="R78" t="str">
        <f t="shared" si="15"/>
        <v>Not measured</v>
      </c>
      <c r="S78" t="str">
        <f t="shared" si="16"/>
        <v>Not measured</v>
      </c>
      <c r="T78" t="s">
        <v>86</v>
      </c>
      <c r="U78" s="1" t="s">
        <v>918</v>
      </c>
      <c r="V78" s="1" t="s">
        <v>2864</v>
      </c>
      <c r="W78" s="1" t="s">
        <v>2004</v>
      </c>
      <c r="X78" s="1">
        <v>12</v>
      </c>
      <c r="Y78" s="1" t="str">
        <f t="shared" si="17"/>
        <v>Tier 3</v>
      </c>
    </row>
    <row r="79" spans="1:25">
      <c r="A79" t="s">
        <v>2971</v>
      </c>
      <c r="B79" t="s">
        <v>2862</v>
      </c>
      <c r="C79" s="3">
        <v>46228.523611111108</v>
      </c>
      <c r="D79" t="s">
        <v>2891</v>
      </c>
      <c r="E79">
        <v>4</v>
      </c>
      <c r="F79" s="4">
        <v>1.4</v>
      </c>
      <c r="G79" s="4">
        <v>1.4</v>
      </c>
      <c r="H79" s="4">
        <v>20.100000000000001</v>
      </c>
      <c r="I79" s="4">
        <v>77.099999999999994</v>
      </c>
      <c r="J79" s="4">
        <v>79.3</v>
      </c>
      <c r="K79" s="4">
        <v>29.93</v>
      </c>
      <c r="L79" s="4" t="s">
        <v>85</v>
      </c>
      <c r="M79" s="4" t="s">
        <v>85</v>
      </c>
      <c r="N79" s="4" t="s">
        <v>85</v>
      </c>
      <c r="O79" s="4" t="str">
        <f t="shared" si="12"/>
        <v>Not measured</v>
      </c>
      <c r="P79" s="4" t="str">
        <f t="shared" si="13"/>
        <v>Not measured</v>
      </c>
      <c r="Q79" t="str">
        <f t="shared" si="14"/>
        <v>Not measured</v>
      </c>
      <c r="R79" t="str">
        <f t="shared" si="15"/>
        <v>Not measured</v>
      </c>
      <c r="S79" t="str">
        <f t="shared" si="16"/>
        <v>Not measured</v>
      </c>
      <c r="T79" t="s">
        <v>86</v>
      </c>
      <c r="U79" s="1" t="s">
        <v>920</v>
      </c>
      <c r="V79" s="1" t="s">
        <v>2864</v>
      </c>
      <c r="W79" s="1" t="s">
        <v>2004</v>
      </c>
      <c r="X79" s="1">
        <v>13</v>
      </c>
      <c r="Y79" s="1" t="str">
        <f t="shared" si="17"/>
        <v>Tier 2</v>
      </c>
    </row>
    <row r="80" spans="1:25">
      <c r="A80" t="s">
        <v>2972</v>
      </c>
      <c r="B80" t="s">
        <v>2862</v>
      </c>
      <c r="C80" s="3">
        <v>46228.527083333327</v>
      </c>
      <c r="D80" t="s">
        <v>2893</v>
      </c>
      <c r="E80">
        <v>4</v>
      </c>
      <c r="F80" s="4">
        <v>0</v>
      </c>
      <c r="G80" s="4">
        <v>0.2</v>
      </c>
      <c r="H80" s="4">
        <v>21.9</v>
      </c>
      <c r="I80" s="4">
        <v>77.900000000000006</v>
      </c>
      <c r="J80" s="4">
        <v>77.400000000000006</v>
      </c>
      <c r="K80" s="4">
        <v>29.92</v>
      </c>
      <c r="L80" s="4" t="s">
        <v>85</v>
      </c>
      <c r="M80" s="4" t="s">
        <v>85</v>
      </c>
      <c r="N80" s="4" t="s">
        <v>85</v>
      </c>
      <c r="O80" s="4" t="str">
        <f t="shared" si="12"/>
        <v>Not measured</v>
      </c>
      <c r="P80" s="4" t="str">
        <f t="shared" si="13"/>
        <v>Not measured</v>
      </c>
      <c r="Q80" t="str">
        <f t="shared" si="14"/>
        <v>Not measured</v>
      </c>
      <c r="R80" t="str">
        <f t="shared" si="15"/>
        <v>Not measured</v>
      </c>
      <c r="S80" t="str">
        <f t="shared" si="16"/>
        <v>Not measured</v>
      </c>
      <c r="T80" t="s">
        <v>86</v>
      </c>
      <c r="U80" s="1" t="s">
        <v>918</v>
      </c>
      <c r="V80" s="1" t="s">
        <v>2864</v>
      </c>
      <c r="W80" s="1" t="s">
        <v>2004</v>
      </c>
      <c r="X80" s="1">
        <v>14</v>
      </c>
      <c r="Y80" s="1" t="str">
        <f t="shared" si="17"/>
        <v>Tier 1</v>
      </c>
    </row>
    <row r="81" spans="1:25">
      <c r="A81" t="s">
        <v>2973</v>
      </c>
      <c r="B81" t="s">
        <v>2862</v>
      </c>
      <c r="C81" s="3">
        <v>46228.53125</v>
      </c>
      <c r="D81" t="s">
        <v>2895</v>
      </c>
      <c r="E81">
        <v>4</v>
      </c>
      <c r="F81" s="4">
        <v>3.8</v>
      </c>
      <c r="G81" s="4">
        <v>3.1</v>
      </c>
      <c r="H81" s="4">
        <v>17.600000000000001</v>
      </c>
      <c r="I81" s="4">
        <v>75.5</v>
      </c>
      <c r="J81" s="4">
        <v>80.7</v>
      </c>
      <c r="K81" s="4">
        <v>29.91</v>
      </c>
      <c r="L81" s="4" t="s">
        <v>85</v>
      </c>
      <c r="M81" s="4" t="s">
        <v>85</v>
      </c>
      <c r="N81" s="4" t="s">
        <v>85</v>
      </c>
      <c r="O81" s="4" t="str">
        <f t="shared" si="12"/>
        <v>Not measured</v>
      </c>
      <c r="P81" s="4" t="str">
        <f t="shared" si="13"/>
        <v>Not measured</v>
      </c>
      <c r="Q81" t="str">
        <f t="shared" si="14"/>
        <v>Not measured</v>
      </c>
      <c r="R81" t="str">
        <f t="shared" si="15"/>
        <v>Not measured</v>
      </c>
      <c r="S81" t="str">
        <f t="shared" si="16"/>
        <v>Not measured</v>
      </c>
      <c r="T81" t="s">
        <v>86</v>
      </c>
      <c r="U81" s="1" t="s">
        <v>935</v>
      </c>
      <c r="V81" s="1" t="s">
        <v>2864</v>
      </c>
      <c r="W81" s="1" t="s">
        <v>2004</v>
      </c>
      <c r="X81" s="1">
        <v>15</v>
      </c>
      <c r="Y81" s="1" t="str">
        <f t="shared" si="17"/>
        <v>Tier 3</v>
      </c>
    </row>
    <row r="82" spans="1:25">
      <c r="A82" t="s">
        <v>2974</v>
      </c>
      <c r="B82" t="s">
        <v>2862</v>
      </c>
      <c r="C82" s="3">
        <v>46228.53402777778</v>
      </c>
      <c r="D82" t="s">
        <v>2897</v>
      </c>
      <c r="E82">
        <v>4</v>
      </c>
      <c r="F82" s="4">
        <v>2.1</v>
      </c>
      <c r="G82" s="4">
        <v>1.8</v>
      </c>
      <c r="H82" s="4">
        <v>19.5</v>
      </c>
      <c r="I82" s="4">
        <v>76.599999999999994</v>
      </c>
      <c r="J82" s="4">
        <v>78.900000000000006</v>
      </c>
      <c r="K82" s="4">
        <v>29.9</v>
      </c>
      <c r="L82" s="4" t="s">
        <v>85</v>
      </c>
      <c r="M82" s="4" t="s">
        <v>85</v>
      </c>
      <c r="N82" s="4" t="s">
        <v>85</v>
      </c>
      <c r="O82" s="4" t="str">
        <f t="shared" si="12"/>
        <v>Not measured</v>
      </c>
      <c r="P82" s="4" t="str">
        <f t="shared" si="13"/>
        <v>Not measured</v>
      </c>
      <c r="Q82" t="str">
        <f t="shared" si="14"/>
        <v>Not measured</v>
      </c>
      <c r="R82" t="str">
        <f t="shared" si="15"/>
        <v>Not measured</v>
      </c>
      <c r="S82" t="str">
        <f t="shared" si="16"/>
        <v>Not measured</v>
      </c>
      <c r="T82" t="s">
        <v>86</v>
      </c>
      <c r="U82" s="1" t="s">
        <v>937</v>
      </c>
      <c r="V82" s="1" t="s">
        <v>2864</v>
      </c>
      <c r="W82" s="1" t="s">
        <v>2004</v>
      </c>
      <c r="X82" s="1">
        <v>16</v>
      </c>
      <c r="Y82" s="1" t="str">
        <f t="shared" si="17"/>
        <v>Tier 2</v>
      </c>
    </row>
    <row r="83" spans="1:25">
      <c r="A83" t="s">
        <v>2975</v>
      </c>
      <c r="B83" t="s">
        <v>2862</v>
      </c>
      <c r="C83" s="3">
        <v>46228.537499999999</v>
      </c>
      <c r="D83" t="s">
        <v>2899</v>
      </c>
      <c r="E83">
        <v>4</v>
      </c>
      <c r="F83" s="4">
        <v>0.6</v>
      </c>
      <c r="G83" s="4">
        <v>0.9</v>
      </c>
      <c r="H83" s="4">
        <v>20.9</v>
      </c>
      <c r="I83" s="4">
        <v>77.599999999999994</v>
      </c>
      <c r="J83" s="4">
        <v>79.599999999999994</v>
      </c>
      <c r="K83" s="4">
        <v>29.89</v>
      </c>
      <c r="L83" s="4" t="s">
        <v>85</v>
      </c>
      <c r="M83" s="4" t="s">
        <v>85</v>
      </c>
      <c r="N83" s="4" t="s">
        <v>85</v>
      </c>
      <c r="O83" s="4" t="str">
        <f t="shared" si="12"/>
        <v>Not measured</v>
      </c>
      <c r="P83" s="4" t="str">
        <f t="shared" si="13"/>
        <v>Not measured</v>
      </c>
      <c r="Q83" t="str">
        <f t="shared" si="14"/>
        <v>Not measured</v>
      </c>
      <c r="R83" t="str">
        <f t="shared" si="15"/>
        <v>Not measured</v>
      </c>
      <c r="S83" t="str">
        <f t="shared" si="16"/>
        <v>Not measured</v>
      </c>
      <c r="T83" t="s">
        <v>86</v>
      </c>
      <c r="U83" s="1" t="s">
        <v>940</v>
      </c>
      <c r="V83" s="1" t="s">
        <v>2864</v>
      </c>
      <c r="W83" s="1" t="s">
        <v>2004</v>
      </c>
      <c r="X83" s="1">
        <v>17</v>
      </c>
      <c r="Y83" s="1" t="str">
        <f t="shared" si="17"/>
        <v>Tier 1</v>
      </c>
    </row>
    <row r="84" spans="1:25">
      <c r="A84" t="s">
        <v>2976</v>
      </c>
      <c r="B84" t="s">
        <v>2862</v>
      </c>
      <c r="C84" s="3">
        <v>46228.541666666657</v>
      </c>
      <c r="D84" t="s">
        <v>2902</v>
      </c>
      <c r="E84">
        <v>4</v>
      </c>
      <c r="F84" s="4">
        <v>3.3</v>
      </c>
      <c r="G84" s="4">
        <v>2.6</v>
      </c>
      <c r="H84" s="4">
        <v>18.5</v>
      </c>
      <c r="I84" s="4">
        <v>75.599999999999994</v>
      </c>
      <c r="J84" s="4">
        <v>80.599999999999994</v>
      </c>
      <c r="K84" s="4">
        <v>29.88</v>
      </c>
      <c r="L84" s="4" t="s">
        <v>85</v>
      </c>
      <c r="M84" s="4" t="s">
        <v>85</v>
      </c>
      <c r="N84" s="4" t="s">
        <v>85</v>
      </c>
      <c r="O84" s="4" t="str">
        <f t="shared" si="12"/>
        <v>Not measured</v>
      </c>
      <c r="P84" s="4" t="str">
        <f t="shared" si="13"/>
        <v>Not measured</v>
      </c>
      <c r="Q84" t="str">
        <f t="shared" si="14"/>
        <v>Not measured</v>
      </c>
      <c r="R84" t="str">
        <f t="shared" si="15"/>
        <v>Not measured</v>
      </c>
      <c r="S84" t="str">
        <f t="shared" si="16"/>
        <v>Not measured</v>
      </c>
      <c r="T84" t="s">
        <v>86</v>
      </c>
      <c r="U84" s="1" t="s">
        <v>973</v>
      </c>
      <c r="V84" s="1" t="s">
        <v>2864</v>
      </c>
      <c r="W84" s="1" t="s">
        <v>2004</v>
      </c>
      <c r="X84" s="1">
        <v>18</v>
      </c>
      <c r="Y84" s="1" t="str">
        <f t="shared" si="17"/>
        <v>Tier 3</v>
      </c>
    </row>
    <row r="85" spans="1:25">
      <c r="A85" t="s">
        <v>2977</v>
      </c>
      <c r="B85" t="s">
        <v>2862</v>
      </c>
      <c r="C85" s="3">
        <v>46228.544444444437</v>
      </c>
      <c r="D85" t="s">
        <v>2905</v>
      </c>
      <c r="E85">
        <v>4</v>
      </c>
      <c r="F85" s="4">
        <v>0</v>
      </c>
      <c r="G85" s="4">
        <v>0.1</v>
      </c>
      <c r="H85" s="4">
        <v>21.8</v>
      </c>
      <c r="I85" s="4">
        <v>78.099999999999994</v>
      </c>
      <c r="J85" s="4">
        <v>81.599999999999994</v>
      </c>
      <c r="K85" s="4">
        <v>29.87</v>
      </c>
      <c r="L85" s="4" t="s">
        <v>85</v>
      </c>
      <c r="M85" s="4" t="s">
        <v>85</v>
      </c>
      <c r="N85" s="4" t="s">
        <v>85</v>
      </c>
      <c r="O85" s="4" t="str">
        <f t="shared" si="12"/>
        <v>Not measured</v>
      </c>
      <c r="P85" s="4" t="str">
        <f t="shared" si="13"/>
        <v>Not measured</v>
      </c>
      <c r="Q85" t="str">
        <f t="shared" si="14"/>
        <v>Not measured</v>
      </c>
      <c r="R85" t="str">
        <f t="shared" si="15"/>
        <v>Not measured</v>
      </c>
      <c r="S85" t="str">
        <f t="shared" si="16"/>
        <v>Not measured</v>
      </c>
      <c r="T85" t="s">
        <v>86</v>
      </c>
      <c r="U85" s="1" t="s">
        <v>960</v>
      </c>
      <c r="V85" s="1" t="s">
        <v>2864</v>
      </c>
      <c r="W85" s="1" t="s">
        <v>2004</v>
      </c>
      <c r="X85" s="1">
        <v>19</v>
      </c>
      <c r="Y85" s="1" t="str">
        <f t="shared" si="17"/>
        <v>Tier 1</v>
      </c>
    </row>
    <row r="86" spans="1:25">
      <c r="A86" t="s">
        <v>2978</v>
      </c>
      <c r="B86" t="s">
        <v>2862</v>
      </c>
      <c r="C86" s="3">
        <v>46228.54791666667</v>
      </c>
      <c r="D86" t="s">
        <v>2908</v>
      </c>
      <c r="E86">
        <v>4</v>
      </c>
      <c r="F86" s="4">
        <v>3</v>
      </c>
      <c r="G86" s="4">
        <v>2.2999999999999998</v>
      </c>
      <c r="H86" s="4">
        <v>19</v>
      </c>
      <c r="I86" s="4">
        <v>75.7</v>
      </c>
      <c r="J86" s="4">
        <v>82.6</v>
      </c>
      <c r="K86" s="4">
        <v>29.86</v>
      </c>
      <c r="L86" s="4" t="s">
        <v>85</v>
      </c>
      <c r="M86" s="4" t="s">
        <v>85</v>
      </c>
      <c r="N86" s="4" t="s">
        <v>85</v>
      </c>
      <c r="O86" s="4" t="str">
        <f t="shared" si="12"/>
        <v>Not measured</v>
      </c>
      <c r="P86" s="4" t="str">
        <f t="shared" si="13"/>
        <v>Not measured</v>
      </c>
      <c r="Q86" t="str">
        <f t="shared" si="14"/>
        <v>Not measured</v>
      </c>
      <c r="R86" t="str">
        <f t="shared" si="15"/>
        <v>Not measured</v>
      </c>
      <c r="S86" t="str">
        <f t="shared" si="16"/>
        <v>Not measured</v>
      </c>
      <c r="T86" t="s">
        <v>86</v>
      </c>
      <c r="U86" s="1" t="s">
        <v>962</v>
      </c>
      <c r="V86" s="1" t="s">
        <v>2864</v>
      </c>
      <c r="W86" s="1" t="s">
        <v>2004</v>
      </c>
      <c r="X86" s="1">
        <v>20</v>
      </c>
      <c r="Y86" s="1" t="str">
        <f t="shared" si="17"/>
        <v>Tier 3</v>
      </c>
    </row>
    <row r="87" spans="1:25">
      <c r="A87" t="s">
        <v>2979</v>
      </c>
      <c r="B87" t="s">
        <v>2862</v>
      </c>
      <c r="C87" s="3">
        <v>46228.552083333343</v>
      </c>
      <c r="D87" t="s">
        <v>2910</v>
      </c>
      <c r="E87">
        <v>4</v>
      </c>
      <c r="F87" s="4">
        <v>1.2</v>
      </c>
      <c r="G87" s="4">
        <v>1.3</v>
      </c>
      <c r="H87" s="4">
        <v>20.3</v>
      </c>
      <c r="I87" s="4">
        <v>77.2</v>
      </c>
      <c r="J87" s="4">
        <v>83.6</v>
      </c>
      <c r="K87" s="4">
        <v>29.85</v>
      </c>
      <c r="L87" s="4" t="s">
        <v>85</v>
      </c>
      <c r="M87" s="4" t="s">
        <v>85</v>
      </c>
      <c r="N87" s="4" t="s">
        <v>85</v>
      </c>
      <c r="O87" s="4" t="str">
        <f t="shared" si="12"/>
        <v>Not measured</v>
      </c>
      <c r="P87" s="4" t="str">
        <f t="shared" si="13"/>
        <v>Not measured</v>
      </c>
      <c r="Q87" t="str">
        <f t="shared" si="14"/>
        <v>Not measured</v>
      </c>
      <c r="R87" t="str">
        <f t="shared" si="15"/>
        <v>Not measured</v>
      </c>
      <c r="S87" t="str">
        <f t="shared" si="16"/>
        <v>Not measured</v>
      </c>
      <c r="T87" t="s">
        <v>86</v>
      </c>
      <c r="U87" s="1" t="s">
        <v>964</v>
      </c>
      <c r="V87" s="1" t="s">
        <v>2864</v>
      </c>
      <c r="W87" s="1" t="s">
        <v>2004</v>
      </c>
      <c r="X87" s="1">
        <v>21</v>
      </c>
      <c r="Y87" s="1" t="str">
        <f t="shared" si="17"/>
        <v>Tier 1</v>
      </c>
    </row>
    <row r="88" spans="1:25">
      <c r="A88" t="s">
        <v>2980</v>
      </c>
      <c r="B88" t="s">
        <v>2862</v>
      </c>
      <c r="C88" s="3">
        <v>46228.555555555547</v>
      </c>
      <c r="D88" t="s">
        <v>2912</v>
      </c>
      <c r="E88">
        <v>4</v>
      </c>
      <c r="F88" s="4">
        <v>0</v>
      </c>
      <c r="G88" s="4">
        <v>0.2</v>
      </c>
      <c r="H88" s="4">
        <v>21.7</v>
      </c>
      <c r="I88" s="4">
        <v>78.099999999999994</v>
      </c>
      <c r="J88" s="4">
        <v>84.6</v>
      </c>
      <c r="K88" s="4">
        <v>29.84</v>
      </c>
      <c r="L88" s="4" t="s">
        <v>85</v>
      </c>
      <c r="M88" s="4" t="s">
        <v>85</v>
      </c>
      <c r="N88" s="4" t="s">
        <v>85</v>
      </c>
      <c r="O88" s="4" t="str">
        <f t="shared" si="12"/>
        <v>Not measured</v>
      </c>
      <c r="P88" s="4" t="str">
        <f t="shared" si="13"/>
        <v>Not measured</v>
      </c>
      <c r="Q88" t="str">
        <f t="shared" si="14"/>
        <v>Not measured</v>
      </c>
      <c r="R88" t="str">
        <f t="shared" si="15"/>
        <v>Not measured</v>
      </c>
      <c r="S88" t="str">
        <f t="shared" si="16"/>
        <v>Not measured</v>
      </c>
      <c r="T88" t="s">
        <v>86</v>
      </c>
      <c r="U88" s="1" t="s">
        <v>967</v>
      </c>
      <c r="V88" s="1" t="s">
        <v>2864</v>
      </c>
      <c r="W88" s="1" t="s">
        <v>2004</v>
      </c>
      <c r="X88" s="1">
        <v>22</v>
      </c>
      <c r="Y88" s="1" t="str">
        <f t="shared" si="17"/>
        <v>Tier 1</v>
      </c>
    </row>
  </sheetData>
  <mergeCells count="2">
    <mergeCell ref="A1:Y1"/>
    <mergeCell ref="A2:Y2"/>
  </mergeCells>
  <conditionalFormatting sqref="Y5:Y88">
    <cfRule type="expression" dxfId="3" priority="1">
      <formula>Y5="Tier 1"</formula>
    </cfRule>
    <cfRule type="expression" dxfId="2" priority="2">
      <formula>Y5="Tier 2"</formula>
    </cfRule>
    <cfRule type="expression" dxfId="1" priority="3">
      <formula>Y5="Tier 3"</formula>
    </cfRule>
    <cfRule type="expression" dxfId="0" priority="4">
      <formula>Y5="Not Classified"</formula>
    </cfRule>
  </conditionalFormatting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8E4E29C70673249B13A2C4BE73D9DDF" ma:contentTypeVersion="20" ma:contentTypeDescription="Create a new document." ma:contentTypeScope="" ma:versionID="aa266e7445cce58d9c1ab56914ff0c5f">
  <xsd:schema xmlns:xsd="http://www.w3.org/2001/XMLSchema" xmlns:xs="http://www.w3.org/2001/XMLSchema" xmlns:p="http://schemas.microsoft.com/office/2006/metadata/properties" xmlns:ns2="35ff913d-04b8-42c4-8224-715fc4363c40" xmlns:ns3="911f48ee-4e2b-4284-bd23-8548de033bf6" targetNamespace="http://schemas.microsoft.com/office/2006/metadata/properties" ma:root="true" ma:fieldsID="70696fc326277037b93d40d55bfe8509" ns2:_="" ns3:_="">
    <xsd:import namespace="35ff913d-04b8-42c4-8224-715fc4363c40"/>
    <xsd:import namespace="911f48ee-4e2b-4284-bd23-8548de033bf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  <xsd:element ref="ns2:In_x002d_r_x002d_Out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ff913d-04b8-42c4-8224-715fc4363c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7" nillable="true" ma:displayName="Length (seconds)" ma:internalName="MediaLengthInSeconds" ma:readOnly="true">
      <xsd:simpleType>
        <xsd:restriction base="dms:Unknown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d542df9d-88fd-474c-8448-5c5444ff0a0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  <xsd:element name="In_x002d_r_x002d_Out" ma:index="27" nillable="true" ma:displayName="In-r-Out" ma:description="Explains whether comments have been addressed." ma:format="Dropdown" ma:internalName="In_x002d_r_x002d_Out">
      <xsd:simpleType>
        <xsd:union memberTypes="dms:Text">
          <xsd:simpleType>
            <xsd:restriction base="dms:Choice">
              <xsd:enumeration value="In"/>
              <xsd:enumeration value="Reviewed"/>
              <xsd:enumeration value="Questions"/>
            </xsd:restriction>
          </xsd:simpleType>
        </xsd:un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1f48ee-4e2b-4284-bd23-8548de033bf6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9d754a60-e4ee-42de-9dd4-3563288c0572}" ma:internalName="TaxCatchAll" ma:showField="CatchAllData" ma:web="911f48ee-4e2b-4284-bd23-8548de033bf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5ff913d-04b8-42c4-8224-715fc4363c40">
      <Terms xmlns="http://schemas.microsoft.com/office/infopath/2007/PartnerControls"/>
    </lcf76f155ced4ddcb4097134ff3c332f>
    <TaxCatchAll xmlns="911f48ee-4e2b-4284-bd23-8548de033bf6" xsi:nil="true"/>
    <In_x002d_r_x002d_Out xmlns="35ff913d-04b8-42c4-8224-715fc4363c40" xsi:nil="true"/>
  </documentManagement>
</p:properties>
</file>

<file path=customXml/itemProps1.xml><?xml version="1.0" encoding="utf-8"?>
<ds:datastoreItem xmlns:ds="http://schemas.openxmlformats.org/officeDocument/2006/customXml" ds:itemID="{8894C717-3481-462D-9DD6-B87362CA0728}"/>
</file>

<file path=customXml/itemProps2.xml><?xml version="1.0" encoding="utf-8"?>
<ds:datastoreItem xmlns:ds="http://schemas.openxmlformats.org/officeDocument/2006/customXml" ds:itemID="{BCD9DFAE-4B84-4137-8D88-3031F18FB2A3}"/>
</file>

<file path=customXml/itemProps3.xml><?xml version="1.0" encoding="utf-8"?>
<ds:datastoreItem xmlns:ds="http://schemas.openxmlformats.org/officeDocument/2006/customXml" ds:itemID="{93A8B811-CB66-4B4E-B237-A3BB849A8B3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21</vt:i4>
      </vt:variant>
    </vt:vector>
  </HeadingPairs>
  <TitlesOfParts>
    <vt:vector size="21" baseType="lpstr">
      <vt:lpstr>Appendix_Guide</vt:lpstr>
      <vt:lpstr>Methodology</vt:lpstr>
      <vt:lpstr>Master_Data</vt:lpstr>
      <vt:lpstr>Measured_Summary</vt:lpstr>
      <vt:lpstr>Model180_Table</vt:lpstr>
      <vt:lpstr>QC_Log</vt:lpstr>
      <vt:lpstr>Source_Inventory</vt:lpstr>
      <vt:lpstr>Vent_Tier_Summary</vt:lpstr>
      <vt:lpstr>Amenia</vt:lpstr>
      <vt:lpstr>Dutchess County</vt:lpstr>
      <vt:lpstr>Woodstock</vt:lpstr>
      <vt:lpstr>Beacon</vt:lpstr>
      <vt:lpstr>North East</vt:lpstr>
      <vt:lpstr>Gardiner</vt:lpstr>
      <vt:lpstr>Wallkill</vt:lpstr>
      <vt:lpstr>Hurley</vt:lpstr>
      <vt:lpstr>Mamaroneck</vt:lpstr>
      <vt:lpstr>Bethel</vt:lpstr>
      <vt:lpstr>Rhinebeck</vt:lpstr>
      <vt:lpstr>New Paltz</vt:lpstr>
      <vt:lpstr>Philipstown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Sehrish Asghar</dc:creator>
  <cp:lastModifiedBy>Sehrish Asghar</cp:lastModifiedBy>
  <dcterms:created xsi:type="dcterms:W3CDTF">2026-08-05T12:50:24Z</dcterms:created>
  <dcterms:modified xsi:type="dcterms:W3CDTF">2026-08-05T15:45:45Z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0x01010018E4E29C70673249B13A2C4BE73D9DDF</vt:lpwstr>
  </property>
</Properties>
</file>